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Energy\01. Statement of Financial Performance\"/>
    </mc:Choice>
  </mc:AlternateContent>
  <xr:revisionPtr revIDLastSave="0" documentId="8_{1DAF09F8-2031-4778-918F-859C1B2F4F7B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MAN" sheetId="40" r:id="rId40"/>
    <sheet name="FS161" sheetId="41" r:id="rId41"/>
    <sheet name="FS162" sheetId="42" r:id="rId42"/>
    <sheet name="FS163" sheetId="43" r:id="rId43"/>
    <sheet name="DC16" sheetId="44" r:id="rId44"/>
    <sheet name="FS181" sheetId="45" r:id="rId45"/>
    <sheet name="FS182" sheetId="46" r:id="rId46"/>
    <sheet name="FS183" sheetId="47" r:id="rId47"/>
    <sheet name="FS184" sheetId="48" r:id="rId48"/>
    <sheet name="FS185" sheetId="49" r:id="rId49"/>
    <sheet name="DC18" sheetId="50" r:id="rId50"/>
    <sheet name="FS191" sheetId="51" r:id="rId51"/>
    <sheet name="FS192" sheetId="52" r:id="rId52"/>
    <sheet name="FS193" sheetId="53" r:id="rId53"/>
    <sheet name="FS194" sheetId="54" r:id="rId54"/>
    <sheet name="FS195" sheetId="55" r:id="rId55"/>
    <sheet name="FS196" sheetId="56" r:id="rId56"/>
    <sheet name="DC19" sheetId="57" r:id="rId57"/>
    <sheet name="FS201" sheetId="58" r:id="rId58"/>
    <sheet name="FS203" sheetId="59" r:id="rId59"/>
    <sheet name="FS204" sheetId="60" r:id="rId60"/>
    <sheet name="FS205" sheetId="61" r:id="rId61"/>
    <sheet name="DC20" sheetId="62" r:id="rId62"/>
    <sheet name="EKU" sheetId="63" r:id="rId63"/>
    <sheet name="JHB" sheetId="64" r:id="rId64"/>
    <sheet name="TSH" sheetId="65" r:id="rId65"/>
    <sheet name="GT421" sheetId="66" r:id="rId66"/>
    <sheet name="GT422" sheetId="67" r:id="rId67"/>
    <sheet name="GT423" sheetId="68" r:id="rId68"/>
    <sheet name="DC42" sheetId="69" r:id="rId69"/>
    <sheet name="GT481" sheetId="70" r:id="rId70"/>
    <sheet name="GT484" sheetId="71" r:id="rId71"/>
    <sheet name="GT485" sheetId="72" r:id="rId72"/>
    <sheet name="DC48" sheetId="73" r:id="rId73"/>
    <sheet name="ETH" sheetId="74" r:id="rId74"/>
    <sheet name="KZN212" sheetId="75" r:id="rId75"/>
    <sheet name="KZN213" sheetId="76" r:id="rId76"/>
    <sheet name="KZN214" sheetId="77" r:id="rId77"/>
    <sheet name="KZN216" sheetId="78" r:id="rId78"/>
    <sheet name="DC21" sheetId="79" r:id="rId79"/>
    <sheet name="KZN221" sheetId="80" r:id="rId80"/>
    <sheet name="KZN222" sheetId="81" r:id="rId81"/>
    <sheet name="KZN223" sheetId="82" r:id="rId82"/>
    <sheet name="KZN224" sheetId="83" r:id="rId83"/>
    <sheet name="KZN225" sheetId="84" r:id="rId84"/>
    <sheet name="KZN226" sheetId="85" r:id="rId85"/>
    <sheet name="KZN227" sheetId="86" r:id="rId86"/>
    <sheet name="DC22" sheetId="87" r:id="rId87"/>
    <sheet name="KZN235" sheetId="88" r:id="rId88"/>
    <sheet name="KZN237" sheetId="89" r:id="rId89"/>
    <sheet name="KZN238" sheetId="90" r:id="rId90"/>
    <sheet name="DC23" sheetId="91" r:id="rId91"/>
    <sheet name="KZN241" sheetId="92" r:id="rId92"/>
    <sheet name="KZN242" sheetId="93" r:id="rId93"/>
    <sheet name="KZN244" sheetId="94" r:id="rId94"/>
    <sheet name="KZN245" sheetId="95" r:id="rId95"/>
    <sheet name="DC24" sheetId="96" r:id="rId96"/>
    <sheet name="KZN252" sheetId="97" r:id="rId97"/>
    <sheet name="KZN253" sheetId="98" r:id="rId98"/>
    <sheet name="KZN254" sheetId="99" r:id="rId99"/>
    <sheet name="DC25" sheetId="100" r:id="rId100"/>
    <sheet name="KZN261" sheetId="101" r:id="rId101"/>
    <sheet name="KZN262" sheetId="102" r:id="rId102"/>
    <sheet name="KZN263" sheetId="103" r:id="rId103"/>
    <sheet name="KZN265" sheetId="104" r:id="rId104"/>
    <sheet name="KZN266" sheetId="105" r:id="rId105"/>
    <sheet name="DC26" sheetId="106" r:id="rId106"/>
    <sheet name="KZN271" sheetId="107" r:id="rId107"/>
    <sheet name="KZN272" sheetId="108" r:id="rId108"/>
    <sheet name="KZN275" sheetId="109" r:id="rId109"/>
    <sheet name="KZN276" sheetId="110" r:id="rId110"/>
    <sheet name="DC27" sheetId="111" r:id="rId111"/>
    <sheet name="KZN281" sheetId="112" r:id="rId112"/>
    <sheet name="KZN282" sheetId="113" r:id="rId113"/>
    <sheet name="KZN284" sheetId="114" r:id="rId114"/>
    <sheet name="KZN285" sheetId="115" r:id="rId115"/>
    <sheet name="KZN286" sheetId="116" r:id="rId116"/>
    <sheet name="DC28" sheetId="117" r:id="rId117"/>
    <sheet name="KZN291" sheetId="118" r:id="rId118"/>
    <sheet name="KZN292" sheetId="119" r:id="rId119"/>
    <sheet name="KZN293" sheetId="120" r:id="rId120"/>
    <sheet name="KZN294" sheetId="121" r:id="rId121"/>
    <sheet name="DC29" sheetId="122" r:id="rId122"/>
    <sheet name="KZN433" sheetId="123" r:id="rId123"/>
    <sheet name="KZN434" sheetId="124" r:id="rId124"/>
    <sheet name="KZN435" sheetId="125" r:id="rId125"/>
    <sheet name="KZN436" sheetId="126" r:id="rId126"/>
    <sheet name="DC43" sheetId="127" r:id="rId127"/>
    <sheet name="LIM331" sheetId="128" r:id="rId128"/>
    <sheet name="LIM332" sheetId="129" r:id="rId129"/>
    <sheet name="LIM333" sheetId="130" r:id="rId130"/>
    <sheet name="LIM334" sheetId="131" r:id="rId131"/>
    <sheet name="LIM335" sheetId="132" r:id="rId132"/>
    <sheet name="DC33" sheetId="133" r:id="rId133"/>
    <sheet name="LIM341" sheetId="134" r:id="rId134"/>
    <sheet name="LIM343" sheetId="135" r:id="rId135"/>
    <sheet name="LIM344" sheetId="136" r:id="rId136"/>
    <sheet name="LIM345" sheetId="137" r:id="rId137"/>
    <sheet name="DC34" sheetId="138" r:id="rId138"/>
    <sheet name="LIM351" sheetId="139" r:id="rId139"/>
    <sheet name="LIM353" sheetId="140" r:id="rId140"/>
    <sheet name="LIM354" sheetId="141" r:id="rId141"/>
    <sheet name="LIM355" sheetId="142" r:id="rId142"/>
    <sheet name="DC35" sheetId="143" r:id="rId143"/>
    <sheet name="LIM361" sheetId="144" r:id="rId144"/>
    <sheet name="LIM362" sheetId="145" r:id="rId145"/>
    <sheet name="LIM366" sheetId="146" r:id="rId146"/>
    <sheet name="LIM367" sheetId="147" r:id="rId147"/>
    <sheet name="LIM368" sheetId="148" r:id="rId148"/>
    <sheet name="DC36" sheetId="149" r:id="rId149"/>
    <sheet name="LIM471" sheetId="150" r:id="rId150"/>
    <sheet name="LIM472" sheetId="151" r:id="rId151"/>
    <sheet name="LIM473" sheetId="152" r:id="rId152"/>
    <sheet name="LIM476" sheetId="153" r:id="rId153"/>
    <sheet name="DC47" sheetId="154" r:id="rId154"/>
    <sheet name="MP301" sheetId="155" r:id="rId155"/>
    <sheet name="MP302" sheetId="156" r:id="rId156"/>
    <sheet name="MP303" sheetId="157" r:id="rId157"/>
    <sheet name="MP304" sheetId="158" r:id="rId158"/>
    <sheet name="MP305" sheetId="159" r:id="rId159"/>
    <sheet name="MP306" sheetId="160" r:id="rId160"/>
    <sheet name="MP307" sheetId="161" r:id="rId161"/>
    <sheet name="DC30" sheetId="162" r:id="rId162"/>
    <sheet name="MP311" sheetId="163" r:id="rId163"/>
    <sheet name="MP312" sheetId="164" r:id="rId164"/>
    <sheet name="MP313" sheetId="165" r:id="rId165"/>
    <sheet name="MP314" sheetId="166" r:id="rId166"/>
    <sheet name="MP315" sheetId="167" r:id="rId167"/>
    <sheet name="MP316" sheetId="168" r:id="rId168"/>
    <sheet name="DC31" sheetId="169" r:id="rId169"/>
    <sheet name="MP321" sheetId="170" r:id="rId170"/>
    <sheet name="MP324" sheetId="171" r:id="rId171"/>
    <sheet name="MP325" sheetId="172" r:id="rId172"/>
    <sheet name="MP326" sheetId="173" r:id="rId173"/>
    <sheet name="DC32" sheetId="174" r:id="rId174"/>
    <sheet name="NC451" sheetId="175" r:id="rId175"/>
    <sheet name="NC452" sheetId="176" r:id="rId176"/>
    <sheet name="NC453" sheetId="177" r:id="rId177"/>
    <sheet name="DC45" sheetId="178" r:id="rId178"/>
    <sheet name="NC061" sheetId="179" r:id="rId179"/>
    <sheet name="NC062" sheetId="180" r:id="rId180"/>
    <sheet name="NC064" sheetId="181" r:id="rId181"/>
    <sheet name="NC065" sheetId="182" r:id="rId182"/>
    <sheet name="NC066" sheetId="183" r:id="rId183"/>
    <sheet name="NC067" sheetId="184" r:id="rId184"/>
    <sheet name="DC6" sheetId="185" r:id="rId185"/>
    <sheet name="NC071" sheetId="186" r:id="rId186"/>
    <sheet name="NC072" sheetId="187" r:id="rId187"/>
    <sheet name="NC073" sheetId="188" r:id="rId188"/>
    <sheet name="NC074" sheetId="189" r:id="rId189"/>
    <sheet name="NC075" sheetId="190" r:id="rId190"/>
    <sheet name="NC076" sheetId="191" r:id="rId191"/>
    <sheet name="NC077" sheetId="192" r:id="rId192"/>
    <sheet name="NC078" sheetId="193" r:id="rId193"/>
    <sheet name="DC7" sheetId="194" r:id="rId194"/>
    <sheet name="NC082" sheetId="195" r:id="rId195"/>
    <sheet name="NC084" sheetId="196" r:id="rId196"/>
    <sheet name="NC085" sheetId="197" r:id="rId197"/>
    <sheet name="NC086" sheetId="198" r:id="rId198"/>
    <sheet name="NC087" sheetId="199" r:id="rId199"/>
    <sheet name="DC8" sheetId="200" r:id="rId200"/>
    <sheet name="NC091" sheetId="201" r:id="rId201"/>
    <sheet name="NC092" sheetId="202" r:id="rId202"/>
    <sheet name="NC093" sheetId="203" r:id="rId203"/>
    <sheet name="NC094" sheetId="204" r:id="rId204"/>
    <sheet name="DC9" sheetId="205" r:id="rId205"/>
    <sheet name="NW371" sheetId="206" r:id="rId206"/>
    <sheet name="NW372" sheetId="207" r:id="rId207"/>
    <sheet name="NW373" sheetId="208" r:id="rId208"/>
    <sheet name="NW374" sheetId="209" r:id="rId209"/>
    <sheet name="NW375" sheetId="210" r:id="rId210"/>
    <sheet name="DC37" sheetId="211" r:id="rId211"/>
    <sheet name="NW381" sheetId="212" r:id="rId212"/>
    <sheet name="NW382" sheetId="213" r:id="rId213"/>
    <sheet name="NW383" sheetId="214" r:id="rId214"/>
    <sheet name="NW384" sheetId="215" r:id="rId215"/>
    <sheet name="NW385" sheetId="216" r:id="rId216"/>
    <sheet name="DC38" sheetId="217" r:id="rId217"/>
    <sheet name="NW392" sheetId="218" r:id="rId218"/>
    <sheet name="NW393" sheetId="219" r:id="rId219"/>
    <sheet name="NW394" sheetId="220" r:id="rId220"/>
    <sheet name="NW396" sheetId="221" r:id="rId221"/>
    <sheet name="NW397" sheetId="222" r:id="rId222"/>
    <sheet name="DC39" sheetId="223" r:id="rId223"/>
    <sheet name="NW403" sheetId="224" r:id="rId224"/>
    <sheet name="NW404" sheetId="225" r:id="rId225"/>
    <sheet name="NW405" sheetId="226" r:id="rId226"/>
    <sheet name="DC40" sheetId="227" r:id="rId227"/>
    <sheet name="CPT" sheetId="228" r:id="rId228"/>
    <sheet name="WC011" sheetId="229" r:id="rId229"/>
    <sheet name="WC012" sheetId="230" r:id="rId230"/>
    <sheet name="WC013" sheetId="231" r:id="rId231"/>
    <sheet name="WC014" sheetId="232" r:id="rId232"/>
    <sheet name="WC015" sheetId="233" r:id="rId233"/>
    <sheet name="DC1" sheetId="234" r:id="rId234"/>
    <sheet name="WC022" sheetId="235" r:id="rId235"/>
    <sheet name="WC023" sheetId="236" r:id="rId236"/>
    <sheet name="WC024" sheetId="237" r:id="rId237"/>
    <sheet name="WC025" sheetId="238" r:id="rId238"/>
    <sheet name="WC026" sheetId="239" r:id="rId239"/>
    <sheet name="DC2" sheetId="240" r:id="rId240"/>
    <sheet name="WC031" sheetId="241" r:id="rId241"/>
    <sheet name="WC032" sheetId="242" r:id="rId242"/>
    <sheet name="WC033" sheetId="243" r:id="rId243"/>
    <sheet name="WC034" sheetId="244" r:id="rId244"/>
    <sheet name="DC3" sheetId="245" r:id="rId245"/>
    <sheet name="WC041" sheetId="246" r:id="rId246"/>
    <sheet name="WC042" sheetId="247" r:id="rId247"/>
    <sheet name="WC043" sheetId="248" r:id="rId248"/>
    <sheet name="WC044" sheetId="249" r:id="rId249"/>
    <sheet name="WC045" sheetId="250" r:id="rId250"/>
    <sheet name="WC047" sheetId="251" r:id="rId251"/>
    <sheet name="WC048" sheetId="252" r:id="rId252"/>
    <sheet name="DC4" sheetId="253" r:id="rId253"/>
    <sheet name="WC051" sheetId="254" r:id="rId254"/>
    <sheet name="WC052" sheetId="255" r:id="rId255"/>
    <sheet name="WC053" sheetId="256" r:id="rId256"/>
    <sheet name="DC5" sheetId="257" r:id="rId257"/>
    <sheet name="Summary" sheetId="258" r:id="rId258"/>
  </sheets>
  <definedNames>
    <definedName name="_xlnm.Print_Area" localSheetId="0">BUF!$A$1:$AA$62</definedName>
    <definedName name="_xlnm.Print_Area" localSheetId="227">CPT!$A$1:$AA$62</definedName>
    <definedName name="_xlnm.Print_Area" localSheetId="233">'DC1'!$A$1:$AA$62</definedName>
    <definedName name="_xlnm.Print_Area" localSheetId="9">'DC10'!$A$1:$AA$62</definedName>
    <definedName name="_xlnm.Print_Area" localSheetId="16">'DC12'!$A$1:$AA$62</definedName>
    <definedName name="_xlnm.Print_Area" localSheetId="23">'DC13'!$A$1:$AA$62</definedName>
    <definedName name="_xlnm.Print_Area" localSheetId="27">'DC14'!$A$1:$AA$62</definedName>
    <definedName name="_xlnm.Print_Area" localSheetId="33">'DC15'!$A$1:$AA$62</definedName>
    <definedName name="_xlnm.Print_Area" localSheetId="43">'DC16'!$A$1:$AA$62</definedName>
    <definedName name="_xlnm.Print_Area" localSheetId="49">'DC18'!$A$1:$AA$62</definedName>
    <definedName name="_xlnm.Print_Area" localSheetId="56">'DC19'!$A$1:$AA$62</definedName>
    <definedName name="_xlnm.Print_Area" localSheetId="239">'DC2'!$A$1:$AA$62</definedName>
    <definedName name="_xlnm.Print_Area" localSheetId="61">'DC20'!$A$1:$AA$62</definedName>
    <definedName name="_xlnm.Print_Area" localSheetId="78">'DC21'!$A$1:$AA$62</definedName>
    <definedName name="_xlnm.Print_Area" localSheetId="86">'DC22'!$A$1:$AA$62</definedName>
    <definedName name="_xlnm.Print_Area" localSheetId="90">'DC23'!$A$1:$AA$62</definedName>
    <definedName name="_xlnm.Print_Area" localSheetId="95">'DC24'!$A$1:$AA$62</definedName>
    <definedName name="_xlnm.Print_Area" localSheetId="99">'DC25'!$A$1:$AA$62</definedName>
    <definedName name="_xlnm.Print_Area" localSheetId="105">'DC26'!$A$1:$AA$62</definedName>
    <definedName name="_xlnm.Print_Area" localSheetId="110">'DC27'!$A$1:$AA$62</definedName>
    <definedName name="_xlnm.Print_Area" localSheetId="116">'DC28'!$A$1:$AA$62</definedName>
    <definedName name="_xlnm.Print_Area" localSheetId="121">'DC29'!$A$1:$AA$62</definedName>
    <definedName name="_xlnm.Print_Area" localSheetId="244">'DC3'!$A$1:$AA$62</definedName>
    <definedName name="_xlnm.Print_Area" localSheetId="161">'DC30'!$A$1:$AA$62</definedName>
    <definedName name="_xlnm.Print_Area" localSheetId="168">'DC31'!$A$1:$AA$62</definedName>
    <definedName name="_xlnm.Print_Area" localSheetId="173">'DC32'!$A$1:$AA$62</definedName>
    <definedName name="_xlnm.Print_Area" localSheetId="132">'DC33'!$A$1:$AA$62</definedName>
    <definedName name="_xlnm.Print_Area" localSheetId="137">'DC34'!$A$1:$AA$62</definedName>
    <definedName name="_xlnm.Print_Area" localSheetId="142">'DC35'!$A$1:$AA$62</definedName>
    <definedName name="_xlnm.Print_Area" localSheetId="148">'DC36'!$A$1:$AA$62</definedName>
    <definedName name="_xlnm.Print_Area" localSheetId="210">'DC37'!$A$1:$AA$62</definedName>
    <definedName name="_xlnm.Print_Area" localSheetId="216">'DC38'!$A$1:$AA$62</definedName>
    <definedName name="_xlnm.Print_Area" localSheetId="222">'DC39'!$A$1:$AA$62</definedName>
    <definedName name="_xlnm.Print_Area" localSheetId="252">'DC4'!$A$1:$AA$62</definedName>
    <definedName name="_xlnm.Print_Area" localSheetId="226">'DC40'!$A$1:$AA$62</definedName>
    <definedName name="_xlnm.Print_Area" localSheetId="68">'DC42'!$A$1:$AA$62</definedName>
    <definedName name="_xlnm.Print_Area" localSheetId="126">'DC43'!$A$1:$AA$62</definedName>
    <definedName name="_xlnm.Print_Area" localSheetId="38">'DC44'!$A$1:$AA$62</definedName>
    <definedName name="_xlnm.Print_Area" localSheetId="177">'DC45'!$A$1:$AA$62</definedName>
    <definedName name="_xlnm.Print_Area" localSheetId="153">'DC47'!$A$1:$AA$62</definedName>
    <definedName name="_xlnm.Print_Area" localSheetId="72">'DC48'!$A$1:$AA$62</definedName>
    <definedName name="_xlnm.Print_Area" localSheetId="256">'DC5'!$A$1:$AA$62</definedName>
    <definedName name="_xlnm.Print_Area" localSheetId="184">'DC6'!$A$1:$AA$62</definedName>
    <definedName name="_xlnm.Print_Area" localSheetId="193">'DC7'!$A$1:$AA$62</definedName>
    <definedName name="_xlnm.Print_Area" localSheetId="199">'DC8'!$A$1:$AA$62</definedName>
    <definedName name="_xlnm.Print_Area" localSheetId="204">'DC9'!$A$1:$AA$62</definedName>
    <definedName name="_xlnm.Print_Area" localSheetId="2">'EC101'!$A$1:$AA$62</definedName>
    <definedName name="_xlnm.Print_Area" localSheetId="3">'EC102'!$A$1:$AA$62</definedName>
    <definedName name="_xlnm.Print_Area" localSheetId="4">'EC104'!$A$1:$AA$62</definedName>
    <definedName name="_xlnm.Print_Area" localSheetId="5">'EC105'!$A$1:$AA$62</definedName>
    <definedName name="_xlnm.Print_Area" localSheetId="6">'EC106'!$A$1:$AA$62</definedName>
    <definedName name="_xlnm.Print_Area" localSheetId="7">'EC108'!$A$1:$AA$62</definedName>
    <definedName name="_xlnm.Print_Area" localSheetId="8">'EC109'!$A$1:$AA$62</definedName>
    <definedName name="_xlnm.Print_Area" localSheetId="10">'EC121'!$A$1:$AA$62</definedName>
    <definedName name="_xlnm.Print_Area" localSheetId="11">'EC122'!$A$1:$AA$62</definedName>
    <definedName name="_xlnm.Print_Area" localSheetId="12">'EC123'!$A$1:$AA$62</definedName>
    <definedName name="_xlnm.Print_Area" localSheetId="13">'EC124'!$A$1:$AA$62</definedName>
    <definedName name="_xlnm.Print_Area" localSheetId="14">'EC126'!$A$1:$AA$62</definedName>
    <definedName name="_xlnm.Print_Area" localSheetId="15">'EC129'!$A$1:$AA$62</definedName>
    <definedName name="_xlnm.Print_Area" localSheetId="17">'EC131'!$A$1:$AA$62</definedName>
    <definedName name="_xlnm.Print_Area" localSheetId="18">'EC135'!$A$1:$AA$62</definedName>
    <definedName name="_xlnm.Print_Area" localSheetId="19">'EC136'!$A$1:$AA$62</definedName>
    <definedName name="_xlnm.Print_Area" localSheetId="20">'EC137'!$A$1:$AA$62</definedName>
    <definedName name="_xlnm.Print_Area" localSheetId="21">'EC138'!$A$1:$AA$62</definedName>
    <definedName name="_xlnm.Print_Area" localSheetId="22">'EC139'!$A$1:$AA$62</definedName>
    <definedName name="_xlnm.Print_Area" localSheetId="24">'EC141'!$A$1:$AA$62</definedName>
    <definedName name="_xlnm.Print_Area" localSheetId="25">'EC142'!$A$1:$AA$62</definedName>
    <definedName name="_xlnm.Print_Area" localSheetId="26">'EC145'!$A$1:$AA$62</definedName>
    <definedName name="_xlnm.Print_Area" localSheetId="28">'EC153'!$A$1:$AA$62</definedName>
    <definedName name="_xlnm.Print_Area" localSheetId="29">'EC154'!$A$1:$AA$62</definedName>
    <definedName name="_xlnm.Print_Area" localSheetId="30">'EC155'!$A$1:$AA$62</definedName>
    <definedName name="_xlnm.Print_Area" localSheetId="31">'EC156'!$A$1:$AA$62</definedName>
    <definedName name="_xlnm.Print_Area" localSheetId="32">'EC157'!$A$1:$AA$62</definedName>
    <definedName name="_xlnm.Print_Area" localSheetId="34">'EC441'!$A$1:$AA$62</definedName>
    <definedName name="_xlnm.Print_Area" localSheetId="35">'EC442'!$A$1:$AA$62</definedName>
    <definedName name="_xlnm.Print_Area" localSheetId="36">'EC443'!$A$1:$AA$62</definedName>
    <definedName name="_xlnm.Print_Area" localSheetId="37">'EC444'!$A$1:$AA$62</definedName>
    <definedName name="_xlnm.Print_Area" localSheetId="62">EKU!$A$1:$AA$62</definedName>
    <definedName name="_xlnm.Print_Area" localSheetId="73">ETH!$A$1:$AA$62</definedName>
    <definedName name="_xlnm.Print_Area" localSheetId="40">'FS161'!$A$1:$AA$62</definedName>
    <definedName name="_xlnm.Print_Area" localSheetId="41">'FS162'!$A$1:$AA$62</definedName>
    <definedName name="_xlnm.Print_Area" localSheetId="42">'FS163'!$A$1:$AA$62</definedName>
    <definedName name="_xlnm.Print_Area" localSheetId="44">'FS181'!$A$1:$AA$62</definedName>
    <definedName name="_xlnm.Print_Area" localSheetId="45">'FS182'!$A$1:$AA$62</definedName>
    <definedName name="_xlnm.Print_Area" localSheetId="46">'FS183'!$A$1:$AA$62</definedName>
    <definedName name="_xlnm.Print_Area" localSheetId="47">'FS184'!$A$1:$AA$62</definedName>
    <definedName name="_xlnm.Print_Area" localSheetId="48">'FS185'!$A$1:$AA$62</definedName>
    <definedName name="_xlnm.Print_Area" localSheetId="50">'FS191'!$A$1:$AA$62</definedName>
    <definedName name="_xlnm.Print_Area" localSheetId="51">'FS192'!$A$1:$AA$62</definedName>
    <definedName name="_xlnm.Print_Area" localSheetId="52">'FS193'!$A$1:$AA$62</definedName>
    <definedName name="_xlnm.Print_Area" localSheetId="53">'FS194'!$A$1:$AA$62</definedName>
    <definedName name="_xlnm.Print_Area" localSheetId="54">'FS195'!$A$1:$AA$62</definedName>
    <definedName name="_xlnm.Print_Area" localSheetId="55">'FS196'!$A$1:$AA$62</definedName>
    <definedName name="_xlnm.Print_Area" localSheetId="57">'FS201'!$A$1:$AA$62</definedName>
    <definedName name="_xlnm.Print_Area" localSheetId="58">'FS203'!$A$1:$AA$62</definedName>
    <definedName name="_xlnm.Print_Area" localSheetId="59">'FS204'!$A$1:$AA$62</definedName>
    <definedName name="_xlnm.Print_Area" localSheetId="60">'FS205'!$A$1:$AA$62</definedName>
    <definedName name="_xlnm.Print_Area" localSheetId="65">'GT421'!$A$1:$AA$62</definedName>
    <definedName name="_xlnm.Print_Area" localSheetId="66">'GT422'!$A$1:$AA$62</definedName>
    <definedName name="_xlnm.Print_Area" localSheetId="67">'GT423'!$A$1:$AA$62</definedName>
    <definedName name="_xlnm.Print_Area" localSheetId="69">'GT481'!$A$1:$AA$62</definedName>
    <definedName name="_xlnm.Print_Area" localSheetId="70">'GT484'!$A$1:$AA$62</definedName>
    <definedName name="_xlnm.Print_Area" localSheetId="71">'GT485'!$A$1:$AA$62</definedName>
    <definedName name="_xlnm.Print_Area" localSheetId="63">JHB!$A$1:$AA$62</definedName>
    <definedName name="_xlnm.Print_Area" localSheetId="74">'KZN212'!$A$1:$AA$62</definedName>
    <definedName name="_xlnm.Print_Area" localSheetId="75">'KZN213'!$A$1:$AA$62</definedName>
    <definedName name="_xlnm.Print_Area" localSheetId="76">'KZN214'!$A$1:$AA$62</definedName>
    <definedName name="_xlnm.Print_Area" localSheetId="77">'KZN216'!$A$1:$AA$62</definedName>
    <definedName name="_xlnm.Print_Area" localSheetId="79">'KZN221'!$A$1:$AA$62</definedName>
    <definedName name="_xlnm.Print_Area" localSheetId="80">'KZN222'!$A$1:$AA$62</definedName>
    <definedName name="_xlnm.Print_Area" localSheetId="81">'KZN223'!$A$1:$AA$62</definedName>
    <definedName name="_xlnm.Print_Area" localSheetId="82">'KZN224'!$A$1:$AA$62</definedName>
    <definedName name="_xlnm.Print_Area" localSheetId="83">'KZN225'!$A$1:$AA$62</definedName>
    <definedName name="_xlnm.Print_Area" localSheetId="84">'KZN226'!$A$1:$AA$62</definedName>
    <definedName name="_xlnm.Print_Area" localSheetId="85">'KZN227'!$A$1:$AA$62</definedName>
    <definedName name="_xlnm.Print_Area" localSheetId="87">'KZN235'!$A$1:$AA$62</definedName>
    <definedName name="_xlnm.Print_Area" localSheetId="88">'KZN237'!$A$1:$AA$62</definedName>
    <definedName name="_xlnm.Print_Area" localSheetId="89">'KZN238'!$A$1:$AA$62</definedName>
    <definedName name="_xlnm.Print_Area" localSheetId="91">'KZN241'!$A$1:$AA$62</definedName>
    <definedName name="_xlnm.Print_Area" localSheetId="92">'KZN242'!$A$1:$AA$62</definedName>
    <definedName name="_xlnm.Print_Area" localSheetId="93">'KZN244'!$A$1:$AA$62</definedName>
    <definedName name="_xlnm.Print_Area" localSheetId="94">'KZN245'!$A$1:$AA$62</definedName>
    <definedName name="_xlnm.Print_Area" localSheetId="96">'KZN252'!$A$1:$AA$62</definedName>
    <definedName name="_xlnm.Print_Area" localSheetId="97">'KZN253'!$A$1:$AA$62</definedName>
    <definedName name="_xlnm.Print_Area" localSheetId="98">'KZN254'!$A$1:$AA$62</definedName>
    <definedName name="_xlnm.Print_Area" localSheetId="100">'KZN261'!$A$1:$AA$62</definedName>
    <definedName name="_xlnm.Print_Area" localSheetId="101">'KZN262'!$A$1:$AA$62</definedName>
    <definedName name="_xlnm.Print_Area" localSheetId="102">'KZN263'!$A$1:$AA$62</definedName>
    <definedName name="_xlnm.Print_Area" localSheetId="103">'KZN265'!$A$1:$AA$62</definedName>
    <definedName name="_xlnm.Print_Area" localSheetId="104">'KZN266'!$A$1:$AA$62</definedName>
    <definedName name="_xlnm.Print_Area" localSheetId="106">'KZN271'!$A$1:$AA$62</definedName>
    <definedName name="_xlnm.Print_Area" localSheetId="107">'KZN272'!$A$1:$AA$62</definedName>
    <definedName name="_xlnm.Print_Area" localSheetId="108">'KZN275'!$A$1:$AA$62</definedName>
    <definedName name="_xlnm.Print_Area" localSheetId="109">'KZN276'!$A$1:$AA$62</definedName>
    <definedName name="_xlnm.Print_Area" localSheetId="111">'KZN281'!$A$1:$AA$62</definedName>
    <definedName name="_xlnm.Print_Area" localSheetId="112">'KZN282'!$A$1:$AA$62</definedName>
    <definedName name="_xlnm.Print_Area" localSheetId="113">'KZN284'!$A$1:$AA$62</definedName>
    <definedName name="_xlnm.Print_Area" localSheetId="114">'KZN285'!$A$1:$AA$62</definedName>
    <definedName name="_xlnm.Print_Area" localSheetId="115">'KZN286'!$A$1:$AA$62</definedName>
    <definedName name="_xlnm.Print_Area" localSheetId="117">'KZN291'!$A$1:$AA$62</definedName>
    <definedName name="_xlnm.Print_Area" localSheetId="118">'KZN292'!$A$1:$AA$62</definedName>
    <definedName name="_xlnm.Print_Area" localSheetId="119">'KZN293'!$A$1:$AA$62</definedName>
    <definedName name="_xlnm.Print_Area" localSheetId="120">'KZN294'!$A$1:$AA$62</definedName>
    <definedName name="_xlnm.Print_Area" localSheetId="122">'KZN433'!$A$1:$AA$62</definedName>
    <definedName name="_xlnm.Print_Area" localSheetId="123">'KZN434'!$A$1:$AA$62</definedName>
    <definedName name="_xlnm.Print_Area" localSheetId="124">'KZN435'!$A$1:$AA$62</definedName>
    <definedName name="_xlnm.Print_Area" localSheetId="125">'KZN436'!$A$1:$AA$62</definedName>
    <definedName name="_xlnm.Print_Area" localSheetId="127">'LIM331'!$A$1:$AA$62</definedName>
    <definedName name="_xlnm.Print_Area" localSheetId="128">'LIM332'!$A$1:$AA$62</definedName>
    <definedName name="_xlnm.Print_Area" localSheetId="129">'LIM333'!$A$1:$AA$62</definedName>
    <definedName name="_xlnm.Print_Area" localSheetId="130">'LIM334'!$A$1:$AA$62</definedName>
    <definedName name="_xlnm.Print_Area" localSheetId="131">'LIM335'!$A$1:$AA$62</definedName>
    <definedName name="_xlnm.Print_Area" localSheetId="133">'LIM341'!$A$1:$AA$62</definedName>
    <definedName name="_xlnm.Print_Area" localSheetId="134">'LIM343'!$A$1:$AA$62</definedName>
    <definedName name="_xlnm.Print_Area" localSheetId="135">'LIM344'!$A$1:$AA$62</definedName>
    <definedName name="_xlnm.Print_Area" localSheetId="136">'LIM345'!$A$1:$AA$62</definedName>
    <definedName name="_xlnm.Print_Area" localSheetId="138">'LIM351'!$A$1:$AA$62</definedName>
    <definedName name="_xlnm.Print_Area" localSheetId="139">'LIM353'!$A$1:$AA$62</definedName>
    <definedName name="_xlnm.Print_Area" localSheetId="140">'LIM354'!$A$1:$AA$62</definedName>
    <definedName name="_xlnm.Print_Area" localSheetId="141">'LIM355'!$A$1:$AA$62</definedName>
    <definedName name="_xlnm.Print_Area" localSheetId="143">'LIM361'!$A$1:$AA$62</definedName>
    <definedName name="_xlnm.Print_Area" localSheetId="144">'LIM362'!$A$1:$AA$62</definedName>
    <definedName name="_xlnm.Print_Area" localSheetId="145">'LIM366'!$A$1:$AA$62</definedName>
    <definedName name="_xlnm.Print_Area" localSheetId="146">'LIM367'!$A$1:$AA$62</definedName>
    <definedName name="_xlnm.Print_Area" localSheetId="147">'LIM368'!$A$1:$AA$62</definedName>
    <definedName name="_xlnm.Print_Area" localSheetId="149">'LIM471'!$A$1:$AA$62</definedName>
    <definedName name="_xlnm.Print_Area" localSheetId="150">'LIM472'!$A$1:$AA$62</definedName>
    <definedName name="_xlnm.Print_Area" localSheetId="151">'LIM473'!$A$1:$AA$62</definedName>
    <definedName name="_xlnm.Print_Area" localSheetId="152">'LIM476'!$A$1:$AA$62</definedName>
    <definedName name="_xlnm.Print_Area" localSheetId="39">MAN!$A$1:$AA$62</definedName>
    <definedName name="_xlnm.Print_Area" localSheetId="154">'MP301'!$A$1:$AA$62</definedName>
    <definedName name="_xlnm.Print_Area" localSheetId="155">'MP302'!$A$1:$AA$62</definedName>
    <definedName name="_xlnm.Print_Area" localSheetId="156">'MP303'!$A$1:$AA$62</definedName>
    <definedName name="_xlnm.Print_Area" localSheetId="157">'MP304'!$A$1:$AA$62</definedName>
    <definedName name="_xlnm.Print_Area" localSheetId="158">'MP305'!$A$1:$AA$62</definedName>
    <definedName name="_xlnm.Print_Area" localSheetId="159">'MP306'!$A$1:$AA$62</definedName>
    <definedName name="_xlnm.Print_Area" localSheetId="160">'MP307'!$A$1:$AA$62</definedName>
    <definedName name="_xlnm.Print_Area" localSheetId="162">'MP311'!$A$1:$AA$62</definedName>
    <definedName name="_xlnm.Print_Area" localSheetId="163">'MP312'!$A$1:$AA$62</definedName>
    <definedName name="_xlnm.Print_Area" localSheetId="164">'MP313'!$A$1:$AA$62</definedName>
    <definedName name="_xlnm.Print_Area" localSheetId="165">'MP314'!$A$1:$AA$62</definedName>
    <definedName name="_xlnm.Print_Area" localSheetId="166">'MP315'!$A$1:$AA$62</definedName>
    <definedName name="_xlnm.Print_Area" localSheetId="167">'MP316'!$A$1:$AA$62</definedName>
    <definedName name="_xlnm.Print_Area" localSheetId="169">'MP321'!$A$1:$AA$62</definedName>
    <definedName name="_xlnm.Print_Area" localSheetId="170">'MP324'!$A$1:$AA$62</definedName>
    <definedName name="_xlnm.Print_Area" localSheetId="171">'MP325'!$A$1:$AA$62</definedName>
    <definedName name="_xlnm.Print_Area" localSheetId="172">'MP326'!$A$1:$AA$62</definedName>
    <definedName name="_xlnm.Print_Area" localSheetId="178">'NC061'!$A$1:$AA$62</definedName>
    <definedName name="_xlnm.Print_Area" localSheetId="179">'NC062'!$A$1:$AA$62</definedName>
    <definedName name="_xlnm.Print_Area" localSheetId="180">'NC064'!$A$1:$AA$62</definedName>
    <definedName name="_xlnm.Print_Area" localSheetId="181">'NC065'!$A$1:$AA$62</definedName>
    <definedName name="_xlnm.Print_Area" localSheetId="182">'NC066'!$A$1:$AA$62</definedName>
    <definedName name="_xlnm.Print_Area" localSheetId="183">'NC067'!$A$1:$AA$62</definedName>
    <definedName name="_xlnm.Print_Area" localSheetId="185">'NC071'!$A$1:$AA$62</definedName>
    <definedName name="_xlnm.Print_Area" localSheetId="186">'NC072'!$A$1:$AA$62</definedName>
    <definedName name="_xlnm.Print_Area" localSheetId="187">'NC073'!$A$1:$AA$62</definedName>
    <definedName name="_xlnm.Print_Area" localSheetId="188">'NC074'!$A$1:$AA$62</definedName>
    <definedName name="_xlnm.Print_Area" localSheetId="189">'NC075'!$A$1:$AA$62</definedName>
    <definedName name="_xlnm.Print_Area" localSheetId="190">'NC076'!$A$1:$AA$62</definedName>
    <definedName name="_xlnm.Print_Area" localSheetId="191">'NC077'!$A$1:$AA$62</definedName>
    <definedName name="_xlnm.Print_Area" localSheetId="192">'NC078'!$A$1:$AA$62</definedName>
    <definedName name="_xlnm.Print_Area" localSheetId="194">'NC082'!$A$1:$AA$62</definedName>
    <definedName name="_xlnm.Print_Area" localSheetId="195">'NC084'!$A$1:$AA$62</definedName>
    <definedName name="_xlnm.Print_Area" localSheetId="196">'NC085'!$A$1:$AA$62</definedName>
    <definedName name="_xlnm.Print_Area" localSheetId="197">'NC086'!$A$1:$AA$62</definedName>
    <definedName name="_xlnm.Print_Area" localSheetId="198">'NC087'!$A$1:$AA$62</definedName>
    <definedName name="_xlnm.Print_Area" localSheetId="200">'NC091'!$A$1:$AA$62</definedName>
    <definedName name="_xlnm.Print_Area" localSheetId="201">'NC092'!$A$1:$AA$62</definedName>
    <definedName name="_xlnm.Print_Area" localSheetId="202">'NC093'!$A$1:$AA$62</definedName>
    <definedName name="_xlnm.Print_Area" localSheetId="203">'NC094'!$A$1:$AA$62</definedName>
    <definedName name="_xlnm.Print_Area" localSheetId="174">'NC451'!$A$1:$AA$62</definedName>
    <definedName name="_xlnm.Print_Area" localSheetId="175">'NC452'!$A$1:$AA$62</definedName>
    <definedName name="_xlnm.Print_Area" localSheetId="176">'NC453'!$A$1:$AA$62</definedName>
    <definedName name="_xlnm.Print_Area" localSheetId="1">NMA!$A$1:$AA$62</definedName>
    <definedName name="_xlnm.Print_Area" localSheetId="205">'NW371'!$A$1:$AA$62</definedName>
    <definedName name="_xlnm.Print_Area" localSheetId="206">'NW372'!$A$1:$AA$62</definedName>
    <definedName name="_xlnm.Print_Area" localSheetId="207">'NW373'!$A$1:$AA$62</definedName>
    <definedName name="_xlnm.Print_Area" localSheetId="208">'NW374'!$A$1:$AA$62</definedName>
    <definedName name="_xlnm.Print_Area" localSheetId="209">'NW375'!$A$1:$AA$62</definedName>
    <definedName name="_xlnm.Print_Area" localSheetId="211">'NW381'!$A$1:$AA$62</definedName>
    <definedName name="_xlnm.Print_Area" localSheetId="212">'NW382'!$A$1:$AA$62</definedName>
    <definedName name="_xlnm.Print_Area" localSheetId="213">'NW383'!$A$1:$AA$62</definedName>
    <definedName name="_xlnm.Print_Area" localSheetId="214">'NW384'!$A$1:$AA$62</definedName>
    <definedName name="_xlnm.Print_Area" localSheetId="215">'NW385'!$A$1:$AA$62</definedName>
    <definedName name="_xlnm.Print_Area" localSheetId="217">'NW392'!$A$1:$AA$62</definedName>
    <definedName name="_xlnm.Print_Area" localSheetId="218">'NW393'!$A$1:$AA$62</definedName>
    <definedName name="_xlnm.Print_Area" localSheetId="219">'NW394'!$A$1:$AA$62</definedName>
    <definedName name="_xlnm.Print_Area" localSheetId="220">'NW396'!$A$1:$AA$62</definedName>
    <definedName name="_xlnm.Print_Area" localSheetId="221">'NW397'!$A$1:$AA$62</definedName>
    <definedName name="_xlnm.Print_Area" localSheetId="223">'NW403'!$A$1:$AA$62</definedName>
    <definedName name="_xlnm.Print_Area" localSheetId="224">'NW404'!$A$1:$AA$62</definedName>
    <definedName name="_xlnm.Print_Area" localSheetId="225">'NW405'!$A$1:$AA$62</definedName>
    <definedName name="_xlnm.Print_Area" localSheetId="257">Summary!$A$1:$AA$62</definedName>
    <definedName name="_xlnm.Print_Area" localSheetId="64">TSH!$A$1:$AA$62</definedName>
    <definedName name="_xlnm.Print_Area" localSheetId="228">'WC011'!$A$1:$AA$62</definedName>
    <definedName name="_xlnm.Print_Area" localSheetId="229">'WC012'!$A$1:$AA$62</definedName>
    <definedName name="_xlnm.Print_Area" localSheetId="230">'WC013'!$A$1:$AA$62</definedName>
    <definedName name="_xlnm.Print_Area" localSheetId="231">'WC014'!$A$1:$AA$62</definedName>
    <definedName name="_xlnm.Print_Area" localSheetId="232">'WC015'!$A$1:$AA$62</definedName>
    <definedName name="_xlnm.Print_Area" localSheetId="234">'WC022'!$A$1:$AA$62</definedName>
    <definedName name="_xlnm.Print_Area" localSheetId="235">'WC023'!$A$1:$AA$62</definedName>
    <definedName name="_xlnm.Print_Area" localSheetId="236">'WC024'!$A$1:$AA$62</definedName>
    <definedName name="_xlnm.Print_Area" localSheetId="237">'WC025'!$A$1:$AA$62</definedName>
    <definedName name="_xlnm.Print_Area" localSheetId="238">'WC026'!$A$1:$AA$62</definedName>
    <definedName name="_xlnm.Print_Area" localSheetId="240">'WC031'!$A$1:$AA$62</definedName>
    <definedName name="_xlnm.Print_Area" localSheetId="241">'WC032'!$A$1:$AA$62</definedName>
    <definedName name="_xlnm.Print_Area" localSheetId="242">'WC033'!$A$1:$AA$62</definedName>
    <definedName name="_xlnm.Print_Area" localSheetId="243">'WC034'!$A$1:$AA$62</definedName>
    <definedName name="_xlnm.Print_Area" localSheetId="245">'WC041'!$A$1:$AA$62</definedName>
    <definedName name="_xlnm.Print_Area" localSheetId="246">'WC042'!$A$1:$AA$62</definedName>
    <definedName name="_xlnm.Print_Area" localSheetId="247">'WC043'!$A$1:$AA$62</definedName>
    <definedName name="_xlnm.Print_Area" localSheetId="248">'WC044'!$A$1:$AA$62</definedName>
    <definedName name="_xlnm.Print_Area" localSheetId="249">'WC045'!$A$1:$AA$62</definedName>
    <definedName name="_xlnm.Print_Area" localSheetId="250">'WC047'!$A$1:$AA$62</definedName>
    <definedName name="_xlnm.Print_Area" localSheetId="251">'WC048'!$A$1:$AA$62</definedName>
    <definedName name="_xlnm.Print_Area" localSheetId="253">'WC051'!$A$1:$AA$62</definedName>
    <definedName name="_xlnm.Print_Area" localSheetId="254">'WC052'!$A$1:$AA$62</definedName>
    <definedName name="_xlnm.Print_Area" localSheetId="255">'WC053'!$A$1:$AA$62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51" i="2" l="1"/>
  <c r="X54" i="2" s="1"/>
  <c r="L51" i="2"/>
  <c r="L54" i="2" s="1"/>
  <c r="L56" i="2" s="1"/>
  <c r="L59" i="2" s="1"/>
  <c r="L62" i="2" s="1"/>
  <c r="AA50" i="2"/>
  <c r="Y50" i="2"/>
  <c r="Z50" i="2" s="1"/>
  <c r="X50" i="2"/>
  <c r="W50" i="2"/>
  <c r="V50" i="2"/>
  <c r="U50" i="2"/>
  <c r="T50" i="2"/>
  <c r="S50" i="2"/>
  <c r="R50" i="2"/>
  <c r="Q50" i="2"/>
  <c r="Q51" i="2" s="1"/>
  <c r="Q54" i="2" s="1"/>
  <c r="Q56" i="2" s="1"/>
  <c r="Q59" i="2" s="1"/>
  <c r="Q62" i="2" s="1"/>
  <c r="P50" i="2"/>
  <c r="P51" i="2" s="1"/>
  <c r="P54" i="2" s="1"/>
  <c r="P56" i="2" s="1"/>
  <c r="P59" i="2" s="1"/>
  <c r="P62" i="2" s="1"/>
  <c r="O50" i="2"/>
  <c r="N50" i="2"/>
  <c r="M50" i="2"/>
  <c r="L50" i="2"/>
  <c r="K50" i="2"/>
  <c r="J50" i="2"/>
  <c r="I50" i="2"/>
  <c r="H50" i="2"/>
  <c r="G50" i="2"/>
  <c r="F50" i="2"/>
  <c r="E50" i="2"/>
  <c r="D50" i="2"/>
  <c r="D51" i="2" s="1"/>
  <c r="D54" i="2" s="1"/>
  <c r="D56" i="2" s="1"/>
  <c r="D59" i="2" s="1"/>
  <c r="D62" i="2" s="1"/>
  <c r="C50" i="2"/>
  <c r="AA35" i="2"/>
  <c r="Y35" i="2"/>
  <c r="Z35" i="2" s="1"/>
  <c r="X35" i="2"/>
  <c r="W35" i="2"/>
  <c r="W51" i="2" s="1"/>
  <c r="W54" i="2" s="1"/>
  <c r="W56" i="2" s="1"/>
  <c r="W59" i="2" s="1"/>
  <c r="W62" i="2" s="1"/>
  <c r="V35" i="2"/>
  <c r="U35" i="2"/>
  <c r="U51" i="2" s="1"/>
  <c r="U54" i="2" s="1"/>
  <c r="U56" i="2" s="1"/>
  <c r="U59" i="2" s="1"/>
  <c r="U62" i="2" s="1"/>
  <c r="T35" i="2"/>
  <c r="T51" i="2" s="1"/>
  <c r="T54" i="2" s="1"/>
  <c r="T56" i="2" s="1"/>
  <c r="T59" i="2" s="1"/>
  <c r="T62" i="2" s="1"/>
  <c r="S35" i="2"/>
  <c r="S51" i="2" s="1"/>
  <c r="S54" i="2" s="1"/>
  <c r="S56" i="2" s="1"/>
  <c r="S59" i="2" s="1"/>
  <c r="S62" i="2" s="1"/>
  <c r="R35" i="2"/>
  <c r="R51" i="2" s="1"/>
  <c r="R54" i="2" s="1"/>
  <c r="R56" i="2" s="1"/>
  <c r="R59" i="2" s="1"/>
  <c r="R62" i="2" s="1"/>
  <c r="Q35" i="2"/>
  <c r="P35" i="2"/>
  <c r="O35" i="2"/>
  <c r="N35" i="2"/>
  <c r="N51" i="2" s="1"/>
  <c r="N54" i="2" s="1"/>
  <c r="N56" i="2" s="1"/>
  <c r="N59" i="2" s="1"/>
  <c r="N62" i="2" s="1"/>
  <c r="M35" i="2"/>
  <c r="M51" i="2" s="1"/>
  <c r="M54" i="2" s="1"/>
  <c r="M56" i="2" s="1"/>
  <c r="M59" i="2" s="1"/>
  <c r="M62" i="2" s="1"/>
  <c r="L35" i="2"/>
  <c r="K35" i="2"/>
  <c r="J35" i="2"/>
  <c r="J51" i="2" s="1"/>
  <c r="J54" i="2" s="1"/>
  <c r="J56" i="2" s="1"/>
  <c r="J59" i="2" s="1"/>
  <c r="J62" i="2" s="1"/>
  <c r="I35" i="2"/>
  <c r="I51" i="2" s="1"/>
  <c r="I54" i="2" s="1"/>
  <c r="I56" i="2" s="1"/>
  <c r="I59" i="2" s="1"/>
  <c r="I62" i="2" s="1"/>
  <c r="H35" i="2"/>
  <c r="H51" i="2" s="1"/>
  <c r="H54" i="2" s="1"/>
  <c r="H56" i="2" s="1"/>
  <c r="H59" i="2" s="1"/>
  <c r="H62" i="2" s="1"/>
  <c r="G35" i="2"/>
  <c r="G51" i="2" s="1"/>
  <c r="G54" i="2" s="1"/>
  <c r="G56" i="2" s="1"/>
  <c r="G59" i="2" s="1"/>
  <c r="G62" i="2" s="1"/>
  <c r="F35" i="2"/>
  <c r="F51" i="2" s="1"/>
  <c r="F54" i="2" s="1"/>
  <c r="F56" i="2" s="1"/>
  <c r="F59" i="2" s="1"/>
  <c r="F62" i="2" s="1"/>
  <c r="E35" i="2"/>
  <c r="D35" i="2"/>
  <c r="C35" i="2"/>
  <c r="C51" i="2" s="1"/>
  <c r="C54" i="2" s="1"/>
  <c r="C56" i="2" s="1"/>
  <c r="C59" i="2" s="1"/>
  <c r="C62" i="2" s="1"/>
  <c r="O56" i="3"/>
  <c r="O59" i="3" s="1"/>
  <c r="O62" i="3" s="1"/>
  <c r="G56" i="3"/>
  <c r="G59" i="3" s="1"/>
  <c r="G62" i="3" s="1"/>
  <c r="X51" i="3"/>
  <c r="Z51" i="3" s="1"/>
  <c r="W51" i="3"/>
  <c r="W54" i="3" s="1"/>
  <c r="W56" i="3" s="1"/>
  <c r="W59" i="3" s="1"/>
  <c r="W62" i="3" s="1"/>
  <c r="S51" i="3"/>
  <c r="S54" i="3" s="1"/>
  <c r="S56" i="3" s="1"/>
  <c r="S59" i="3" s="1"/>
  <c r="S62" i="3" s="1"/>
  <c r="K51" i="3"/>
  <c r="K54" i="3" s="1"/>
  <c r="K56" i="3" s="1"/>
  <c r="K59" i="3" s="1"/>
  <c r="K62" i="3" s="1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O51" i="3" s="1"/>
  <c r="O54" i="3" s="1"/>
  <c r="N50" i="3"/>
  <c r="M50" i="3"/>
  <c r="L50" i="3"/>
  <c r="K50" i="3"/>
  <c r="J50" i="3"/>
  <c r="I50" i="3"/>
  <c r="H50" i="3"/>
  <c r="G50" i="3"/>
  <c r="F50" i="3"/>
  <c r="E50" i="3"/>
  <c r="D50" i="3"/>
  <c r="C50" i="3"/>
  <c r="AA35" i="3"/>
  <c r="Y35" i="3"/>
  <c r="Y51" i="3" s="1"/>
  <c r="Y54" i="3" s="1"/>
  <c r="X35" i="3"/>
  <c r="Z35" i="3" s="1"/>
  <c r="W35" i="3"/>
  <c r="V35" i="3"/>
  <c r="U35" i="3"/>
  <c r="T35" i="3"/>
  <c r="S35" i="3"/>
  <c r="R35" i="3"/>
  <c r="R51" i="3" s="1"/>
  <c r="R54" i="3" s="1"/>
  <c r="R56" i="3" s="1"/>
  <c r="R59" i="3" s="1"/>
  <c r="R62" i="3" s="1"/>
  <c r="Q35" i="3"/>
  <c r="Q51" i="3" s="1"/>
  <c r="Q54" i="3" s="1"/>
  <c r="Q56" i="3" s="1"/>
  <c r="Q59" i="3" s="1"/>
  <c r="Q62" i="3" s="1"/>
  <c r="P35" i="3"/>
  <c r="P51" i="3" s="1"/>
  <c r="P54" i="3" s="1"/>
  <c r="P56" i="3" s="1"/>
  <c r="P59" i="3" s="1"/>
  <c r="P62" i="3" s="1"/>
  <c r="O35" i="3"/>
  <c r="N35" i="3"/>
  <c r="M35" i="3"/>
  <c r="L35" i="3"/>
  <c r="K35" i="3"/>
  <c r="J35" i="3"/>
  <c r="I35" i="3"/>
  <c r="I51" i="3" s="1"/>
  <c r="I54" i="3" s="1"/>
  <c r="I56" i="3" s="1"/>
  <c r="I59" i="3" s="1"/>
  <c r="I62" i="3" s="1"/>
  <c r="H35" i="3"/>
  <c r="H51" i="3" s="1"/>
  <c r="H54" i="3" s="1"/>
  <c r="H56" i="3" s="1"/>
  <c r="H59" i="3" s="1"/>
  <c r="H62" i="3" s="1"/>
  <c r="G35" i="3"/>
  <c r="G51" i="3" s="1"/>
  <c r="G54" i="3" s="1"/>
  <c r="F35" i="3"/>
  <c r="F51" i="3" s="1"/>
  <c r="F54" i="3" s="1"/>
  <c r="F56" i="3" s="1"/>
  <c r="F59" i="3" s="1"/>
  <c r="F62" i="3" s="1"/>
  <c r="E35" i="3"/>
  <c r="D35" i="3"/>
  <c r="C35" i="3"/>
  <c r="C51" i="3" s="1"/>
  <c r="C54" i="3" s="1"/>
  <c r="C56" i="3" s="1"/>
  <c r="C59" i="3" s="1"/>
  <c r="C62" i="3" s="1"/>
  <c r="N56" i="4"/>
  <c r="N59" i="4" s="1"/>
  <c r="N62" i="4" s="1"/>
  <c r="O54" i="4"/>
  <c r="O56" i="4" s="1"/>
  <c r="O59" i="4" s="1"/>
  <c r="O62" i="4" s="1"/>
  <c r="X51" i="4"/>
  <c r="X54" i="4" s="1"/>
  <c r="W51" i="4"/>
  <c r="W54" i="4" s="1"/>
  <c r="W56" i="4" s="1"/>
  <c r="W59" i="4" s="1"/>
  <c r="W62" i="4" s="1"/>
  <c r="V51" i="4"/>
  <c r="V54" i="4" s="1"/>
  <c r="V56" i="4" s="1"/>
  <c r="V59" i="4" s="1"/>
  <c r="V62" i="4" s="1"/>
  <c r="J51" i="4"/>
  <c r="J54" i="4" s="1"/>
  <c r="J56" i="4" s="1"/>
  <c r="J59" i="4" s="1"/>
  <c r="J62" i="4" s="1"/>
  <c r="AA50" i="4"/>
  <c r="Y50" i="4"/>
  <c r="X50" i="4"/>
  <c r="W50" i="4"/>
  <c r="V50" i="4"/>
  <c r="U50" i="4"/>
  <c r="T50" i="4"/>
  <c r="S50" i="4"/>
  <c r="R50" i="4"/>
  <c r="Q50" i="4"/>
  <c r="P50" i="4"/>
  <c r="O50" i="4"/>
  <c r="O51" i="4" s="1"/>
  <c r="N50" i="4"/>
  <c r="N51" i="4" s="1"/>
  <c r="N54" i="4" s="1"/>
  <c r="M50" i="4"/>
  <c r="L50" i="4"/>
  <c r="K50" i="4"/>
  <c r="J50" i="4"/>
  <c r="I50" i="4"/>
  <c r="H50" i="4"/>
  <c r="G50" i="4"/>
  <c r="F50" i="4"/>
  <c r="E50" i="4"/>
  <c r="D50" i="4"/>
  <c r="C50" i="4"/>
  <c r="AA35" i="4"/>
  <c r="AA51" i="4" s="1"/>
  <c r="AA54" i="4" s="1"/>
  <c r="AA56" i="4" s="1"/>
  <c r="AA59" i="4" s="1"/>
  <c r="AA62" i="4" s="1"/>
  <c r="Z35" i="4"/>
  <c r="Y35" i="4"/>
  <c r="X35" i="4"/>
  <c r="W35" i="4"/>
  <c r="V35" i="4"/>
  <c r="U35" i="4"/>
  <c r="U51" i="4" s="1"/>
  <c r="U54" i="4" s="1"/>
  <c r="U56" i="4" s="1"/>
  <c r="U59" i="4" s="1"/>
  <c r="U62" i="4" s="1"/>
  <c r="T35" i="4"/>
  <c r="S35" i="4"/>
  <c r="S51" i="4" s="1"/>
  <c r="S54" i="4" s="1"/>
  <c r="S56" i="4" s="1"/>
  <c r="S59" i="4" s="1"/>
  <c r="S62" i="4" s="1"/>
  <c r="R35" i="4"/>
  <c r="R51" i="4" s="1"/>
  <c r="R54" i="4" s="1"/>
  <c r="R56" i="4" s="1"/>
  <c r="R59" i="4" s="1"/>
  <c r="R62" i="4" s="1"/>
  <c r="Q35" i="4"/>
  <c r="Q51" i="4" s="1"/>
  <c r="Q54" i="4" s="1"/>
  <c r="Q56" i="4" s="1"/>
  <c r="Q59" i="4" s="1"/>
  <c r="Q62" i="4" s="1"/>
  <c r="P35" i="4"/>
  <c r="P51" i="4" s="1"/>
  <c r="P54" i="4" s="1"/>
  <c r="P56" i="4" s="1"/>
  <c r="P59" i="4" s="1"/>
  <c r="P62" i="4" s="1"/>
  <c r="O35" i="4"/>
  <c r="N35" i="4"/>
  <c r="M35" i="4"/>
  <c r="L35" i="4"/>
  <c r="L51" i="4" s="1"/>
  <c r="L54" i="4" s="1"/>
  <c r="L56" i="4" s="1"/>
  <c r="L59" i="4" s="1"/>
  <c r="L62" i="4" s="1"/>
  <c r="K35" i="4"/>
  <c r="K51" i="4" s="1"/>
  <c r="K54" i="4" s="1"/>
  <c r="K56" i="4" s="1"/>
  <c r="K59" i="4" s="1"/>
  <c r="K62" i="4" s="1"/>
  <c r="J35" i="4"/>
  <c r="I35" i="4"/>
  <c r="H35" i="4"/>
  <c r="H51" i="4" s="1"/>
  <c r="H54" i="4" s="1"/>
  <c r="H56" i="4" s="1"/>
  <c r="H59" i="4" s="1"/>
  <c r="H62" i="4" s="1"/>
  <c r="G35" i="4"/>
  <c r="G51" i="4" s="1"/>
  <c r="G54" i="4" s="1"/>
  <c r="G56" i="4" s="1"/>
  <c r="G59" i="4" s="1"/>
  <c r="G62" i="4" s="1"/>
  <c r="F35" i="4"/>
  <c r="F51" i="4" s="1"/>
  <c r="F54" i="4" s="1"/>
  <c r="F56" i="4" s="1"/>
  <c r="F59" i="4" s="1"/>
  <c r="F62" i="4" s="1"/>
  <c r="E35" i="4"/>
  <c r="E51" i="4" s="1"/>
  <c r="E54" i="4" s="1"/>
  <c r="E56" i="4" s="1"/>
  <c r="E59" i="4" s="1"/>
  <c r="E62" i="4" s="1"/>
  <c r="D35" i="4"/>
  <c r="C35" i="4"/>
  <c r="P54" i="5"/>
  <c r="P56" i="5" s="1"/>
  <c r="P59" i="5" s="1"/>
  <c r="P62" i="5" s="1"/>
  <c r="F54" i="5"/>
  <c r="F56" i="5" s="1"/>
  <c r="F59" i="5" s="1"/>
  <c r="F62" i="5" s="1"/>
  <c r="AA50" i="5"/>
  <c r="Y50" i="5"/>
  <c r="X50" i="5"/>
  <c r="W50" i="5"/>
  <c r="W51" i="5" s="1"/>
  <c r="W54" i="5" s="1"/>
  <c r="W56" i="5" s="1"/>
  <c r="W59" i="5" s="1"/>
  <c r="W62" i="5" s="1"/>
  <c r="V50" i="5"/>
  <c r="V51" i="5" s="1"/>
  <c r="V54" i="5" s="1"/>
  <c r="V56" i="5" s="1"/>
  <c r="V59" i="5" s="1"/>
  <c r="V62" i="5" s="1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G51" i="5" s="1"/>
  <c r="G54" i="5" s="1"/>
  <c r="G56" i="5" s="1"/>
  <c r="G59" i="5" s="1"/>
  <c r="G62" i="5" s="1"/>
  <c r="F50" i="5"/>
  <c r="E50" i="5"/>
  <c r="D50" i="5"/>
  <c r="C50" i="5"/>
  <c r="AA35" i="5"/>
  <c r="AA51" i="5" s="1"/>
  <c r="AA54" i="5" s="1"/>
  <c r="AA56" i="5" s="1"/>
  <c r="AA59" i="5" s="1"/>
  <c r="AA62" i="5" s="1"/>
  <c r="Y35" i="5"/>
  <c r="Y51" i="5" s="1"/>
  <c r="Y54" i="5" s="1"/>
  <c r="Y56" i="5" s="1"/>
  <c r="Y59" i="5" s="1"/>
  <c r="Y62" i="5" s="1"/>
  <c r="X35" i="5"/>
  <c r="X51" i="5" s="1"/>
  <c r="X54" i="5" s="1"/>
  <c r="W35" i="5"/>
  <c r="V35" i="5"/>
  <c r="U35" i="5"/>
  <c r="U51" i="5" s="1"/>
  <c r="U54" i="5" s="1"/>
  <c r="U56" i="5" s="1"/>
  <c r="U59" i="5" s="1"/>
  <c r="U62" i="5" s="1"/>
  <c r="T35" i="5"/>
  <c r="S35" i="5"/>
  <c r="R35" i="5"/>
  <c r="R51" i="5" s="1"/>
  <c r="R54" i="5" s="1"/>
  <c r="R56" i="5" s="1"/>
  <c r="R59" i="5" s="1"/>
  <c r="R62" i="5" s="1"/>
  <c r="Q35" i="5"/>
  <c r="Q51" i="5" s="1"/>
  <c r="Q54" i="5" s="1"/>
  <c r="Q56" i="5" s="1"/>
  <c r="Q59" i="5" s="1"/>
  <c r="Q62" i="5" s="1"/>
  <c r="P35" i="5"/>
  <c r="P51" i="5" s="1"/>
  <c r="O35" i="5"/>
  <c r="O51" i="5" s="1"/>
  <c r="O54" i="5" s="1"/>
  <c r="O56" i="5" s="1"/>
  <c r="O59" i="5" s="1"/>
  <c r="O62" i="5" s="1"/>
  <c r="N35" i="5"/>
  <c r="N51" i="5" s="1"/>
  <c r="N54" i="5" s="1"/>
  <c r="N56" i="5" s="1"/>
  <c r="N59" i="5" s="1"/>
  <c r="N62" i="5" s="1"/>
  <c r="M35" i="5"/>
  <c r="L35" i="5"/>
  <c r="K35" i="5"/>
  <c r="K51" i="5" s="1"/>
  <c r="K54" i="5" s="1"/>
  <c r="K56" i="5" s="1"/>
  <c r="K59" i="5" s="1"/>
  <c r="K62" i="5" s="1"/>
  <c r="J35" i="5"/>
  <c r="J51" i="5" s="1"/>
  <c r="J54" i="5" s="1"/>
  <c r="J56" i="5" s="1"/>
  <c r="J59" i="5" s="1"/>
  <c r="J62" i="5" s="1"/>
  <c r="I35" i="5"/>
  <c r="I51" i="5" s="1"/>
  <c r="I54" i="5" s="1"/>
  <c r="I56" i="5" s="1"/>
  <c r="I59" i="5" s="1"/>
  <c r="I62" i="5" s="1"/>
  <c r="H35" i="5"/>
  <c r="G35" i="5"/>
  <c r="F35" i="5"/>
  <c r="F51" i="5" s="1"/>
  <c r="E35" i="5"/>
  <c r="E51" i="5" s="1"/>
  <c r="E54" i="5" s="1"/>
  <c r="E56" i="5" s="1"/>
  <c r="E59" i="5" s="1"/>
  <c r="E62" i="5" s="1"/>
  <c r="D35" i="5"/>
  <c r="D51" i="5" s="1"/>
  <c r="D54" i="5" s="1"/>
  <c r="D56" i="5" s="1"/>
  <c r="D59" i="5" s="1"/>
  <c r="D62" i="5" s="1"/>
  <c r="C35" i="5"/>
  <c r="C51" i="5" s="1"/>
  <c r="C54" i="5" s="1"/>
  <c r="C56" i="5" s="1"/>
  <c r="C59" i="5" s="1"/>
  <c r="C62" i="5" s="1"/>
  <c r="E54" i="6"/>
  <c r="E56" i="6" s="1"/>
  <c r="E59" i="6" s="1"/>
  <c r="E62" i="6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N51" i="6" s="1"/>
  <c r="N54" i="6" s="1"/>
  <c r="N56" i="6" s="1"/>
  <c r="N59" i="6" s="1"/>
  <c r="N62" i="6" s="1"/>
  <c r="M50" i="6"/>
  <c r="L50" i="6"/>
  <c r="K50" i="6"/>
  <c r="J50" i="6"/>
  <c r="I50" i="6"/>
  <c r="H50" i="6"/>
  <c r="G50" i="6"/>
  <c r="F50" i="6"/>
  <c r="E50" i="6"/>
  <c r="D50" i="6"/>
  <c r="C50" i="6"/>
  <c r="AA35" i="6"/>
  <c r="AA51" i="6" s="1"/>
  <c r="AA54" i="6" s="1"/>
  <c r="AA56" i="6" s="1"/>
  <c r="AA59" i="6" s="1"/>
  <c r="AA62" i="6" s="1"/>
  <c r="Y35" i="6"/>
  <c r="X35" i="6"/>
  <c r="W35" i="6"/>
  <c r="V35" i="6"/>
  <c r="V51" i="6" s="1"/>
  <c r="V54" i="6" s="1"/>
  <c r="V56" i="6" s="1"/>
  <c r="V59" i="6" s="1"/>
  <c r="V62" i="6" s="1"/>
  <c r="U35" i="6"/>
  <c r="T35" i="6"/>
  <c r="S35" i="6"/>
  <c r="R35" i="6"/>
  <c r="R51" i="6" s="1"/>
  <c r="R54" i="6" s="1"/>
  <c r="R56" i="6" s="1"/>
  <c r="R59" i="6" s="1"/>
  <c r="R62" i="6" s="1"/>
  <c r="Q35" i="6"/>
  <c r="Q51" i="6" s="1"/>
  <c r="Q54" i="6" s="1"/>
  <c r="Q56" i="6" s="1"/>
  <c r="Q59" i="6" s="1"/>
  <c r="Q62" i="6" s="1"/>
  <c r="P35" i="6"/>
  <c r="P51" i="6" s="1"/>
  <c r="P54" i="6" s="1"/>
  <c r="P56" i="6" s="1"/>
  <c r="P59" i="6" s="1"/>
  <c r="P62" i="6" s="1"/>
  <c r="O35" i="6"/>
  <c r="N35" i="6"/>
  <c r="M35" i="6"/>
  <c r="L35" i="6"/>
  <c r="K35" i="6"/>
  <c r="J35" i="6"/>
  <c r="J51" i="6" s="1"/>
  <c r="J54" i="6" s="1"/>
  <c r="J56" i="6" s="1"/>
  <c r="J59" i="6" s="1"/>
  <c r="J62" i="6" s="1"/>
  <c r="I35" i="6"/>
  <c r="H35" i="6"/>
  <c r="H51" i="6" s="1"/>
  <c r="H54" i="6" s="1"/>
  <c r="H56" i="6" s="1"/>
  <c r="H59" i="6" s="1"/>
  <c r="H62" i="6" s="1"/>
  <c r="G35" i="6"/>
  <c r="F35" i="6"/>
  <c r="F51" i="6" s="1"/>
  <c r="F54" i="6" s="1"/>
  <c r="F56" i="6" s="1"/>
  <c r="F59" i="6" s="1"/>
  <c r="F62" i="6" s="1"/>
  <c r="E35" i="6"/>
  <c r="E51" i="6" s="1"/>
  <c r="D35" i="6"/>
  <c r="C35" i="6"/>
  <c r="C62" i="7"/>
  <c r="U54" i="7"/>
  <c r="U56" i="7" s="1"/>
  <c r="U59" i="7" s="1"/>
  <c r="U62" i="7" s="1"/>
  <c r="D54" i="7"/>
  <c r="D56" i="7" s="1"/>
  <c r="D59" i="7" s="1"/>
  <c r="D62" i="7" s="1"/>
  <c r="AA51" i="7"/>
  <c r="AA54" i="7" s="1"/>
  <c r="AA56" i="7" s="1"/>
  <c r="AA59" i="7" s="1"/>
  <c r="AA62" i="7" s="1"/>
  <c r="U51" i="7"/>
  <c r="K51" i="7"/>
  <c r="K54" i="7" s="1"/>
  <c r="K56" i="7" s="1"/>
  <c r="K59" i="7" s="1"/>
  <c r="K62" i="7" s="1"/>
  <c r="C51" i="7"/>
  <c r="C54" i="7" s="1"/>
  <c r="C56" i="7" s="1"/>
  <c r="C59" i="7" s="1"/>
  <c r="AA50" i="7"/>
  <c r="Y50" i="7"/>
  <c r="X50" i="7"/>
  <c r="W50" i="7"/>
  <c r="V50" i="7"/>
  <c r="U50" i="7"/>
  <c r="T50" i="7"/>
  <c r="T51" i="7" s="1"/>
  <c r="T54" i="7" s="1"/>
  <c r="T56" i="7" s="1"/>
  <c r="T59" i="7" s="1"/>
  <c r="T62" i="7" s="1"/>
  <c r="S50" i="7"/>
  <c r="R50" i="7"/>
  <c r="Q50" i="7"/>
  <c r="P50" i="7"/>
  <c r="O50" i="7"/>
  <c r="N50" i="7"/>
  <c r="N51" i="7" s="1"/>
  <c r="N54" i="7" s="1"/>
  <c r="N56" i="7" s="1"/>
  <c r="N59" i="7" s="1"/>
  <c r="N62" i="7" s="1"/>
  <c r="M50" i="7"/>
  <c r="L50" i="7"/>
  <c r="K50" i="7"/>
  <c r="J50" i="7"/>
  <c r="J51" i="7" s="1"/>
  <c r="J54" i="7" s="1"/>
  <c r="J56" i="7" s="1"/>
  <c r="J59" i="7" s="1"/>
  <c r="J62" i="7" s="1"/>
  <c r="I50" i="7"/>
  <c r="H50" i="7"/>
  <c r="G50" i="7"/>
  <c r="F50" i="7"/>
  <c r="E50" i="7"/>
  <c r="D50" i="7"/>
  <c r="D51" i="7" s="1"/>
  <c r="C50" i="7"/>
  <c r="AA35" i="7"/>
  <c r="Y35" i="7"/>
  <c r="X35" i="7"/>
  <c r="W35" i="7"/>
  <c r="W51" i="7" s="1"/>
  <c r="W54" i="7" s="1"/>
  <c r="W56" i="7" s="1"/>
  <c r="W59" i="7" s="1"/>
  <c r="W62" i="7" s="1"/>
  <c r="V35" i="7"/>
  <c r="U35" i="7"/>
  <c r="T35" i="7"/>
  <c r="S35" i="7"/>
  <c r="S51" i="7" s="1"/>
  <c r="S54" i="7" s="1"/>
  <c r="S56" i="7" s="1"/>
  <c r="S59" i="7" s="1"/>
  <c r="S62" i="7" s="1"/>
  <c r="R35" i="7"/>
  <c r="R51" i="7" s="1"/>
  <c r="R54" i="7" s="1"/>
  <c r="R56" i="7" s="1"/>
  <c r="R59" i="7" s="1"/>
  <c r="R62" i="7" s="1"/>
  <c r="Q35" i="7"/>
  <c r="Q51" i="7" s="1"/>
  <c r="Q54" i="7" s="1"/>
  <c r="Q56" i="7" s="1"/>
  <c r="Q59" i="7" s="1"/>
  <c r="Q62" i="7" s="1"/>
  <c r="P35" i="7"/>
  <c r="P51" i="7" s="1"/>
  <c r="P54" i="7" s="1"/>
  <c r="P56" i="7" s="1"/>
  <c r="P59" i="7" s="1"/>
  <c r="P62" i="7" s="1"/>
  <c r="O35" i="7"/>
  <c r="O51" i="7" s="1"/>
  <c r="O54" i="7" s="1"/>
  <c r="O56" i="7" s="1"/>
  <c r="O59" i="7" s="1"/>
  <c r="O62" i="7" s="1"/>
  <c r="N35" i="7"/>
  <c r="M35" i="7"/>
  <c r="L35" i="7"/>
  <c r="K35" i="7"/>
  <c r="J35" i="7"/>
  <c r="I35" i="7"/>
  <c r="I51" i="7" s="1"/>
  <c r="I54" i="7" s="1"/>
  <c r="I56" i="7" s="1"/>
  <c r="I59" i="7" s="1"/>
  <c r="I62" i="7" s="1"/>
  <c r="H35" i="7"/>
  <c r="H51" i="7" s="1"/>
  <c r="H54" i="7" s="1"/>
  <c r="H56" i="7" s="1"/>
  <c r="H59" i="7" s="1"/>
  <c r="H62" i="7" s="1"/>
  <c r="G35" i="7"/>
  <c r="G51" i="7" s="1"/>
  <c r="G54" i="7" s="1"/>
  <c r="G56" i="7" s="1"/>
  <c r="G59" i="7" s="1"/>
  <c r="G62" i="7" s="1"/>
  <c r="F35" i="7"/>
  <c r="E35" i="7"/>
  <c r="D35" i="7"/>
  <c r="C35" i="7"/>
  <c r="R54" i="8"/>
  <c r="R56" i="8" s="1"/>
  <c r="R59" i="8" s="1"/>
  <c r="R62" i="8" s="1"/>
  <c r="Q54" i="8"/>
  <c r="Q56" i="8" s="1"/>
  <c r="Q59" i="8" s="1"/>
  <c r="Q62" i="8" s="1"/>
  <c r="M51" i="8"/>
  <c r="M54" i="8" s="1"/>
  <c r="M56" i="8" s="1"/>
  <c r="M59" i="8" s="1"/>
  <c r="M62" i="8" s="1"/>
  <c r="J51" i="8"/>
  <c r="J54" i="8" s="1"/>
  <c r="J56" i="8" s="1"/>
  <c r="J59" i="8" s="1"/>
  <c r="J62" i="8" s="1"/>
  <c r="AA50" i="8"/>
  <c r="Z50" i="8"/>
  <c r="Y50" i="8"/>
  <c r="X50" i="8"/>
  <c r="W50" i="8"/>
  <c r="V50" i="8"/>
  <c r="U50" i="8"/>
  <c r="T50" i="8"/>
  <c r="S50" i="8"/>
  <c r="R50" i="8"/>
  <c r="R51" i="8" s="1"/>
  <c r="Q50" i="8"/>
  <c r="Q51" i="8" s="1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C51" i="8" s="1"/>
  <c r="C54" i="8" s="1"/>
  <c r="C56" i="8" s="1"/>
  <c r="C59" i="8" s="1"/>
  <c r="C62" i="8" s="1"/>
  <c r="AA35" i="8"/>
  <c r="Y35" i="8"/>
  <c r="X35" i="8"/>
  <c r="W35" i="8"/>
  <c r="W51" i="8" s="1"/>
  <c r="W54" i="8" s="1"/>
  <c r="W56" i="8" s="1"/>
  <c r="W59" i="8" s="1"/>
  <c r="W62" i="8" s="1"/>
  <c r="V35" i="8"/>
  <c r="V51" i="8" s="1"/>
  <c r="V54" i="8" s="1"/>
  <c r="V56" i="8" s="1"/>
  <c r="V59" i="8" s="1"/>
  <c r="V62" i="8" s="1"/>
  <c r="U35" i="8"/>
  <c r="U51" i="8" s="1"/>
  <c r="U54" i="8" s="1"/>
  <c r="U56" i="8" s="1"/>
  <c r="U59" i="8" s="1"/>
  <c r="U62" i="8" s="1"/>
  <c r="T35" i="8"/>
  <c r="S35" i="8"/>
  <c r="R35" i="8"/>
  <c r="Q35" i="8"/>
  <c r="P35" i="8"/>
  <c r="P51" i="8" s="1"/>
  <c r="P54" i="8" s="1"/>
  <c r="P56" i="8" s="1"/>
  <c r="P59" i="8" s="1"/>
  <c r="P62" i="8" s="1"/>
  <c r="O35" i="8"/>
  <c r="N35" i="8"/>
  <c r="M35" i="8"/>
  <c r="L35" i="8"/>
  <c r="L51" i="8" s="1"/>
  <c r="L54" i="8" s="1"/>
  <c r="L56" i="8" s="1"/>
  <c r="L59" i="8" s="1"/>
  <c r="L62" i="8" s="1"/>
  <c r="K35" i="8"/>
  <c r="J35" i="8"/>
  <c r="I35" i="8"/>
  <c r="I51" i="8" s="1"/>
  <c r="I54" i="8" s="1"/>
  <c r="I56" i="8" s="1"/>
  <c r="I59" i="8" s="1"/>
  <c r="I62" i="8" s="1"/>
  <c r="H35" i="8"/>
  <c r="G35" i="8"/>
  <c r="F35" i="8"/>
  <c r="F51" i="8" s="1"/>
  <c r="F54" i="8" s="1"/>
  <c r="F56" i="8" s="1"/>
  <c r="F59" i="8" s="1"/>
  <c r="F62" i="8" s="1"/>
  <c r="E35" i="8"/>
  <c r="E51" i="8" s="1"/>
  <c r="E54" i="8" s="1"/>
  <c r="E56" i="8" s="1"/>
  <c r="E59" i="8" s="1"/>
  <c r="E62" i="8" s="1"/>
  <c r="D35" i="8"/>
  <c r="C35" i="8"/>
  <c r="T51" i="9"/>
  <c r="T54" i="9" s="1"/>
  <c r="T56" i="9" s="1"/>
  <c r="T59" i="9" s="1"/>
  <c r="T62" i="9" s="1"/>
  <c r="R51" i="9"/>
  <c r="R54" i="9" s="1"/>
  <c r="R56" i="9" s="1"/>
  <c r="R59" i="9" s="1"/>
  <c r="R62" i="9" s="1"/>
  <c r="P51" i="9"/>
  <c r="P54" i="9" s="1"/>
  <c r="P56" i="9" s="1"/>
  <c r="P59" i="9" s="1"/>
  <c r="P62" i="9" s="1"/>
  <c r="AA50" i="9"/>
  <c r="Y50" i="9"/>
  <c r="X50" i="9"/>
  <c r="W50" i="9"/>
  <c r="V50" i="9"/>
  <c r="U50" i="9"/>
  <c r="T50" i="9"/>
  <c r="S50" i="9"/>
  <c r="S51" i="9" s="1"/>
  <c r="S54" i="9" s="1"/>
  <c r="S56" i="9" s="1"/>
  <c r="S59" i="9" s="1"/>
  <c r="S62" i="9" s="1"/>
  <c r="R50" i="9"/>
  <c r="Q50" i="9"/>
  <c r="P50" i="9"/>
  <c r="O50" i="9"/>
  <c r="N50" i="9"/>
  <c r="M50" i="9"/>
  <c r="L50" i="9"/>
  <c r="K50" i="9"/>
  <c r="J50" i="9"/>
  <c r="I50" i="9"/>
  <c r="I51" i="9" s="1"/>
  <c r="I54" i="9" s="1"/>
  <c r="I56" i="9" s="1"/>
  <c r="I59" i="9" s="1"/>
  <c r="I62" i="9" s="1"/>
  <c r="H50" i="9"/>
  <c r="H51" i="9" s="1"/>
  <c r="H54" i="9" s="1"/>
  <c r="H56" i="9" s="1"/>
  <c r="H59" i="9" s="1"/>
  <c r="H62" i="9" s="1"/>
  <c r="G50" i="9"/>
  <c r="F50" i="9"/>
  <c r="E50" i="9"/>
  <c r="D50" i="9"/>
  <c r="C50" i="9"/>
  <c r="AA35" i="9"/>
  <c r="AA51" i="9" s="1"/>
  <c r="AA54" i="9" s="1"/>
  <c r="AA56" i="9" s="1"/>
  <c r="AA59" i="9" s="1"/>
  <c r="AA62" i="9" s="1"/>
  <c r="Z35" i="9"/>
  <c r="Y35" i="9"/>
  <c r="Y51" i="9" s="1"/>
  <c r="Y54" i="9" s="1"/>
  <c r="Y56" i="9" s="1"/>
  <c r="Y59" i="9" s="1"/>
  <c r="Y62" i="9" s="1"/>
  <c r="X35" i="9"/>
  <c r="W35" i="9"/>
  <c r="V35" i="9"/>
  <c r="U35" i="9"/>
  <c r="T35" i="9"/>
  <c r="S35" i="9"/>
  <c r="R35" i="9"/>
  <c r="Q35" i="9"/>
  <c r="Q51" i="9" s="1"/>
  <c r="Q54" i="9" s="1"/>
  <c r="Q56" i="9" s="1"/>
  <c r="Q59" i="9" s="1"/>
  <c r="Q62" i="9" s="1"/>
  <c r="P35" i="9"/>
  <c r="O35" i="9"/>
  <c r="O51" i="9" s="1"/>
  <c r="O54" i="9" s="1"/>
  <c r="O56" i="9" s="1"/>
  <c r="O59" i="9" s="1"/>
  <c r="O62" i="9" s="1"/>
  <c r="N35" i="9"/>
  <c r="M35" i="9"/>
  <c r="L35" i="9"/>
  <c r="K35" i="9"/>
  <c r="K51" i="9" s="1"/>
  <c r="K54" i="9" s="1"/>
  <c r="K56" i="9" s="1"/>
  <c r="K59" i="9" s="1"/>
  <c r="K62" i="9" s="1"/>
  <c r="J35" i="9"/>
  <c r="J51" i="9" s="1"/>
  <c r="J54" i="9" s="1"/>
  <c r="J56" i="9" s="1"/>
  <c r="J59" i="9" s="1"/>
  <c r="J62" i="9" s="1"/>
  <c r="I35" i="9"/>
  <c r="H35" i="9"/>
  <c r="G35" i="9"/>
  <c r="F35" i="9"/>
  <c r="F51" i="9" s="1"/>
  <c r="F54" i="9" s="1"/>
  <c r="F56" i="9" s="1"/>
  <c r="F59" i="9" s="1"/>
  <c r="F62" i="9" s="1"/>
  <c r="E35" i="9"/>
  <c r="D35" i="9"/>
  <c r="D51" i="9" s="1"/>
  <c r="D54" i="9" s="1"/>
  <c r="D56" i="9" s="1"/>
  <c r="D59" i="9" s="1"/>
  <c r="D62" i="9" s="1"/>
  <c r="C35" i="9"/>
  <c r="C51" i="9" s="1"/>
  <c r="C54" i="9" s="1"/>
  <c r="C56" i="9" s="1"/>
  <c r="C59" i="9" s="1"/>
  <c r="C62" i="9" s="1"/>
  <c r="F62" i="10"/>
  <c r="V56" i="10"/>
  <c r="V59" i="10" s="1"/>
  <c r="V62" i="10" s="1"/>
  <c r="G54" i="10"/>
  <c r="G56" i="10" s="1"/>
  <c r="G59" i="10" s="1"/>
  <c r="G62" i="10" s="1"/>
  <c r="W51" i="10"/>
  <c r="W54" i="10" s="1"/>
  <c r="W56" i="10" s="1"/>
  <c r="W59" i="10" s="1"/>
  <c r="W62" i="10" s="1"/>
  <c r="AA50" i="10"/>
  <c r="Z50" i="10"/>
  <c r="Y50" i="10"/>
  <c r="X50" i="10"/>
  <c r="X51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J51" i="10" s="1"/>
  <c r="J54" i="10" s="1"/>
  <c r="J56" i="10" s="1"/>
  <c r="J59" i="10" s="1"/>
  <c r="J62" i="10" s="1"/>
  <c r="I50" i="10"/>
  <c r="H50" i="10"/>
  <c r="H51" i="10" s="1"/>
  <c r="H54" i="10" s="1"/>
  <c r="H56" i="10" s="1"/>
  <c r="H59" i="10" s="1"/>
  <c r="H62" i="10" s="1"/>
  <c r="G50" i="10"/>
  <c r="F50" i="10"/>
  <c r="E50" i="10"/>
  <c r="D50" i="10"/>
  <c r="C50" i="10"/>
  <c r="AA35" i="10"/>
  <c r="AA51" i="10" s="1"/>
  <c r="AA54" i="10" s="1"/>
  <c r="AA56" i="10" s="1"/>
  <c r="AA59" i="10" s="1"/>
  <c r="AA62" i="10" s="1"/>
  <c r="Z35" i="10"/>
  <c r="Y35" i="10"/>
  <c r="X35" i="10"/>
  <c r="W35" i="10"/>
  <c r="V35" i="10"/>
  <c r="V51" i="10" s="1"/>
  <c r="V54" i="10" s="1"/>
  <c r="U35" i="10"/>
  <c r="U51" i="10" s="1"/>
  <c r="U54" i="10" s="1"/>
  <c r="U56" i="10" s="1"/>
  <c r="U59" i="10" s="1"/>
  <c r="U62" i="10" s="1"/>
  <c r="T35" i="10"/>
  <c r="S35" i="10"/>
  <c r="S51" i="10" s="1"/>
  <c r="S54" i="10" s="1"/>
  <c r="S56" i="10" s="1"/>
  <c r="S59" i="10" s="1"/>
  <c r="S62" i="10" s="1"/>
  <c r="R35" i="10"/>
  <c r="R51" i="10" s="1"/>
  <c r="R54" i="10" s="1"/>
  <c r="R56" i="10" s="1"/>
  <c r="R59" i="10" s="1"/>
  <c r="R62" i="10" s="1"/>
  <c r="Q35" i="10"/>
  <c r="Q51" i="10" s="1"/>
  <c r="Q54" i="10" s="1"/>
  <c r="Q56" i="10" s="1"/>
  <c r="Q59" i="10" s="1"/>
  <c r="Q62" i="10" s="1"/>
  <c r="P35" i="10"/>
  <c r="O35" i="10"/>
  <c r="N35" i="10"/>
  <c r="M35" i="10"/>
  <c r="L35" i="10"/>
  <c r="L51" i="10" s="1"/>
  <c r="L54" i="10" s="1"/>
  <c r="L56" i="10" s="1"/>
  <c r="L59" i="10" s="1"/>
  <c r="L62" i="10" s="1"/>
  <c r="K35" i="10"/>
  <c r="K51" i="10" s="1"/>
  <c r="K54" i="10" s="1"/>
  <c r="K56" i="10" s="1"/>
  <c r="K59" i="10" s="1"/>
  <c r="K62" i="10" s="1"/>
  <c r="J35" i="10"/>
  <c r="I35" i="10"/>
  <c r="H35" i="10"/>
  <c r="G35" i="10"/>
  <c r="G51" i="10" s="1"/>
  <c r="F35" i="10"/>
  <c r="F51" i="10" s="1"/>
  <c r="F54" i="10" s="1"/>
  <c r="F56" i="10" s="1"/>
  <c r="F59" i="10" s="1"/>
  <c r="E35" i="10"/>
  <c r="E51" i="10" s="1"/>
  <c r="E54" i="10" s="1"/>
  <c r="E56" i="10" s="1"/>
  <c r="E59" i="10" s="1"/>
  <c r="E62" i="10" s="1"/>
  <c r="D35" i="10"/>
  <c r="C35" i="10"/>
  <c r="AA50" i="11"/>
  <c r="Z50" i="11"/>
  <c r="Y50" i="11"/>
  <c r="X50" i="11"/>
  <c r="W50" i="11"/>
  <c r="W51" i="11" s="1"/>
  <c r="W54" i="11" s="1"/>
  <c r="W56" i="11" s="1"/>
  <c r="W59" i="11" s="1"/>
  <c r="W62" i="11" s="1"/>
  <c r="V50" i="11"/>
  <c r="V51" i="11" s="1"/>
  <c r="V54" i="11" s="1"/>
  <c r="V56" i="11" s="1"/>
  <c r="V59" i="11" s="1"/>
  <c r="V62" i="11" s="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35" i="11"/>
  <c r="Y35" i="11"/>
  <c r="Y51" i="11" s="1"/>
  <c r="Y54" i="11" s="1"/>
  <c r="Y56" i="11" s="1"/>
  <c r="Y59" i="11" s="1"/>
  <c r="Y62" i="11" s="1"/>
  <c r="X35" i="11"/>
  <c r="X51" i="11" s="1"/>
  <c r="W35" i="11"/>
  <c r="V35" i="11"/>
  <c r="U35" i="11"/>
  <c r="T35" i="11"/>
  <c r="T51" i="11" s="1"/>
  <c r="T54" i="11" s="1"/>
  <c r="T56" i="11" s="1"/>
  <c r="T59" i="11" s="1"/>
  <c r="T62" i="11" s="1"/>
  <c r="S35" i="11"/>
  <c r="R35" i="11"/>
  <c r="R51" i="11" s="1"/>
  <c r="R54" i="11" s="1"/>
  <c r="R56" i="11" s="1"/>
  <c r="R59" i="11" s="1"/>
  <c r="R62" i="11" s="1"/>
  <c r="Q35" i="11"/>
  <c r="Q51" i="11" s="1"/>
  <c r="Q54" i="11" s="1"/>
  <c r="Q56" i="11" s="1"/>
  <c r="Q59" i="11" s="1"/>
  <c r="Q62" i="11" s="1"/>
  <c r="P35" i="11"/>
  <c r="O35" i="11"/>
  <c r="N35" i="11"/>
  <c r="N51" i="11" s="1"/>
  <c r="N54" i="11" s="1"/>
  <c r="N56" i="11" s="1"/>
  <c r="N59" i="11" s="1"/>
  <c r="N62" i="11" s="1"/>
  <c r="M35" i="11"/>
  <c r="L35" i="11"/>
  <c r="L51" i="11" s="1"/>
  <c r="L54" i="11" s="1"/>
  <c r="L56" i="11" s="1"/>
  <c r="L59" i="11" s="1"/>
  <c r="L62" i="11" s="1"/>
  <c r="K35" i="11"/>
  <c r="J35" i="11"/>
  <c r="I35" i="11"/>
  <c r="H35" i="11"/>
  <c r="H51" i="11" s="1"/>
  <c r="H54" i="11" s="1"/>
  <c r="H56" i="11" s="1"/>
  <c r="H59" i="11" s="1"/>
  <c r="H62" i="11" s="1"/>
  <c r="G35" i="11"/>
  <c r="G51" i="11" s="1"/>
  <c r="G54" i="11" s="1"/>
  <c r="G56" i="11" s="1"/>
  <c r="G59" i="11" s="1"/>
  <c r="G62" i="11" s="1"/>
  <c r="F35" i="11"/>
  <c r="E35" i="11"/>
  <c r="D35" i="11"/>
  <c r="D51" i="11" s="1"/>
  <c r="D54" i="11" s="1"/>
  <c r="D56" i="11" s="1"/>
  <c r="D59" i="11" s="1"/>
  <c r="D62" i="11" s="1"/>
  <c r="C35" i="11"/>
  <c r="M59" i="12"/>
  <c r="M62" i="12" s="1"/>
  <c r="Y56" i="12"/>
  <c r="Y59" i="12" s="1"/>
  <c r="Y62" i="12" s="1"/>
  <c r="I56" i="12"/>
  <c r="I59" i="12" s="1"/>
  <c r="I62" i="12" s="1"/>
  <c r="G54" i="12"/>
  <c r="G56" i="12" s="1"/>
  <c r="G59" i="12" s="1"/>
  <c r="G62" i="12" s="1"/>
  <c r="S51" i="12"/>
  <c r="S54" i="12" s="1"/>
  <c r="S56" i="12" s="1"/>
  <c r="S59" i="12" s="1"/>
  <c r="S62" i="12" s="1"/>
  <c r="P51" i="12"/>
  <c r="P54" i="12" s="1"/>
  <c r="P56" i="12" s="1"/>
  <c r="P59" i="12" s="1"/>
  <c r="P62" i="12" s="1"/>
  <c r="G51" i="12"/>
  <c r="C51" i="12"/>
  <c r="C54" i="12" s="1"/>
  <c r="C56" i="12" s="1"/>
  <c r="C59" i="12" s="1"/>
  <c r="C62" i="12" s="1"/>
  <c r="AA50" i="12"/>
  <c r="Y50" i="12"/>
  <c r="X50" i="12"/>
  <c r="Z50" i="12" s="1"/>
  <c r="W50" i="12"/>
  <c r="V50" i="12"/>
  <c r="U50" i="12"/>
  <c r="T50" i="12"/>
  <c r="S50" i="12"/>
  <c r="R50" i="12"/>
  <c r="Q50" i="12"/>
  <c r="Q51" i="12" s="1"/>
  <c r="Q54" i="12" s="1"/>
  <c r="Q56" i="12" s="1"/>
  <c r="Q59" i="12" s="1"/>
  <c r="Q62" i="12" s="1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35" i="12"/>
  <c r="Z35" i="12"/>
  <c r="Y35" i="12"/>
  <c r="Y51" i="12" s="1"/>
  <c r="Y54" i="12" s="1"/>
  <c r="X35" i="12"/>
  <c r="X51" i="12" s="1"/>
  <c r="W35" i="12"/>
  <c r="W51" i="12" s="1"/>
  <c r="W54" i="12" s="1"/>
  <c r="W56" i="12" s="1"/>
  <c r="W59" i="12" s="1"/>
  <c r="W62" i="12" s="1"/>
  <c r="V35" i="12"/>
  <c r="U35" i="12"/>
  <c r="T35" i="12"/>
  <c r="T51" i="12" s="1"/>
  <c r="T54" i="12" s="1"/>
  <c r="T56" i="12" s="1"/>
  <c r="T59" i="12" s="1"/>
  <c r="T62" i="12" s="1"/>
  <c r="S35" i="12"/>
  <c r="R35" i="12"/>
  <c r="Q35" i="12"/>
  <c r="P35" i="12"/>
  <c r="O35" i="12"/>
  <c r="O51" i="12" s="1"/>
  <c r="O54" i="12" s="1"/>
  <c r="O56" i="12" s="1"/>
  <c r="O59" i="12" s="1"/>
  <c r="O62" i="12" s="1"/>
  <c r="N35" i="12"/>
  <c r="N51" i="12" s="1"/>
  <c r="N54" i="12" s="1"/>
  <c r="N56" i="12" s="1"/>
  <c r="N59" i="12" s="1"/>
  <c r="N62" i="12" s="1"/>
  <c r="M35" i="12"/>
  <c r="M51" i="12" s="1"/>
  <c r="M54" i="12" s="1"/>
  <c r="M56" i="12" s="1"/>
  <c r="L35" i="12"/>
  <c r="K35" i="12"/>
  <c r="J35" i="12"/>
  <c r="I35" i="12"/>
  <c r="I51" i="12" s="1"/>
  <c r="I54" i="12" s="1"/>
  <c r="H35" i="12"/>
  <c r="H51" i="12" s="1"/>
  <c r="H54" i="12" s="1"/>
  <c r="H56" i="12" s="1"/>
  <c r="H59" i="12" s="1"/>
  <c r="H62" i="12" s="1"/>
  <c r="G35" i="12"/>
  <c r="F35" i="12"/>
  <c r="E35" i="12"/>
  <c r="D35" i="12"/>
  <c r="D51" i="12" s="1"/>
  <c r="D54" i="12" s="1"/>
  <c r="D56" i="12" s="1"/>
  <c r="D59" i="12" s="1"/>
  <c r="D62" i="12" s="1"/>
  <c r="C35" i="12"/>
  <c r="O51" i="13"/>
  <c r="O54" i="13" s="1"/>
  <c r="O56" i="13" s="1"/>
  <c r="O59" i="13" s="1"/>
  <c r="O62" i="13" s="1"/>
  <c r="AA50" i="13"/>
  <c r="Y50" i="13"/>
  <c r="X50" i="13"/>
  <c r="W50" i="13"/>
  <c r="V50" i="13"/>
  <c r="U50" i="13"/>
  <c r="T50" i="13"/>
  <c r="S50" i="13"/>
  <c r="R50" i="13"/>
  <c r="R51" i="13" s="1"/>
  <c r="R54" i="13" s="1"/>
  <c r="R56" i="13" s="1"/>
  <c r="R59" i="13" s="1"/>
  <c r="R62" i="13" s="1"/>
  <c r="Q50" i="13"/>
  <c r="Q51" i="13" s="1"/>
  <c r="Q54" i="13" s="1"/>
  <c r="Q56" i="13" s="1"/>
  <c r="Q59" i="13" s="1"/>
  <c r="Q62" i="13" s="1"/>
  <c r="P50" i="13"/>
  <c r="O50" i="13"/>
  <c r="N50" i="13"/>
  <c r="M50" i="13"/>
  <c r="L50" i="13"/>
  <c r="K50" i="13"/>
  <c r="J50" i="13"/>
  <c r="I50" i="13"/>
  <c r="H50" i="13"/>
  <c r="H51" i="13" s="1"/>
  <c r="H54" i="13" s="1"/>
  <c r="H56" i="13" s="1"/>
  <c r="H59" i="13" s="1"/>
  <c r="H62" i="13" s="1"/>
  <c r="G50" i="13"/>
  <c r="G51" i="13" s="1"/>
  <c r="G54" i="13" s="1"/>
  <c r="G56" i="13" s="1"/>
  <c r="G59" i="13" s="1"/>
  <c r="G62" i="13" s="1"/>
  <c r="F50" i="13"/>
  <c r="E50" i="13"/>
  <c r="D50" i="13"/>
  <c r="C50" i="13"/>
  <c r="AA35" i="13"/>
  <c r="AA51" i="13" s="1"/>
  <c r="AA54" i="13" s="1"/>
  <c r="AA56" i="13" s="1"/>
  <c r="AA59" i="13" s="1"/>
  <c r="AA62" i="13" s="1"/>
  <c r="Z35" i="13"/>
  <c r="Y35" i="13"/>
  <c r="X35" i="13"/>
  <c r="X51" i="13" s="1"/>
  <c r="W35" i="13"/>
  <c r="V35" i="13"/>
  <c r="V51" i="13" s="1"/>
  <c r="V54" i="13" s="1"/>
  <c r="V56" i="13" s="1"/>
  <c r="V59" i="13" s="1"/>
  <c r="V62" i="13" s="1"/>
  <c r="U35" i="13"/>
  <c r="U51" i="13" s="1"/>
  <c r="U54" i="13" s="1"/>
  <c r="U56" i="13" s="1"/>
  <c r="U59" i="13" s="1"/>
  <c r="U62" i="13" s="1"/>
  <c r="T35" i="13"/>
  <c r="S35" i="13"/>
  <c r="R35" i="13"/>
  <c r="Q35" i="13"/>
  <c r="P35" i="13"/>
  <c r="O35" i="13"/>
  <c r="N35" i="13"/>
  <c r="N51" i="13" s="1"/>
  <c r="N54" i="13" s="1"/>
  <c r="N56" i="13" s="1"/>
  <c r="N59" i="13" s="1"/>
  <c r="N62" i="13" s="1"/>
  <c r="M35" i="13"/>
  <c r="L35" i="13"/>
  <c r="L51" i="13" s="1"/>
  <c r="L54" i="13" s="1"/>
  <c r="L56" i="13" s="1"/>
  <c r="L59" i="13" s="1"/>
  <c r="L62" i="13" s="1"/>
  <c r="K35" i="13"/>
  <c r="K51" i="13" s="1"/>
  <c r="K54" i="13" s="1"/>
  <c r="K56" i="13" s="1"/>
  <c r="K59" i="13" s="1"/>
  <c r="K62" i="13" s="1"/>
  <c r="J35" i="13"/>
  <c r="I35" i="13"/>
  <c r="I51" i="13" s="1"/>
  <c r="I54" i="13" s="1"/>
  <c r="I56" i="13" s="1"/>
  <c r="I59" i="13" s="1"/>
  <c r="I62" i="13" s="1"/>
  <c r="H35" i="13"/>
  <c r="G35" i="13"/>
  <c r="F35" i="13"/>
  <c r="E35" i="13"/>
  <c r="E51" i="13" s="1"/>
  <c r="E54" i="13" s="1"/>
  <c r="E56" i="13" s="1"/>
  <c r="E59" i="13" s="1"/>
  <c r="E62" i="13" s="1"/>
  <c r="D35" i="13"/>
  <c r="D51" i="13" s="1"/>
  <c r="D54" i="13" s="1"/>
  <c r="D56" i="13" s="1"/>
  <c r="D59" i="13" s="1"/>
  <c r="D62" i="13" s="1"/>
  <c r="C35" i="13"/>
  <c r="L59" i="14"/>
  <c r="L62" i="14" s="1"/>
  <c r="P51" i="14"/>
  <c r="P54" i="14" s="1"/>
  <c r="P56" i="14" s="1"/>
  <c r="P59" i="14" s="1"/>
  <c r="P62" i="14" s="1"/>
  <c r="O51" i="14"/>
  <c r="O54" i="14" s="1"/>
  <c r="O56" i="14" s="1"/>
  <c r="O59" i="14" s="1"/>
  <c r="O62" i="14" s="1"/>
  <c r="H51" i="14"/>
  <c r="H54" i="14" s="1"/>
  <c r="H56" i="14" s="1"/>
  <c r="H59" i="14" s="1"/>
  <c r="H62" i="14" s="1"/>
  <c r="AA50" i="14"/>
  <c r="Y50" i="14"/>
  <c r="X50" i="14"/>
  <c r="X51" i="14" s="1"/>
  <c r="W50" i="14"/>
  <c r="V50" i="14"/>
  <c r="U50" i="14"/>
  <c r="T50" i="14"/>
  <c r="S50" i="14"/>
  <c r="R50" i="14"/>
  <c r="Q50" i="14"/>
  <c r="P50" i="14"/>
  <c r="O50" i="14"/>
  <c r="N50" i="14"/>
  <c r="N51" i="14" s="1"/>
  <c r="N54" i="14" s="1"/>
  <c r="N56" i="14" s="1"/>
  <c r="N59" i="14" s="1"/>
  <c r="N62" i="14" s="1"/>
  <c r="M50" i="14"/>
  <c r="L50" i="14"/>
  <c r="K50" i="14"/>
  <c r="J50" i="14"/>
  <c r="I50" i="14"/>
  <c r="H50" i="14"/>
  <c r="G50" i="14"/>
  <c r="F50" i="14"/>
  <c r="E50" i="14"/>
  <c r="D50" i="14"/>
  <c r="C50" i="14"/>
  <c r="AA35" i="14"/>
  <c r="AA51" i="14" s="1"/>
  <c r="AA54" i="14" s="1"/>
  <c r="AA56" i="14" s="1"/>
  <c r="AA59" i="14" s="1"/>
  <c r="AA62" i="14" s="1"/>
  <c r="Y35" i="14"/>
  <c r="X35" i="14"/>
  <c r="Z35" i="14" s="1"/>
  <c r="W35" i="14"/>
  <c r="W51" i="14" s="1"/>
  <c r="W54" i="14" s="1"/>
  <c r="W56" i="14" s="1"/>
  <c r="W59" i="14" s="1"/>
  <c r="W62" i="14" s="1"/>
  <c r="V35" i="14"/>
  <c r="V51" i="14" s="1"/>
  <c r="V54" i="14" s="1"/>
  <c r="V56" i="14" s="1"/>
  <c r="V59" i="14" s="1"/>
  <c r="V62" i="14" s="1"/>
  <c r="U35" i="14"/>
  <c r="T35" i="14"/>
  <c r="S35" i="14"/>
  <c r="R35" i="14"/>
  <c r="Q35" i="14"/>
  <c r="P35" i="14"/>
  <c r="O35" i="14"/>
  <c r="N35" i="14"/>
  <c r="M35" i="14"/>
  <c r="M51" i="14" s="1"/>
  <c r="M54" i="14" s="1"/>
  <c r="M56" i="14" s="1"/>
  <c r="M59" i="14" s="1"/>
  <c r="M62" i="14" s="1"/>
  <c r="L35" i="14"/>
  <c r="L51" i="14" s="1"/>
  <c r="L54" i="14" s="1"/>
  <c r="L56" i="14" s="1"/>
  <c r="K35" i="14"/>
  <c r="K51" i="14" s="1"/>
  <c r="K54" i="14" s="1"/>
  <c r="K56" i="14" s="1"/>
  <c r="K59" i="14" s="1"/>
  <c r="K62" i="14" s="1"/>
  <c r="J35" i="14"/>
  <c r="I35" i="14"/>
  <c r="H35" i="14"/>
  <c r="G35" i="14"/>
  <c r="G51" i="14" s="1"/>
  <c r="G54" i="14" s="1"/>
  <c r="G56" i="14" s="1"/>
  <c r="G59" i="14" s="1"/>
  <c r="G62" i="14" s="1"/>
  <c r="F35" i="14"/>
  <c r="F51" i="14" s="1"/>
  <c r="F54" i="14" s="1"/>
  <c r="F56" i="14" s="1"/>
  <c r="F59" i="14" s="1"/>
  <c r="F62" i="14" s="1"/>
  <c r="E35" i="14"/>
  <c r="E51" i="14" s="1"/>
  <c r="E54" i="14" s="1"/>
  <c r="E56" i="14" s="1"/>
  <c r="E59" i="14" s="1"/>
  <c r="E62" i="14" s="1"/>
  <c r="D35" i="14"/>
  <c r="C35" i="14"/>
  <c r="V51" i="15"/>
  <c r="V54" i="15" s="1"/>
  <c r="V56" i="15" s="1"/>
  <c r="V59" i="15" s="1"/>
  <c r="V62" i="15" s="1"/>
  <c r="AA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M51" i="15" s="1"/>
  <c r="M54" i="15" s="1"/>
  <c r="M56" i="15" s="1"/>
  <c r="M59" i="15" s="1"/>
  <c r="M62" i="15" s="1"/>
  <c r="L50" i="15"/>
  <c r="K50" i="15"/>
  <c r="J50" i="15"/>
  <c r="I50" i="15"/>
  <c r="I51" i="15" s="1"/>
  <c r="I54" i="15" s="1"/>
  <c r="I56" i="15" s="1"/>
  <c r="I59" i="15" s="1"/>
  <c r="I62" i="15" s="1"/>
  <c r="H50" i="15"/>
  <c r="G50" i="15"/>
  <c r="F50" i="15"/>
  <c r="E50" i="15"/>
  <c r="D50" i="15"/>
  <c r="D51" i="15" s="1"/>
  <c r="D54" i="15" s="1"/>
  <c r="D56" i="15" s="1"/>
  <c r="D59" i="15" s="1"/>
  <c r="D62" i="15" s="1"/>
  <c r="C50" i="15"/>
  <c r="AA35" i="15"/>
  <c r="Y35" i="15"/>
  <c r="X35" i="15"/>
  <c r="W35" i="15"/>
  <c r="W51" i="15" s="1"/>
  <c r="W54" i="15" s="1"/>
  <c r="W56" i="15" s="1"/>
  <c r="W59" i="15" s="1"/>
  <c r="W62" i="15" s="1"/>
  <c r="V35" i="15"/>
  <c r="U35" i="15"/>
  <c r="T35" i="15"/>
  <c r="S35" i="15"/>
  <c r="R35" i="15"/>
  <c r="R51" i="15" s="1"/>
  <c r="R54" i="15" s="1"/>
  <c r="R56" i="15" s="1"/>
  <c r="R59" i="15" s="1"/>
  <c r="R62" i="15" s="1"/>
  <c r="Q35" i="15"/>
  <c r="P35" i="15"/>
  <c r="P51" i="15" s="1"/>
  <c r="P54" i="15" s="1"/>
  <c r="P56" i="15" s="1"/>
  <c r="P59" i="15" s="1"/>
  <c r="P62" i="15" s="1"/>
  <c r="O35" i="15"/>
  <c r="O51" i="15" s="1"/>
  <c r="O54" i="15" s="1"/>
  <c r="O56" i="15" s="1"/>
  <c r="O59" i="15" s="1"/>
  <c r="O62" i="15" s="1"/>
  <c r="N35" i="15"/>
  <c r="M35" i="15"/>
  <c r="L35" i="15"/>
  <c r="K35" i="15"/>
  <c r="J35" i="15"/>
  <c r="J51" i="15" s="1"/>
  <c r="J54" i="15" s="1"/>
  <c r="J56" i="15" s="1"/>
  <c r="J59" i="15" s="1"/>
  <c r="J62" i="15" s="1"/>
  <c r="I35" i="15"/>
  <c r="H35" i="15"/>
  <c r="G35" i="15"/>
  <c r="G51" i="15" s="1"/>
  <c r="G54" i="15" s="1"/>
  <c r="G56" i="15" s="1"/>
  <c r="G59" i="15" s="1"/>
  <c r="G62" i="15" s="1"/>
  <c r="F35" i="15"/>
  <c r="F51" i="15" s="1"/>
  <c r="F54" i="15" s="1"/>
  <c r="F56" i="15" s="1"/>
  <c r="F59" i="15" s="1"/>
  <c r="F62" i="15" s="1"/>
  <c r="E35" i="15"/>
  <c r="E51" i="15" s="1"/>
  <c r="E54" i="15" s="1"/>
  <c r="E56" i="15" s="1"/>
  <c r="E59" i="15" s="1"/>
  <c r="E62" i="15" s="1"/>
  <c r="D35" i="15"/>
  <c r="C35" i="15"/>
  <c r="N54" i="16"/>
  <c r="N56" i="16" s="1"/>
  <c r="N59" i="16" s="1"/>
  <c r="N62" i="16" s="1"/>
  <c r="V51" i="16"/>
  <c r="V54" i="16" s="1"/>
  <c r="V56" i="16" s="1"/>
  <c r="V59" i="16" s="1"/>
  <c r="V62" i="16" s="1"/>
  <c r="R51" i="16"/>
  <c r="R54" i="16" s="1"/>
  <c r="R56" i="16" s="1"/>
  <c r="R59" i="16" s="1"/>
  <c r="R62" i="16" s="1"/>
  <c r="O51" i="16"/>
  <c r="O54" i="16" s="1"/>
  <c r="O56" i="16" s="1"/>
  <c r="O59" i="16" s="1"/>
  <c r="O62" i="16" s="1"/>
  <c r="G51" i="16"/>
  <c r="G54" i="16" s="1"/>
  <c r="G56" i="16" s="1"/>
  <c r="G59" i="16" s="1"/>
  <c r="G62" i="16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F51" i="16" s="1"/>
  <c r="F54" i="16" s="1"/>
  <c r="F56" i="16" s="1"/>
  <c r="F59" i="16" s="1"/>
  <c r="F62" i="16" s="1"/>
  <c r="E50" i="16"/>
  <c r="D50" i="16"/>
  <c r="C50" i="16"/>
  <c r="AA35" i="16"/>
  <c r="AA51" i="16" s="1"/>
  <c r="AA54" i="16" s="1"/>
  <c r="AA56" i="16" s="1"/>
  <c r="AA59" i="16" s="1"/>
  <c r="AA62" i="16" s="1"/>
  <c r="Y35" i="16"/>
  <c r="Y51" i="16" s="1"/>
  <c r="Y54" i="16" s="1"/>
  <c r="Y56" i="16" s="1"/>
  <c r="Y59" i="16" s="1"/>
  <c r="Y62" i="16" s="1"/>
  <c r="X35" i="16"/>
  <c r="W35" i="16"/>
  <c r="V35" i="16"/>
  <c r="U35" i="16"/>
  <c r="T35" i="16"/>
  <c r="S35" i="16"/>
  <c r="R35" i="16"/>
  <c r="Q35" i="16"/>
  <c r="P35" i="16"/>
  <c r="O35" i="16"/>
  <c r="N35" i="16"/>
  <c r="N51" i="16" s="1"/>
  <c r="M35" i="16"/>
  <c r="M51" i="16" s="1"/>
  <c r="M54" i="16" s="1"/>
  <c r="M56" i="16" s="1"/>
  <c r="M59" i="16" s="1"/>
  <c r="M62" i="16" s="1"/>
  <c r="L35" i="16"/>
  <c r="L51" i="16" s="1"/>
  <c r="L54" i="16" s="1"/>
  <c r="L56" i="16" s="1"/>
  <c r="L59" i="16" s="1"/>
  <c r="L62" i="16" s="1"/>
  <c r="K35" i="16"/>
  <c r="J35" i="16"/>
  <c r="I35" i="16"/>
  <c r="I51" i="16" s="1"/>
  <c r="I54" i="16" s="1"/>
  <c r="I56" i="16" s="1"/>
  <c r="I59" i="16" s="1"/>
  <c r="I62" i="16" s="1"/>
  <c r="H35" i="16"/>
  <c r="H51" i="16" s="1"/>
  <c r="H54" i="16" s="1"/>
  <c r="H56" i="16" s="1"/>
  <c r="H59" i="16" s="1"/>
  <c r="H62" i="16" s="1"/>
  <c r="G35" i="16"/>
  <c r="F35" i="16"/>
  <c r="E35" i="16"/>
  <c r="D35" i="16"/>
  <c r="D51" i="16" s="1"/>
  <c r="D54" i="16" s="1"/>
  <c r="D56" i="16" s="1"/>
  <c r="D59" i="16" s="1"/>
  <c r="D62" i="16" s="1"/>
  <c r="C35" i="16"/>
  <c r="T56" i="17"/>
  <c r="T59" i="17" s="1"/>
  <c r="T62" i="17" s="1"/>
  <c r="U51" i="17"/>
  <c r="U54" i="17" s="1"/>
  <c r="U56" i="17" s="1"/>
  <c r="U59" i="17" s="1"/>
  <c r="U62" i="17" s="1"/>
  <c r="N51" i="17"/>
  <c r="N54" i="17" s="1"/>
  <c r="N56" i="17" s="1"/>
  <c r="N59" i="17" s="1"/>
  <c r="N62" i="17" s="1"/>
  <c r="AA50" i="17"/>
  <c r="Z50" i="17"/>
  <c r="Y50" i="17"/>
  <c r="Y51" i="17" s="1"/>
  <c r="Y54" i="17" s="1"/>
  <c r="Y56" i="17" s="1"/>
  <c r="Y59" i="17" s="1"/>
  <c r="Y62" i="17" s="1"/>
  <c r="X50" i="17"/>
  <c r="W50" i="17"/>
  <c r="V50" i="17"/>
  <c r="V51" i="17" s="1"/>
  <c r="V54" i="17" s="1"/>
  <c r="V56" i="17" s="1"/>
  <c r="V59" i="17" s="1"/>
  <c r="V62" i="17" s="1"/>
  <c r="U50" i="17"/>
  <c r="T50" i="17"/>
  <c r="S50" i="17"/>
  <c r="R50" i="17"/>
  <c r="Q50" i="17"/>
  <c r="P50" i="17"/>
  <c r="O50" i="17"/>
  <c r="O51" i="17" s="1"/>
  <c r="O54" i="17" s="1"/>
  <c r="O56" i="17" s="1"/>
  <c r="O59" i="17" s="1"/>
  <c r="O62" i="17" s="1"/>
  <c r="N50" i="17"/>
  <c r="M50" i="17"/>
  <c r="L50" i="17"/>
  <c r="K50" i="17"/>
  <c r="J50" i="17"/>
  <c r="I50" i="17"/>
  <c r="H50" i="17"/>
  <c r="G50" i="17"/>
  <c r="F50" i="17"/>
  <c r="E50" i="17"/>
  <c r="D50" i="17"/>
  <c r="C50" i="17"/>
  <c r="AA35" i="17"/>
  <c r="Y35" i="17"/>
  <c r="X35" i="17"/>
  <c r="W35" i="17"/>
  <c r="V35" i="17"/>
  <c r="U35" i="17"/>
  <c r="T35" i="17"/>
  <c r="T51" i="17" s="1"/>
  <c r="T54" i="17" s="1"/>
  <c r="S35" i="17"/>
  <c r="S51" i="17" s="1"/>
  <c r="S54" i="17" s="1"/>
  <c r="S56" i="17" s="1"/>
  <c r="S59" i="17" s="1"/>
  <c r="S62" i="17" s="1"/>
  <c r="R35" i="17"/>
  <c r="R51" i="17" s="1"/>
  <c r="R54" i="17" s="1"/>
  <c r="R56" i="17" s="1"/>
  <c r="R59" i="17" s="1"/>
  <c r="R62" i="17" s="1"/>
  <c r="Q35" i="17"/>
  <c r="P35" i="17"/>
  <c r="O35" i="17"/>
  <c r="N35" i="17"/>
  <c r="M35" i="17"/>
  <c r="M51" i="17" s="1"/>
  <c r="M54" i="17" s="1"/>
  <c r="M56" i="17" s="1"/>
  <c r="M59" i="17" s="1"/>
  <c r="M62" i="17" s="1"/>
  <c r="L35" i="17"/>
  <c r="K35" i="17"/>
  <c r="J35" i="17"/>
  <c r="I35" i="17"/>
  <c r="I51" i="17" s="1"/>
  <c r="I54" i="17" s="1"/>
  <c r="I56" i="17" s="1"/>
  <c r="I59" i="17" s="1"/>
  <c r="I62" i="17" s="1"/>
  <c r="H35" i="17"/>
  <c r="H51" i="17" s="1"/>
  <c r="H54" i="17" s="1"/>
  <c r="H56" i="17" s="1"/>
  <c r="H59" i="17" s="1"/>
  <c r="H62" i="17" s="1"/>
  <c r="G35" i="17"/>
  <c r="F35" i="17"/>
  <c r="F51" i="17" s="1"/>
  <c r="F54" i="17" s="1"/>
  <c r="F56" i="17" s="1"/>
  <c r="F59" i="17" s="1"/>
  <c r="F62" i="17" s="1"/>
  <c r="E35" i="17"/>
  <c r="E51" i="17" s="1"/>
  <c r="E54" i="17" s="1"/>
  <c r="E56" i="17" s="1"/>
  <c r="E59" i="17" s="1"/>
  <c r="E62" i="17" s="1"/>
  <c r="D35" i="17"/>
  <c r="C35" i="17"/>
  <c r="AA50" i="18"/>
  <c r="Y50" i="18"/>
  <c r="X50" i="18"/>
  <c r="W50" i="18"/>
  <c r="V50" i="18"/>
  <c r="V51" i="18" s="1"/>
  <c r="V54" i="18" s="1"/>
  <c r="V56" i="18" s="1"/>
  <c r="V59" i="18" s="1"/>
  <c r="V62" i="18" s="1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E51" i="18" s="1"/>
  <c r="E54" i="18" s="1"/>
  <c r="E56" i="18" s="1"/>
  <c r="E59" i="18" s="1"/>
  <c r="E62" i="18" s="1"/>
  <c r="D50" i="18"/>
  <c r="C50" i="18"/>
  <c r="AA35" i="18"/>
  <c r="AA51" i="18" s="1"/>
  <c r="AA54" i="18" s="1"/>
  <c r="AA56" i="18" s="1"/>
  <c r="AA59" i="18" s="1"/>
  <c r="AA62" i="18" s="1"/>
  <c r="Y35" i="18"/>
  <c r="X35" i="18"/>
  <c r="W35" i="18"/>
  <c r="W51" i="18" s="1"/>
  <c r="W54" i="18" s="1"/>
  <c r="W56" i="18" s="1"/>
  <c r="W59" i="18" s="1"/>
  <c r="W62" i="18" s="1"/>
  <c r="V35" i="18"/>
  <c r="U35" i="18"/>
  <c r="T35" i="18"/>
  <c r="S35" i="18"/>
  <c r="R35" i="18"/>
  <c r="R51" i="18" s="1"/>
  <c r="R54" i="18" s="1"/>
  <c r="R56" i="18" s="1"/>
  <c r="R59" i="18" s="1"/>
  <c r="R62" i="18" s="1"/>
  <c r="Q35" i="18"/>
  <c r="P35" i="18"/>
  <c r="P51" i="18" s="1"/>
  <c r="P54" i="18" s="1"/>
  <c r="P56" i="18" s="1"/>
  <c r="P59" i="18" s="1"/>
  <c r="P62" i="18" s="1"/>
  <c r="O35" i="18"/>
  <c r="N35" i="18"/>
  <c r="M35" i="18"/>
  <c r="M51" i="18" s="1"/>
  <c r="M54" i="18" s="1"/>
  <c r="M56" i="18" s="1"/>
  <c r="M59" i="18" s="1"/>
  <c r="M62" i="18" s="1"/>
  <c r="L35" i="18"/>
  <c r="L51" i="18" s="1"/>
  <c r="L54" i="18" s="1"/>
  <c r="L56" i="18" s="1"/>
  <c r="L59" i="18" s="1"/>
  <c r="L62" i="18" s="1"/>
  <c r="K35" i="18"/>
  <c r="K51" i="18" s="1"/>
  <c r="K54" i="18" s="1"/>
  <c r="K56" i="18" s="1"/>
  <c r="K59" i="18" s="1"/>
  <c r="K62" i="18" s="1"/>
  <c r="J35" i="18"/>
  <c r="I35" i="18"/>
  <c r="H35" i="18"/>
  <c r="H51" i="18" s="1"/>
  <c r="H54" i="18" s="1"/>
  <c r="H56" i="18" s="1"/>
  <c r="H59" i="18" s="1"/>
  <c r="H62" i="18" s="1"/>
  <c r="G35" i="18"/>
  <c r="G51" i="18" s="1"/>
  <c r="G54" i="18" s="1"/>
  <c r="G56" i="18" s="1"/>
  <c r="G59" i="18" s="1"/>
  <c r="G62" i="18" s="1"/>
  <c r="F35" i="18"/>
  <c r="E35" i="18"/>
  <c r="D35" i="18"/>
  <c r="C35" i="18"/>
  <c r="Q51" i="19"/>
  <c r="Q54" i="19" s="1"/>
  <c r="Q56" i="19" s="1"/>
  <c r="Q59" i="19" s="1"/>
  <c r="Q62" i="19" s="1"/>
  <c r="P51" i="19"/>
  <c r="P54" i="19" s="1"/>
  <c r="P56" i="19" s="1"/>
  <c r="P59" i="19" s="1"/>
  <c r="P62" i="19" s="1"/>
  <c r="H51" i="19"/>
  <c r="H54" i="19" s="1"/>
  <c r="H56" i="19" s="1"/>
  <c r="H59" i="19" s="1"/>
  <c r="H62" i="19" s="1"/>
  <c r="D51" i="19"/>
  <c r="D54" i="19" s="1"/>
  <c r="D56" i="19" s="1"/>
  <c r="D59" i="19" s="1"/>
  <c r="D62" i="19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35" i="19"/>
  <c r="AA51" i="19" s="1"/>
  <c r="AA54" i="19" s="1"/>
  <c r="AA56" i="19" s="1"/>
  <c r="AA59" i="19" s="1"/>
  <c r="AA62" i="19" s="1"/>
  <c r="Y35" i="19"/>
  <c r="Y51" i="19" s="1"/>
  <c r="X35" i="19"/>
  <c r="W35" i="19"/>
  <c r="W51" i="19" s="1"/>
  <c r="W54" i="19" s="1"/>
  <c r="W56" i="19" s="1"/>
  <c r="W59" i="19" s="1"/>
  <c r="W62" i="19" s="1"/>
  <c r="V35" i="19"/>
  <c r="U35" i="19"/>
  <c r="T35" i="19"/>
  <c r="T51" i="19" s="1"/>
  <c r="T54" i="19" s="1"/>
  <c r="T56" i="19" s="1"/>
  <c r="T59" i="19" s="1"/>
  <c r="T62" i="19" s="1"/>
  <c r="S35" i="19"/>
  <c r="S51" i="19" s="1"/>
  <c r="S54" i="19" s="1"/>
  <c r="S56" i="19" s="1"/>
  <c r="S59" i="19" s="1"/>
  <c r="S62" i="19" s="1"/>
  <c r="R35" i="19"/>
  <c r="Q35" i="19"/>
  <c r="P35" i="19"/>
  <c r="O35" i="19"/>
  <c r="O51" i="19" s="1"/>
  <c r="O54" i="19" s="1"/>
  <c r="O56" i="19" s="1"/>
  <c r="O59" i="19" s="1"/>
  <c r="O62" i="19" s="1"/>
  <c r="N35" i="19"/>
  <c r="N51" i="19" s="1"/>
  <c r="N54" i="19" s="1"/>
  <c r="N56" i="19" s="1"/>
  <c r="N59" i="19" s="1"/>
  <c r="N62" i="19" s="1"/>
  <c r="M35" i="19"/>
  <c r="L35" i="19"/>
  <c r="L51" i="19" s="1"/>
  <c r="L54" i="19" s="1"/>
  <c r="L56" i="19" s="1"/>
  <c r="L59" i="19" s="1"/>
  <c r="L62" i="19" s="1"/>
  <c r="K35" i="19"/>
  <c r="J35" i="19"/>
  <c r="I35" i="19"/>
  <c r="I51" i="19" s="1"/>
  <c r="I54" i="19" s="1"/>
  <c r="I56" i="19" s="1"/>
  <c r="I59" i="19" s="1"/>
  <c r="I62" i="19" s="1"/>
  <c r="H35" i="19"/>
  <c r="G35" i="19"/>
  <c r="F35" i="19"/>
  <c r="E35" i="19"/>
  <c r="D35" i="19"/>
  <c r="C35" i="19"/>
  <c r="C51" i="19" s="1"/>
  <c r="C54" i="19" s="1"/>
  <c r="C56" i="19" s="1"/>
  <c r="C59" i="19" s="1"/>
  <c r="C62" i="19" s="1"/>
  <c r="Q56" i="20"/>
  <c r="Q59" i="20" s="1"/>
  <c r="Q62" i="20" s="1"/>
  <c r="I56" i="20"/>
  <c r="I59" i="20" s="1"/>
  <c r="I62" i="20" s="1"/>
  <c r="X51" i="20"/>
  <c r="W51" i="20"/>
  <c r="W54" i="20" s="1"/>
  <c r="W56" i="20" s="1"/>
  <c r="W59" i="20" s="1"/>
  <c r="W62" i="20" s="1"/>
  <c r="Q51" i="20"/>
  <c r="Q54" i="20" s="1"/>
  <c r="C51" i="20"/>
  <c r="C54" i="20" s="1"/>
  <c r="C56" i="20" s="1"/>
  <c r="C59" i="20" s="1"/>
  <c r="C62" i="20" s="1"/>
  <c r="AA50" i="20"/>
  <c r="AA51" i="20" s="1"/>
  <c r="AA54" i="20" s="1"/>
  <c r="AA56" i="20" s="1"/>
  <c r="AA59" i="20" s="1"/>
  <c r="AA62" i="20" s="1"/>
  <c r="Y50" i="20"/>
  <c r="Z50" i="20" s="1"/>
  <c r="X50" i="20"/>
  <c r="W50" i="20"/>
  <c r="V50" i="20"/>
  <c r="U50" i="20"/>
  <c r="T50" i="20"/>
  <c r="S50" i="20"/>
  <c r="R50" i="20"/>
  <c r="Q50" i="20"/>
  <c r="P50" i="20"/>
  <c r="P51" i="20" s="1"/>
  <c r="P54" i="20" s="1"/>
  <c r="P56" i="20" s="1"/>
  <c r="P59" i="20" s="1"/>
  <c r="P62" i="20" s="1"/>
  <c r="O50" i="20"/>
  <c r="N50" i="20"/>
  <c r="M50" i="20"/>
  <c r="L50" i="20"/>
  <c r="K50" i="20"/>
  <c r="K51" i="20" s="1"/>
  <c r="K54" i="20" s="1"/>
  <c r="K56" i="20" s="1"/>
  <c r="K59" i="20" s="1"/>
  <c r="K62" i="20" s="1"/>
  <c r="J50" i="20"/>
  <c r="I50" i="20"/>
  <c r="H50" i="20"/>
  <c r="G50" i="20"/>
  <c r="F50" i="20"/>
  <c r="E50" i="20"/>
  <c r="D50" i="20"/>
  <c r="C50" i="20"/>
  <c r="AA35" i="20"/>
  <c r="Y35" i="20"/>
  <c r="Y51" i="20" s="1"/>
  <c r="Y54" i="20" s="1"/>
  <c r="Y56" i="20" s="1"/>
  <c r="Y59" i="20" s="1"/>
  <c r="Y62" i="20" s="1"/>
  <c r="X35" i="20"/>
  <c r="W35" i="20"/>
  <c r="V35" i="20"/>
  <c r="U35" i="20"/>
  <c r="U51" i="20" s="1"/>
  <c r="U54" i="20" s="1"/>
  <c r="U56" i="20" s="1"/>
  <c r="U59" i="20" s="1"/>
  <c r="U62" i="20" s="1"/>
  <c r="T35" i="20"/>
  <c r="S35" i="20"/>
  <c r="S51" i="20" s="1"/>
  <c r="S54" i="20" s="1"/>
  <c r="S56" i="20" s="1"/>
  <c r="S59" i="20" s="1"/>
  <c r="S62" i="20" s="1"/>
  <c r="R35" i="20"/>
  <c r="Q35" i="20"/>
  <c r="P35" i="20"/>
  <c r="O35" i="20"/>
  <c r="O51" i="20" s="1"/>
  <c r="O54" i="20" s="1"/>
  <c r="O56" i="20" s="1"/>
  <c r="O59" i="20" s="1"/>
  <c r="O62" i="20" s="1"/>
  <c r="N35" i="20"/>
  <c r="N51" i="20" s="1"/>
  <c r="N54" i="20" s="1"/>
  <c r="N56" i="20" s="1"/>
  <c r="N59" i="20" s="1"/>
  <c r="N62" i="20" s="1"/>
  <c r="M35" i="20"/>
  <c r="M51" i="20" s="1"/>
  <c r="M54" i="20" s="1"/>
  <c r="M56" i="20" s="1"/>
  <c r="M59" i="20" s="1"/>
  <c r="M62" i="20" s="1"/>
  <c r="L35" i="20"/>
  <c r="K35" i="20"/>
  <c r="J35" i="20"/>
  <c r="J51" i="20" s="1"/>
  <c r="J54" i="20" s="1"/>
  <c r="J56" i="20" s="1"/>
  <c r="J59" i="20" s="1"/>
  <c r="J62" i="20" s="1"/>
  <c r="I35" i="20"/>
  <c r="I51" i="20" s="1"/>
  <c r="I54" i="20" s="1"/>
  <c r="H35" i="20"/>
  <c r="H51" i="20" s="1"/>
  <c r="H54" i="20" s="1"/>
  <c r="H56" i="20" s="1"/>
  <c r="H59" i="20" s="1"/>
  <c r="H62" i="20" s="1"/>
  <c r="G35" i="20"/>
  <c r="G51" i="20" s="1"/>
  <c r="G54" i="20" s="1"/>
  <c r="G56" i="20" s="1"/>
  <c r="G59" i="20" s="1"/>
  <c r="G62" i="20" s="1"/>
  <c r="F35" i="20"/>
  <c r="F51" i="20" s="1"/>
  <c r="F54" i="20" s="1"/>
  <c r="F56" i="20" s="1"/>
  <c r="F59" i="20" s="1"/>
  <c r="F62" i="20" s="1"/>
  <c r="E35" i="20"/>
  <c r="D35" i="20"/>
  <c r="C35" i="20"/>
  <c r="K62" i="2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N51" i="21" s="1"/>
  <c r="N54" i="21" s="1"/>
  <c r="N56" i="21" s="1"/>
  <c r="N59" i="21" s="1"/>
  <c r="N62" i="21" s="1"/>
  <c r="M50" i="21"/>
  <c r="L50" i="21"/>
  <c r="K50" i="21"/>
  <c r="J50" i="21"/>
  <c r="I50" i="21"/>
  <c r="H50" i="21"/>
  <c r="G50" i="21"/>
  <c r="F50" i="21"/>
  <c r="E50" i="21"/>
  <c r="D50" i="21"/>
  <c r="C50" i="21"/>
  <c r="AA35" i="21"/>
  <c r="AA51" i="21" s="1"/>
  <c r="AA54" i="21" s="1"/>
  <c r="AA56" i="21" s="1"/>
  <c r="AA59" i="21" s="1"/>
  <c r="AA62" i="21" s="1"/>
  <c r="Y35" i="21"/>
  <c r="X35" i="21"/>
  <c r="Z35" i="21" s="1"/>
  <c r="W35" i="21"/>
  <c r="W51" i="21" s="1"/>
  <c r="W54" i="21" s="1"/>
  <c r="W56" i="21" s="1"/>
  <c r="W59" i="21" s="1"/>
  <c r="W62" i="21" s="1"/>
  <c r="V35" i="21"/>
  <c r="V51" i="21" s="1"/>
  <c r="V54" i="21" s="1"/>
  <c r="V56" i="21" s="1"/>
  <c r="V59" i="21" s="1"/>
  <c r="V62" i="21" s="1"/>
  <c r="U35" i="21"/>
  <c r="T35" i="21"/>
  <c r="S35" i="21"/>
  <c r="S51" i="21" s="1"/>
  <c r="S54" i="21" s="1"/>
  <c r="S56" i="21" s="1"/>
  <c r="S59" i="21" s="1"/>
  <c r="S62" i="21" s="1"/>
  <c r="R35" i="21"/>
  <c r="R51" i="21" s="1"/>
  <c r="R54" i="21" s="1"/>
  <c r="R56" i="21" s="1"/>
  <c r="R59" i="21" s="1"/>
  <c r="R62" i="21" s="1"/>
  <c r="Q35" i="21"/>
  <c r="P35" i="21"/>
  <c r="O35" i="21"/>
  <c r="N35" i="21"/>
  <c r="M35" i="21"/>
  <c r="L35" i="21"/>
  <c r="K35" i="21"/>
  <c r="K51" i="21" s="1"/>
  <c r="K54" i="21" s="1"/>
  <c r="K56" i="21" s="1"/>
  <c r="K59" i="21" s="1"/>
  <c r="J35" i="21"/>
  <c r="J51" i="21" s="1"/>
  <c r="J54" i="21" s="1"/>
  <c r="J56" i="21" s="1"/>
  <c r="J59" i="21" s="1"/>
  <c r="J62" i="21" s="1"/>
  <c r="I35" i="21"/>
  <c r="H35" i="21"/>
  <c r="H51" i="21" s="1"/>
  <c r="H54" i="21" s="1"/>
  <c r="H56" i="21" s="1"/>
  <c r="H59" i="21" s="1"/>
  <c r="H62" i="21" s="1"/>
  <c r="G35" i="21"/>
  <c r="G51" i="21" s="1"/>
  <c r="G54" i="21" s="1"/>
  <c r="G56" i="21" s="1"/>
  <c r="G59" i="21" s="1"/>
  <c r="G62" i="21" s="1"/>
  <c r="F35" i="21"/>
  <c r="F51" i="21" s="1"/>
  <c r="F54" i="21" s="1"/>
  <c r="F56" i="21" s="1"/>
  <c r="F59" i="21" s="1"/>
  <c r="F62" i="21" s="1"/>
  <c r="E35" i="21"/>
  <c r="E51" i="21" s="1"/>
  <c r="E54" i="21" s="1"/>
  <c r="E56" i="21" s="1"/>
  <c r="E59" i="21" s="1"/>
  <c r="E62" i="21" s="1"/>
  <c r="D35" i="21"/>
  <c r="C35" i="21"/>
  <c r="L59" i="22"/>
  <c r="L62" i="22" s="1"/>
  <c r="K59" i="22"/>
  <c r="K62" i="22" s="1"/>
  <c r="L56" i="22"/>
  <c r="AA50" i="22"/>
  <c r="Y50" i="22"/>
  <c r="Z50" i="22" s="1"/>
  <c r="X50" i="22"/>
  <c r="W50" i="22"/>
  <c r="V50" i="22"/>
  <c r="U50" i="22"/>
  <c r="T50" i="22"/>
  <c r="S50" i="22"/>
  <c r="R50" i="22"/>
  <c r="Q50" i="22"/>
  <c r="P50" i="22"/>
  <c r="O50" i="22"/>
  <c r="O51" i="22" s="1"/>
  <c r="O54" i="22" s="1"/>
  <c r="O56" i="22" s="1"/>
  <c r="O59" i="22" s="1"/>
  <c r="O62" i="22" s="1"/>
  <c r="N50" i="22"/>
  <c r="N51" i="22" s="1"/>
  <c r="N54" i="22" s="1"/>
  <c r="N56" i="22" s="1"/>
  <c r="N59" i="22" s="1"/>
  <c r="N62" i="22" s="1"/>
  <c r="M50" i="22"/>
  <c r="L50" i="22"/>
  <c r="K50" i="22"/>
  <c r="J50" i="22"/>
  <c r="I50" i="22"/>
  <c r="H50" i="22"/>
  <c r="G50" i="22"/>
  <c r="F50" i="22"/>
  <c r="F51" i="22" s="1"/>
  <c r="F54" i="22" s="1"/>
  <c r="F56" i="22" s="1"/>
  <c r="F59" i="22" s="1"/>
  <c r="F62" i="22" s="1"/>
  <c r="E50" i="22"/>
  <c r="D50" i="22"/>
  <c r="C50" i="22"/>
  <c r="AA35" i="22"/>
  <c r="Y35" i="22"/>
  <c r="X35" i="22"/>
  <c r="W35" i="22"/>
  <c r="V35" i="22"/>
  <c r="V51" i="22" s="1"/>
  <c r="V54" i="22" s="1"/>
  <c r="V56" i="22" s="1"/>
  <c r="V59" i="22" s="1"/>
  <c r="V62" i="22" s="1"/>
  <c r="U35" i="22"/>
  <c r="U51" i="22" s="1"/>
  <c r="U54" i="22" s="1"/>
  <c r="U56" i="22" s="1"/>
  <c r="U59" i="22" s="1"/>
  <c r="U62" i="22" s="1"/>
  <c r="T35" i="22"/>
  <c r="S35" i="22"/>
  <c r="R35" i="22"/>
  <c r="R51" i="22" s="1"/>
  <c r="R54" i="22" s="1"/>
  <c r="R56" i="22" s="1"/>
  <c r="R59" i="22" s="1"/>
  <c r="R62" i="22" s="1"/>
  <c r="Q35" i="22"/>
  <c r="Q51" i="22" s="1"/>
  <c r="Q54" i="22" s="1"/>
  <c r="Q56" i="22" s="1"/>
  <c r="Q59" i="22" s="1"/>
  <c r="Q62" i="22" s="1"/>
  <c r="P35" i="22"/>
  <c r="P51" i="22" s="1"/>
  <c r="P54" i="22" s="1"/>
  <c r="P56" i="22" s="1"/>
  <c r="P59" i="22" s="1"/>
  <c r="P62" i="22" s="1"/>
  <c r="O35" i="22"/>
  <c r="N35" i="22"/>
  <c r="M35" i="22"/>
  <c r="L35" i="22"/>
  <c r="L51" i="22" s="1"/>
  <c r="L54" i="22" s="1"/>
  <c r="K35" i="22"/>
  <c r="K51" i="22" s="1"/>
  <c r="K54" i="22" s="1"/>
  <c r="K56" i="22" s="1"/>
  <c r="J35" i="22"/>
  <c r="I35" i="22"/>
  <c r="I51" i="22" s="1"/>
  <c r="I54" i="22" s="1"/>
  <c r="I56" i="22" s="1"/>
  <c r="I59" i="22" s="1"/>
  <c r="I62" i="22" s="1"/>
  <c r="H35" i="22"/>
  <c r="H51" i="22" s="1"/>
  <c r="H54" i="22" s="1"/>
  <c r="H56" i="22" s="1"/>
  <c r="H59" i="22" s="1"/>
  <c r="H62" i="22" s="1"/>
  <c r="G35" i="22"/>
  <c r="F35" i="22"/>
  <c r="E35" i="22"/>
  <c r="E51" i="22" s="1"/>
  <c r="E54" i="22" s="1"/>
  <c r="E56" i="22" s="1"/>
  <c r="E59" i="22" s="1"/>
  <c r="E62" i="22" s="1"/>
  <c r="D35" i="22"/>
  <c r="C35" i="22"/>
  <c r="C56" i="23"/>
  <c r="C59" i="23" s="1"/>
  <c r="C62" i="23" s="1"/>
  <c r="Y54" i="23"/>
  <c r="Y56" i="23" s="1"/>
  <c r="Y59" i="23" s="1"/>
  <c r="Y62" i="23" s="1"/>
  <c r="Q54" i="23"/>
  <c r="Q56" i="23" s="1"/>
  <c r="Q59" i="23" s="1"/>
  <c r="Q62" i="23" s="1"/>
  <c r="Y51" i="23"/>
  <c r="U51" i="23"/>
  <c r="U54" i="23" s="1"/>
  <c r="U56" i="23" s="1"/>
  <c r="U59" i="23" s="1"/>
  <c r="U62" i="23" s="1"/>
  <c r="R51" i="23"/>
  <c r="R54" i="23" s="1"/>
  <c r="R56" i="23" s="1"/>
  <c r="R59" i="23" s="1"/>
  <c r="R62" i="23" s="1"/>
  <c r="AA50" i="23"/>
  <c r="Z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K51" i="23" s="1"/>
  <c r="K54" i="23" s="1"/>
  <c r="K56" i="23" s="1"/>
  <c r="K59" i="23" s="1"/>
  <c r="K62" i="23" s="1"/>
  <c r="J50" i="23"/>
  <c r="I50" i="23"/>
  <c r="H50" i="23"/>
  <c r="G50" i="23"/>
  <c r="F50" i="23"/>
  <c r="E50" i="23"/>
  <c r="D50" i="23"/>
  <c r="C50" i="23"/>
  <c r="C51" i="23" s="1"/>
  <c r="C54" i="23" s="1"/>
  <c r="AA35" i="23"/>
  <c r="Y35" i="23"/>
  <c r="X35" i="23"/>
  <c r="W35" i="23"/>
  <c r="V35" i="23"/>
  <c r="U35" i="23"/>
  <c r="T35" i="23"/>
  <c r="T51" i="23" s="1"/>
  <c r="T54" i="23" s="1"/>
  <c r="T56" i="23" s="1"/>
  <c r="T59" i="23" s="1"/>
  <c r="T62" i="23" s="1"/>
  <c r="S35" i="23"/>
  <c r="R35" i="23"/>
  <c r="Q35" i="23"/>
  <c r="Q51" i="23" s="1"/>
  <c r="P35" i="23"/>
  <c r="P51" i="23" s="1"/>
  <c r="P54" i="23" s="1"/>
  <c r="P56" i="23" s="1"/>
  <c r="P59" i="23" s="1"/>
  <c r="P62" i="23" s="1"/>
  <c r="O35" i="23"/>
  <c r="O51" i="23" s="1"/>
  <c r="O54" i="23" s="1"/>
  <c r="O56" i="23" s="1"/>
  <c r="O59" i="23" s="1"/>
  <c r="O62" i="23" s="1"/>
  <c r="N35" i="23"/>
  <c r="M35" i="23"/>
  <c r="M51" i="23" s="1"/>
  <c r="M54" i="23" s="1"/>
  <c r="M56" i="23" s="1"/>
  <c r="M59" i="23" s="1"/>
  <c r="M62" i="23" s="1"/>
  <c r="L35" i="23"/>
  <c r="K35" i="23"/>
  <c r="J35" i="23"/>
  <c r="J51" i="23" s="1"/>
  <c r="J54" i="23" s="1"/>
  <c r="J56" i="23" s="1"/>
  <c r="J59" i="23" s="1"/>
  <c r="J62" i="23" s="1"/>
  <c r="I35" i="23"/>
  <c r="I51" i="23" s="1"/>
  <c r="I54" i="23" s="1"/>
  <c r="I56" i="23" s="1"/>
  <c r="I59" i="23" s="1"/>
  <c r="I62" i="23" s="1"/>
  <c r="H35" i="23"/>
  <c r="G35" i="23"/>
  <c r="G51" i="23" s="1"/>
  <c r="G54" i="23" s="1"/>
  <c r="G56" i="23" s="1"/>
  <c r="G59" i="23" s="1"/>
  <c r="G62" i="23" s="1"/>
  <c r="F35" i="23"/>
  <c r="E35" i="23"/>
  <c r="E51" i="23" s="1"/>
  <c r="E54" i="23" s="1"/>
  <c r="E56" i="23" s="1"/>
  <c r="E59" i="23" s="1"/>
  <c r="E62" i="23" s="1"/>
  <c r="D35" i="23"/>
  <c r="C35" i="23"/>
  <c r="O56" i="24"/>
  <c r="O59" i="24" s="1"/>
  <c r="O62" i="24" s="1"/>
  <c r="AA54" i="24"/>
  <c r="AA56" i="24" s="1"/>
  <c r="AA59" i="24" s="1"/>
  <c r="AA62" i="24" s="1"/>
  <c r="X54" i="24"/>
  <c r="Y51" i="24"/>
  <c r="Y54" i="24" s="1"/>
  <c r="Y56" i="24" s="1"/>
  <c r="Y59" i="24" s="1"/>
  <c r="Y62" i="24" s="1"/>
  <c r="P51" i="24"/>
  <c r="P54" i="24" s="1"/>
  <c r="P56" i="24" s="1"/>
  <c r="P59" i="24" s="1"/>
  <c r="P62" i="24" s="1"/>
  <c r="L51" i="24"/>
  <c r="L54" i="24" s="1"/>
  <c r="L56" i="24" s="1"/>
  <c r="L59" i="24" s="1"/>
  <c r="L62" i="24" s="1"/>
  <c r="AA50" i="24"/>
  <c r="Z50" i="24"/>
  <c r="Y50" i="24"/>
  <c r="X50" i="24"/>
  <c r="W50" i="24"/>
  <c r="V50" i="24"/>
  <c r="U50" i="24"/>
  <c r="U51" i="24" s="1"/>
  <c r="U54" i="24" s="1"/>
  <c r="U56" i="24" s="1"/>
  <c r="U59" i="24" s="1"/>
  <c r="U62" i="24" s="1"/>
  <c r="T50" i="24"/>
  <c r="S50" i="24"/>
  <c r="R50" i="24"/>
  <c r="R51" i="24" s="1"/>
  <c r="R54" i="24" s="1"/>
  <c r="R56" i="24" s="1"/>
  <c r="R59" i="24" s="1"/>
  <c r="R62" i="24" s="1"/>
  <c r="Q50" i="24"/>
  <c r="P50" i="24"/>
  <c r="O50" i="24"/>
  <c r="N50" i="24"/>
  <c r="M50" i="24"/>
  <c r="L50" i="24"/>
  <c r="K50" i="24"/>
  <c r="J50" i="24"/>
  <c r="I50" i="24"/>
  <c r="I51" i="24" s="1"/>
  <c r="I54" i="24" s="1"/>
  <c r="I56" i="24" s="1"/>
  <c r="I59" i="24" s="1"/>
  <c r="I62" i="24" s="1"/>
  <c r="H50" i="24"/>
  <c r="H51" i="24" s="1"/>
  <c r="H54" i="24" s="1"/>
  <c r="H56" i="24" s="1"/>
  <c r="H59" i="24" s="1"/>
  <c r="H62" i="24" s="1"/>
  <c r="G50" i="24"/>
  <c r="F50" i="24"/>
  <c r="E50" i="24"/>
  <c r="D50" i="24"/>
  <c r="C50" i="24"/>
  <c r="AA35" i="24"/>
  <c r="AA51" i="24" s="1"/>
  <c r="Z35" i="24"/>
  <c r="Y35" i="24"/>
  <c r="X35" i="24"/>
  <c r="X51" i="24" s="1"/>
  <c r="Z51" i="24" s="1"/>
  <c r="W35" i="24"/>
  <c r="V35" i="24"/>
  <c r="V51" i="24" s="1"/>
  <c r="V54" i="24" s="1"/>
  <c r="V56" i="24" s="1"/>
  <c r="V59" i="24" s="1"/>
  <c r="V62" i="24" s="1"/>
  <c r="U35" i="24"/>
  <c r="T35" i="24"/>
  <c r="S35" i="24"/>
  <c r="R35" i="24"/>
  <c r="Q35" i="24"/>
  <c r="Q51" i="24" s="1"/>
  <c r="Q54" i="24" s="1"/>
  <c r="Q56" i="24" s="1"/>
  <c r="Q59" i="24" s="1"/>
  <c r="Q62" i="24" s="1"/>
  <c r="P35" i="24"/>
  <c r="O35" i="24"/>
  <c r="O51" i="24" s="1"/>
  <c r="O54" i="24" s="1"/>
  <c r="N35" i="24"/>
  <c r="M35" i="24"/>
  <c r="L35" i="24"/>
  <c r="K35" i="24"/>
  <c r="K51" i="24" s="1"/>
  <c r="K54" i="24" s="1"/>
  <c r="K56" i="24" s="1"/>
  <c r="K59" i="24" s="1"/>
  <c r="K62" i="24" s="1"/>
  <c r="J35" i="24"/>
  <c r="I35" i="24"/>
  <c r="H35" i="24"/>
  <c r="G35" i="24"/>
  <c r="G51" i="24" s="1"/>
  <c r="G54" i="24" s="1"/>
  <c r="G56" i="24" s="1"/>
  <c r="G59" i="24" s="1"/>
  <c r="G62" i="24" s="1"/>
  <c r="F35" i="24"/>
  <c r="F51" i="24" s="1"/>
  <c r="F54" i="24" s="1"/>
  <c r="F56" i="24" s="1"/>
  <c r="F59" i="24" s="1"/>
  <c r="F62" i="24" s="1"/>
  <c r="E35" i="24"/>
  <c r="D35" i="24"/>
  <c r="C35" i="24"/>
  <c r="O62" i="25"/>
  <c r="R54" i="25"/>
  <c r="R56" i="25" s="1"/>
  <c r="R59" i="25" s="1"/>
  <c r="R62" i="25" s="1"/>
  <c r="X51" i="25"/>
  <c r="S51" i="25"/>
  <c r="S54" i="25" s="1"/>
  <c r="S56" i="25" s="1"/>
  <c r="S59" i="25" s="1"/>
  <c r="S62" i="25" s="1"/>
  <c r="C51" i="25"/>
  <c r="C54" i="25" s="1"/>
  <c r="C56" i="25" s="1"/>
  <c r="C59" i="25" s="1"/>
  <c r="C62" i="25" s="1"/>
  <c r="AA50" i="25"/>
  <c r="Y50" i="25"/>
  <c r="X50" i="25"/>
  <c r="W50" i="25"/>
  <c r="W51" i="25" s="1"/>
  <c r="W54" i="25" s="1"/>
  <c r="W56" i="25" s="1"/>
  <c r="W59" i="25" s="1"/>
  <c r="W62" i="25" s="1"/>
  <c r="V50" i="25"/>
  <c r="U50" i="25"/>
  <c r="T50" i="25"/>
  <c r="S50" i="25"/>
  <c r="R50" i="25"/>
  <c r="Q50" i="25"/>
  <c r="Q51" i="25" s="1"/>
  <c r="Q54" i="25" s="1"/>
  <c r="Q56" i="25" s="1"/>
  <c r="Q59" i="25" s="1"/>
  <c r="Q62" i="25" s="1"/>
  <c r="P50" i="25"/>
  <c r="O50" i="25"/>
  <c r="N50" i="25"/>
  <c r="M50" i="25"/>
  <c r="L50" i="25"/>
  <c r="L51" i="25" s="1"/>
  <c r="L54" i="25" s="1"/>
  <c r="L56" i="25" s="1"/>
  <c r="L59" i="25" s="1"/>
  <c r="L62" i="25" s="1"/>
  <c r="K50" i="25"/>
  <c r="J50" i="25"/>
  <c r="I50" i="25"/>
  <c r="H50" i="25"/>
  <c r="G50" i="25"/>
  <c r="F50" i="25"/>
  <c r="E50" i="25"/>
  <c r="D50" i="25"/>
  <c r="D51" i="25" s="1"/>
  <c r="D54" i="25" s="1"/>
  <c r="D56" i="25" s="1"/>
  <c r="D59" i="25" s="1"/>
  <c r="D62" i="25" s="1"/>
  <c r="C50" i="25"/>
  <c r="AA35" i="25"/>
  <c r="Z35" i="25"/>
  <c r="Y35" i="25"/>
  <c r="X35" i="25"/>
  <c r="W35" i="25"/>
  <c r="V35" i="25"/>
  <c r="U35" i="25"/>
  <c r="T35" i="25"/>
  <c r="S35" i="25"/>
  <c r="R35" i="25"/>
  <c r="R51" i="25" s="1"/>
  <c r="Q35" i="25"/>
  <c r="P35" i="25"/>
  <c r="P51" i="25" s="1"/>
  <c r="P54" i="25" s="1"/>
  <c r="P56" i="25" s="1"/>
  <c r="P59" i="25" s="1"/>
  <c r="P62" i="25" s="1"/>
  <c r="O35" i="25"/>
  <c r="O51" i="25" s="1"/>
  <c r="O54" i="25" s="1"/>
  <c r="O56" i="25" s="1"/>
  <c r="O59" i="25" s="1"/>
  <c r="N35" i="25"/>
  <c r="N51" i="25" s="1"/>
  <c r="N54" i="25" s="1"/>
  <c r="N56" i="25" s="1"/>
  <c r="N59" i="25" s="1"/>
  <c r="N62" i="25" s="1"/>
  <c r="M35" i="25"/>
  <c r="M51" i="25" s="1"/>
  <c r="M54" i="25" s="1"/>
  <c r="M56" i="25" s="1"/>
  <c r="M59" i="25" s="1"/>
  <c r="M62" i="25" s="1"/>
  <c r="L35" i="25"/>
  <c r="K35" i="25"/>
  <c r="J35" i="25"/>
  <c r="I35" i="25"/>
  <c r="H35" i="25"/>
  <c r="H51" i="25" s="1"/>
  <c r="H54" i="25" s="1"/>
  <c r="H56" i="25" s="1"/>
  <c r="H59" i="25" s="1"/>
  <c r="H62" i="25" s="1"/>
  <c r="G35" i="25"/>
  <c r="G51" i="25" s="1"/>
  <c r="G54" i="25" s="1"/>
  <c r="G56" i="25" s="1"/>
  <c r="G59" i="25" s="1"/>
  <c r="G62" i="25" s="1"/>
  <c r="F35" i="25"/>
  <c r="E35" i="25"/>
  <c r="D35" i="25"/>
  <c r="C35" i="25"/>
  <c r="F62" i="26"/>
  <c r="F54" i="26"/>
  <c r="F56" i="26" s="1"/>
  <c r="F59" i="26" s="1"/>
  <c r="AA50" i="26"/>
  <c r="Y50" i="26"/>
  <c r="X50" i="26"/>
  <c r="W50" i="26"/>
  <c r="V50" i="26"/>
  <c r="U50" i="26"/>
  <c r="T50" i="26"/>
  <c r="S50" i="26"/>
  <c r="R50" i="26"/>
  <c r="Q50" i="26"/>
  <c r="P50" i="26"/>
  <c r="P51" i="26" s="1"/>
  <c r="P54" i="26" s="1"/>
  <c r="P56" i="26" s="1"/>
  <c r="P59" i="26" s="1"/>
  <c r="P62" i="26" s="1"/>
  <c r="O50" i="26"/>
  <c r="N50" i="26"/>
  <c r="M50" i="26"/>
  <c r="L50" i="26"/>
  <c r="K50" i="26"/>
  <c r="J50" i="26"/>
  <c r="J51" i="26" s="1"/>
  <c r="J54" i="26" s="1"/>
  <c r="J56" i="26" s="1"/>
  <c r="J59" i="26" s="1"/>
  <c r="J62" i="26" s="1"/>
  <c r="I50" i="26"/>
  <c r="H50" i="26"/>
  <c r="G50" i="26"/>
  <c r="F50" i="26"/>
  <c r="E50" i="26"/>
  <c r="D50" i="26"/>
  <c r="C50" i="26"/>
  <c r="AA35" i="26"/>
  <c r="Y35" i="26"/>
  <c r="X35" i="26"/>
  <c r="W35" i="26"/>
  <c r="W51" i="26" s="1"/>
  <c r="W54" i="26" s="1"/>
  <c r="W56" i="26" s="1"/>
  <c r="W59" i="26" s="1"/>
  <c r="W62" i="26" s="1"/>
  <c r="V35" i="26"/>
  <c r="V51" i="26" s="1"/>
  <c r="V54" i="26" s="1"/>
  <c r="V56" i="26" s="1"/>
  <c r="V59" i="26" s="1"/>
  <c r="V62" i="26" s="1"/>
  <c r="U35" i="26"/>
  <c r="U51" i="26" s="1"/>
  <c r="U54" i="26" s="1"/>
  <c r="U56" i="26" s="1"/>
  <c r="U59" i="26" s="1"/>
  <c r="U62" i="26" s="1"/>
  <c r="T35" i="26"/>
  <c r="S35" i="26"/>
  <c r="R35" i="26"/>
  <c r="R51" i="26" s="1"/>
  <c r="R54" i="26" s="1"/>
  <c r="R56" i="26" s="1"/>
  <c r="R59" i="26" s="1"/>
  <c r="R62" i="26" s="1"/>
  <c r="Q35" i="26"/>
  <c r="P35" i="26"/>
  <c r="O35" i="26"/>
  <c r="O51" i="26" s="1"/>
  <c r="O54" i="26" s="1"/>
  <c r="O56" i="26" s="1"/>
  <c r="O59" i="26" s="1"/>
  <c r="O62" i="26" s="1"/>
  <c r="N35" i="26"/>
  <c r="N51" i="26" s="1"/>
  <c r="N54" i="26" s="1"/>
  <c r="N56" i="26" s="1"/>
  <c r="N59" i="26" s="1"/>
  <c r="N62" i="26" s="1"/>
  <c r="M35" i="26"/>
  <c r="M51" i="26" s="1"/>
  <c r="M54" i="26" s="1"/>
  <c r="M56" i="26" s="1"/>
  <c r="M59" i="26" s="1"/>
  <c r="M62" i="26" s="1"/>
  <c r="L35" i="26"/>
  <c r="K35" i="26"/>
  <c r="J35" i="26"/>
  <c r="I35" i="26"/>
  <c r="H35" i="26"/>
  <c r="G35" i="26"/>
  <c r="G51" i="26" s="1"/>
  <c r="G54" i="26" s="1"/>
  <c r="G56" i="26" s="1"/>
  <c r="G59" i="26" s="1"/>
  <c r="G62" i="26" s="1"/>
  <c r="F35" i="26"/>
  <c r="F51" i="26" s="1"/>
  <c r="E35" i="26"/>
  <c r="D35" i="26"/>
  <c r="C35" i="26"/>
  <c r="T56" i="27"/>
  <c r="T59" i="27" s="1"/>
  <c r="T62" i="27" s="1"/>
  <c r="Y51" i="27"/>
  <c r="Y54" i="27" s="1"/>
  <c r="Y56" i="27" s="1"/>
  <c r="Y59" i="27" s="1"/>
  <c r="Y62" i="27" s="1"/>
  <c r="F51" i="27"/>
  <c r="F54" i="27" s="1"/>
  <c r="F56" i="27" s="1"/>
  <c r="F59" i="27" s="1"/>
  <c r="F62" i="27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O51" i="27" s="1"/>
  <c r="O54" i="27" s="1"/>
  <c r="O56" i="27" s="1"/>
  <c r="O59" i="27" s="1"/>
  <c r="O62" i="27" s="1"/>
  <c r="N50" i="27"/>
  <c r="M50" i="27"/>
  <c r="L50" i="27"/>
  <c r="K50" i="27"/>
  <c r="J50" i="27"/>
  <c r="I50" i="27"/>
  <c r="H50" i="27"/>
  <c r="G50" i="27"/>
  <c r="F50" i="27"/>
  <c r="E50" i="27"/>
  <c r="D50" i="27"/>
  <c r="C50" i="27"/>
  <c r="AA35" i="27"/>
  <c r="Y35" i="27"/>
  <c r="X35" i="27"/>
  <c r="W35" i="27"/>
  <c r="V35" i="27"/>
  <c r="U35" i="27"/>
  <c r="T35" i="27"/>
  <c r="T51" i="27" s="1"/>
  <c r="T54" i="27" s="1"/>
  <c r="S35" i="27"/>
  <c r="S51" i="27" s="1"/>
  <c r="S54" i="27" s="1"/>
  <c r="S56" i="27" s="1"/>
  <c r="S59" i="27" s="1"/>
  <c r="S62" i="27" s="1"/>
  <c r="R35" i="27"/>
  <c r="R51" i="27" s="1"/>
  <c r="R54" i="27" s="1"/>
  <c r="R56" i="27" s="1"/>
  <c r="R59" i="27" s="1"/>
  <c r="R62" i="27" s="1"/>
  <c r="Q35" i="27"/>
  <c r="P35" i="27"/>
  <c r="O35" i="27"/>
  <c r="N35" i="27"/>
  <c r="N51" i="27" s="1"/>
  <c r="N54" i="27" s="1"/>
  <c r="N56" i="27" s="1"/>
  <c r="N59" i="27" s="1"/>
  <c r="N62" i="27" s="1"/>
  <c r="M35" i="27"/>
  <c r="L35" i="27"/>
  <c r="K35" i="27"/>
  <c r="K51" i="27" s="1"/>
  <c r="K54" i="27" s="1"/>
  <c r="K56" i="27" s="1"/>
  <c r="K59" i="27" s="1"/>
  <c r="K62" i="27" s="1"/>
  <c r="J35" i="27"/>
  <c r="J51" i="27" s="1"/>
  <c r="J54" i="27" s="1"/>
  <c r="J56" i="27" s="1"/>
  <c r="J59" i="27" s="1"/>
  <c r="J62" i="27" s="1"/>
  <c r="I35" i="27"/>
  <c r="I51" i="27" s="1"/>
  <c r="I54" i="27" s="1"/>
  <c r="I56" i="27" s="1"/>
  <c r="I59" i="27" s="1"/>
  <c r="I62" i="27" s="1"/>
  <c r="H35" i="27"/>
  <c r="G35" i="27"/>
  <c r="G51" i="27" s="1"/>
  <c r="G54" i="27" s="1"/>
  <c r="G56" i="27" s="1"/>
  <c r="G59" i="27" s="1"/>
  <c r="G62" i="27" s="1"/>
  <c r="F35" i="27"/>
  <c r="E35" i="27"/>
  <c r="D35" i="27"/>
  <c r="D51" i="27" s="1"/>
  <c r="D54" i="27" s="1"/>
  <c r="D56" i="27" s="1"/>
  <c r="D59" i="27" s="1"/>
  <c r="D62" i="27" s="1"/>
  <c r="C35" i="27"/>
  <c r="C51" i="27" s="1"/>
  <c r="C54" i="27" s="1"/>
  <c r="C56" i="27" s="1"/>
  <c r="C59" i="27" s="1"/>
  <c r="C62" i="27" s="1"/>
  <c r="P51" i="28"/>
  <c r="P54" i="28" s="1"/>
  <c r="P56" i="28" s="1"/>
  <c r="P59" i="28" s="1"/>
  <c r="P62" i="28" s="1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N51" i="28" s="1"/>
  <c r="N54" i="28" s="1"/>
  <c r="N56" i="28" s="1"/>
  <c r="N59" i="28" s="1"/>
  <c r="N62" i="28" s="1"/>
  <c r="M50" i="28"/>
  <c r="L50" i="28"/>
  <c r="K50" i="28"/>
  <c r="J50" i="28"/>
  <c r="I50" i="28"/>
  <c r="H50" i="28"/>
  <c r="G50" i="28"/>
  <c r="F50" i="28"/>
  <c r="E50" i="28"/>
  <c r="E51" i="28" s="1"/>
  <c r="E54" i="28" s="1"/>
  <c r="E56" i="28" s="1"/>
  <c r="E59" i="28" s="1"/>
  <c r="E62" i="28" s="1"/>
  <c r="D50" i="28"/>
  <c r="C50" i="28"/>
  <c r="AA35" i="28"/>
  <c r="AA51" i="28" s="1"/>
  <c r="AA54" i="28" s="1"/>
  <c r="AA56" i="28" s="1"/>
  <c r="AA59" i="28" s="1"/>
  <c r="AA62" i="28" s="1"/>
  <c r="Y35" i="28"/>
  <c r="X35" i="28"/>
  <c r="Z35" i="28" s="1"/>
  <c r="W35" i="28"/>
  <c r="W51" i="28" s="1"/>
  <c r="W54" i="28" s="1"/>
  <c r="W56" i="28" s="1"/>
  <c r="W59" i="28" s="1"/>
  <c r="W62" i="28" s="1"/>
  <c r="V35" i="28"/>
  <c r="V51" i="28" s="1"/>
  <c r="V54" i="28" s="1"/>
  <c r="V56" i="28" s="1"/>
  <c r="V59" i="28" s="1"/>
  <c r="V62" i="28" s="1"/>
  <c r="U35" i="28"/>
  <c r="T35" i="28"/>
  <c r="S35" i="28"/>
  <c r="S51" i="28" s="1"/>
  <c r="S54" i="28" s="1"/>
  <c r="S56" i="28" s="1"/>
  <c r="S59" i="28" s="1"/>
  <c r="S62" i="28" s="1"/>
  <c r="R35" i="28"/>
  <c r="Q35" i="28"/>
  <c r="P35" i="28"/>
  <c r="O35" i="28"/>
  <c r="O51" i="28" s="1"/>
  <c r="O54" i="28" s="1"/>
  <c r="O56" i="28" s="1"/>
  <c r="O59" i="28" s="1"/>
  <c r="O62" i="28" s="1"/>
  <c r="N35" i="28"/>
  <c r="M35" i="28"/>
  <c r="L35" i="28"/>
  <c r="K35" i="28"/>
  <c r="K51" i="28" s="1"/>
  <c r="K54" i="28" s="1"/>
  <c r="K56" i="28" s="1"/>
  <c r="K59" i="28" s="1"/>
  <c r="K62" i="28" s="1"/>
  <c r="J35" i="28"/>
  <c r="J51" i="28" s="1"/>
  <c r="J54" i="28" s="1"/>
  <c r="J56" i="28" s="1"/>
  <c r="J59" i="28" s="1"/>
  <c r="J62" i="28" s="1"/>
  <c r="I35" i="28"/>
  <c r="H35" i="28"/>
  <c r="H51" i="28" s="1"/>
  <c r="H54" i="28" s="1"/>
  <c r="H56" i="28" s="1"/>
  <c r="H59" i="28" s="1"/>
  <c r="H62" i="28" s="1"/>
  <c r="G35" i="28"/>
  <c r="G51" i="28" s="1"/>
  <c r="G54" i="28" s="1"/>
  <c r="G56" i="28" s="1"/>
  <c r="G59" i="28" s="1"/>
  <c r="G62" i="28" s="1"/>
  <c r="F35" i="28"/>
  <c r="F51" i="28" s="1"/>
  <c r="F54" i="28" s="1"/>
  <c r="F56" i="28" s="1"/>
  <c r="F59" i="28" s="1"/>
  <c r="F62" i="28" s="1"/>
  <c r="E35" i="28"/>
  <c r="D35" i="28"/>
  <c r="C35" i="28"/>
  <c r="U56" i="29"/>
  <c r="U59" i="29" s="1"/>
  <c r="U62" i="29" s="1"/>
  <c r="Y51" i="29"/>
  <c r="Y54" i="29" s="1"/>
  <c r="Y56" i="29" s="1"/>
  <c r="Y59" i="29" s="1"/>
  <c r="Y62" i="29" s="1"/>
  <c r="Q51" i="29"/>
  <c r="Q54" i="29" s="1"/>
  <c r="Q56" i="29" s="1"/>
  <c r="Q59" i="29" s="1"/>
  <c r="Q62" i="29" s="1"/>
  <c r="AA50" i="29"/>
  <c r="Z50" i="29"/>
  <c r="Y50" i="29"/>
  <c r="X50" i="29"/>
  <c r="W50" i="29"/>
  <c r="V50" i="29"/>
  <c r="U50" i="29"/>
  <c r="T50" i="29"/>
  <c r="S50" i="29"/>
  <c r="R50" i="29"/>
  <c r="R51" i="29" s="1"/>
  <c r="R54" i="29" s="1"/>
  <c r="R56" i="29" s="1"/>
  <c r="R59" i="29" s="1"/>
  <c r="R62" i="29" s="1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AA35" i="29"/>
  <c r="Y35" i="29"/>
  <c r="X35" i="29"/>
  <c r="W35" i="29"/>
  <c r="V35" i="29"/>
  <c r="V51" i="29" s="1"/>
  <c r="V54" i="29" s="1"/>
  <c r="V56" i="29" s="1"/>
  <c r="V59" i="29" s="1"/>
  <c r="V62" i="29" s="1"/>
  <c r="U35" i="29"/>
  <c r="U51" i="29" s="1"/>
  <c r="U54" i="29" s="1"/>
  <c r="T35" i="29"/>
  <c r="T51" i="29" s="1"/>
  <c r="T54" i="29" s="1"/>
  <c r="T56" i="29" s="1"/>
  <c r="T59" i="29" s="1"/>
  <c r="T62" i="29" s="1"/>
  <c r="S35" i="29"/>
  <c r="S51" i="29" s="1"/>
  <c r="S54" i="29" s="1"/>
  <c r="S56" i="29" s="1"/>
  <c r="S59" i="29" s="1"/>
  <c r="S62" i="29" s="1"/>
  <c r="R35" i="29"/>
  <c r="Q35" i="29"/>
  <c r="P35" i="29"/>
  <c r="O35" i="29"/>
  <c r="O51" i="29" s="1"/>
  <c r="O54" i="29" s="1"/>
  <c r="O56" i="29" s="1"/>
  <c r="O59" i="29" s="1"/>
  <c r="O62" i="29" s="1"/>
  <c r="N35" i="29"/>
  <c r="N51" i="29" s="1"/>
  <c r="N54" i="29" s="1"/>
  <c r="N56" i="29" s="1"/>
  <c r="N59" i="29" s="1"/>
  <c r="N62" i="29" s="1"/>
  <c r="M35" i="29"/>
  <c r="M51" i="29" s="1"/>
  <c r="M54" i="29" s="1"/>
  <c r="M56" i="29" s="1"/>
  <c r="M59" i="29" s="1"/>
  <c r="M62" i="29" s="1"/>
  <c r="L35" i="29"/>
  <c r="K35" i="29"/>
  <c r="J35" i="29"/>
  <c r="I35" i="29"/>
  <c r="I51" i="29" s="1"/>
  <c r="I54" i="29" s="1"/>
  <c r="I56" i="29" s="1"/>
  <c r="I59" i="29" s="1"/>
  <c r="I62" i="29" s="1"/>
  <c r="H35" i="29"/>
  <c r="G35" i="29"/>
  <c r="F35" i="29"/>
  <c r="E35" i="29"/>
  <c r="D35" i="29"/>
  <c r="C35" i="29"/>
  <c r="C51" i="29" s="1"/>
  <c r="C54" i="29" s="1"/>
  <c r="C56" i="29" s="1"/>
  <c r="C59" i="29" s="1"/>
  <c r="C62" i="29" s="1"/>
  <c r="AA50" i="30"/>
  <c r="Z50" i="30"/>
  <c r="Y50" i="30"/>
  <c r="Y51" i="30" s="1"/>
  <c r="Y54" i="30" s="1"/>
  <c r="Y56" i="30" s="1"/>
  <c r="Y59" i="30" s="1"/>
  <c r="Y62" i="30" s="1"/>
  <c r="X50" i="30"/>
  <c r="W50" i="30"/>
  <c r="V50" i="30"/>
  <c r="U50" i="30"/>
  <c r="T50" i="30"/>
  <c r="S50" i="30"/>
  <c r="R50" i="30"/>
  <c r="Q50" i="30"/>
  <c r="Q51" i="30" s="1"/>
  <c r="Q54" i="30" s="1"/>
  <c r="Q56" i="30" s="1"/>
  <c r="Q59" i="30" s="1"/>
  <c r="Q62" i="30" s="1"/>
  <c r="P50" i="30"/>
  <c r="P51" i="30" s="1"/>
  <c r="P54" i="30" s="1"/>
  <c r="P56" i="30" s="1"/>
  <c r="P59" i="30" s="1"/>
  <c r="P62" i="30" s="1"/>
  <c r="O50" i="30"/>
  <c r="N50" i="30"/>
  <c r="M50" i="30"/>
  <c r="L50" i="30"/>
  <c r="K50" i="30"/>
  <c r="J50" i="30"/>
  <c r="I50" i="30"/>
  <c r="I51" i="30" s="1"/>
  <c r="I54" i="30" s="1"/>
  <c r="I56" i="30" s="1"/>
  <c r="I59" i="30" s="1"/>
  <c r="I62" i="30" s="1"/>
  <c r="H50" i="30"/>
  <c r="G50" i="30"/>
  <c r="F50" i="30"/>
  <c r="E50" i="30"/>
  <c r="D50" i="30"/>
  <c r="C50" i="30"/>
  <c r="AA35" i="30"/>
  <c r="Y35" i="30"/>
  <c r="X35" i="30"/>
  <c r="Z35" i="30" s="1"/>
  <c r="W35" i="30"/>
  <c r="V35" i="30"/>
  <c r="V51" i="30" s="1"/>
  <c r="V54" i="30" s="1"/>
  <c r="V56" i="30" s="1"/>
  <c r="V59" i="30" s="1"/>
  <c r="V62" i="30" s="1"/>
  <c r="U35" i="30"/>
  <c r="T35" i="30"/>
  <c r="T51" i="30" s="1"/>
  <c r="T54" i="30" s="1"/>
  <c r="T56" i="30" s="1"/>
  <c r="T59" i="30" s="1"/>
  <c r="T62" i="30" s="1"/>
  <c r="S35" i="30"/>
  <c r="S51" i="30" s="1"/>
  <c r="S54" i="30" s="1"/>
  <c r="S56" i="30" s="1"/>
  <c r="S59" i="30" s="1"/>
  <c r="S62" i="30" s="1"/>
  <c r="R35" i="30"/>
  <c r="Q35" i="30"/>
  <c r="P35" i="30"/>
  <c r="O35" i="30"/>
  <c r="N35" i="30"/>
  <c r="N51" i="30" s="1"/>
  <c r="N54" i="30" s="1"/>
  <c r="N56" i="30" s="1"/>
  <c r="N59" i="30" s="1"/>
  <c r="N62" i="30" s="1"/>
  <c r="M35" i="30"/>
  <c r="M51" i="30" s="1"/>
  <c r="M54" i="30" s="1"/>
  <c r="M56" i="30" s="1"/>
  <c r="M59" i="30" s="1"/>
  <c r="M62" i="30" s="1"/>
  <c r="L35" i="30"/>
  <c r="L51" i="30" s="1"/>
  <c r="L54" i="30" s="1"/>
  <c r="L56" i="30" s="1"/>
  <c r="L59" i="30" s="1"/>
  <c r="L62" i="30" s="1"/>
  <c r="K35" i="30"/>
  <c r="K51" i="30" s="1"/>
  <c r="K54" i="30" s="1"/>
  <c r="K56" i="30" s="1"/>
  <c r="K59" i="30" s="1"/>
  <c r="K62" i="30" s="1"/>
  <c r="J35" i="30"/>
  <c r="I35" i="30"/>
  <c r="H35" i="30"/>
  <c r="H51" i="30" s="1"/>
  <c r="H54" i="30" s="1"/>
  <c r="H56" i="30" s="1"/>
  <c r="H59" i="30" s="1"/>
  <c r="H62" i="30" s="1"/>
  <c r="G35" i="30"/>
  <c r="G51" i="30" s="1"/>
  <c r="G54" i="30" s="1"/>
  <c r="G56" i="30" s="1"/>
  <c r="G59" i="30" s="1"/>
  <c r="G62" i="30" s="1"/>
  <c r="F35" i="30"/>
  <c r="F51" i="30" s="1"/>
  <c r="F54" i="30" s="1"/>
  <c r="F56" i="30" s="1"/>
  <c r="F59" i="30" s="1"/>
  <c r="F62" i="30" s="1"/>
  <c r="E35" i="30"/>
  <c r="E51" i="30" s="1"/>
  <c r="E54" i="30" s="1"/>
  <c r="E56" i="30" s="1"/>
  <c r="E59" i="30" s="1"/>
  <c r="E62" i="30" s="1"/>
  <c r="D35" i="30"/>
  <c r="C35" i="30"/>
  <c r="T62" i="31"/>
  <c r="L59" i="31"/>
  <c r="L62" i="31" s="1"/>
  <c r="V54" i="31"/>
  <c r="V56" i="31" s="1"/>
  <c r="V59" i="31" s="1"/>
  <c r="V62" i="31" s="1"/>
  <c r="W51" i="31"/>
  <c r="W54" i="31" s="1"/>
  <c r="W56" i="31" s="1"/>
  <c r="W59" i="31" s="1"/>
  <c r="W62" i="31" s="1"/>
  <c r="O51" i="31"/>
  <c r="O54" i="31" s="1"/>
  <c r="O56" i="31" s="1"/>
  <c r="O59" i="31" s="1"/>
  <c r="O62" i="31" s="1"/>
  <c r="AA50" i="31"/>
  <c r="Y50" i="31"/>
  <c r="X50" i="31"/>
  <c r="W50" i="31"/>
  <c r="V50" i="31"/>
  <c r="U50" i="31"/>
  <c r="T50" i="31"/>
  <c r="S50" i="31"/>
  <c r="R50" i="31"/>
  <c r="Q50" i="31"/>
  <c r="P50" i="31"/>
  <c r="P51" i="31" s="1"/>
  <c r="P54" i="31" s="1"/>
  <c r="P56" i="31" s="1"/>
  <c r="P59" i="31" s="1"/>
  <c r="P62" i="31" s="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AA35" i="31"/>
  <c r="Y35" i="31"/>
  <c r="X35" i="31"/>
  <c r="Z35" i="31" s="1"/>
  <c r="W35" i="31"/>
  <c r="V35" i="31"/>
  <c r="V51" i="31" s="1"/>
  <c r="U35" i="31"/>
  <c r="T35" i="31"/>
  <c r="T51" i="31" s="1"/>
  <c r="T54" i="31" s="1"/>
  <c r="T56" i="31" s="1"/>
  <c r="T59" i="31" s="1"/>
  <c r="S35" i="31"/>
  <c r="S51" i="31" s="1"/>
  <c r="S54" i="31" s="1"/>
  <c r="S56" i="31" s="1"/>
  <c r="S59" i="31" s="1"/>
  <c r="S62" i="31" s="1"/>
  <c r="R35" i="31"/>
  <c r="R51" i="31" s="1"/>
  <c r="R54" i="31" s="1"/>
  <c r="R56" i="31" s="1"/>
  <c r="R59" i="31" s="1"/>
  <c r="R62" i="31" s="1"/>
  <c r="Q35" i="31"/>
  <c r="P35" i="31"/>
  <c r="O35" i="31"/>
  <c r="N35" i="31"/>
  <c r="M35" i="31"/>
  <c r="M51" i="31" s="1"/>
  <c r="M54" i="31" s="1"/>
  <c r="M56" i="31" s="1"/>
  <c r="M59" i="31" s="1"/>
  <c r="M62" i="31" s="1"/>
  <c r="L35" i="31"/>
  <c r="L51" i="31" s="1"/>
  <c r="L54" i="31" s="1"/>
  <c r="L56" i="31" s="1"/>
  <c r="K35" i="31"/>
  <c r="J35" i="31"/>
  <c r="I35" i="31"/>
  <c r="H35" i="31"/>
  <c r="G35" i="31"/>
  <c r="G51" i="31" s="1"/>
  <c r="G54" i="31" s="1"/>
  <c r="G56" i="31" s="1"/>
  <c r="G59" i="31" s="1"/>
  <c r="G62" i="31" s="1"/>
  <c r="F35" i="31"/>
  <c r="F51" i="31" s="1"/>
  <c r="F54" i="31" s="1"/>
  <c r="F56" i="31" s="1"/>
  <c r="F59" i="31" s="1"/>
  <c r="F62" i="31" s="1"/>
  <c r="E35" i="31"/>
  <c r="E51" i="31" s="1"/>
  <c r="E54" i="31" s="1"/>
  <c r="E56" i="31" s="1"/>
  <c r="E59" i="31" s="1"/>
  <c r="E62" i="31" s="1"/>
  <c r="D35" i="31"/>
  <c r="C35" i="31"/>
  <c r="P54" i="32"/>
  <c r="P56" i="32" s="1"/>
  <c r="P59" i="32" s="1"/>
  <c r="P62" i="32" s="1"/>
  <c r="N54" i="32"/>
  <c r="N56" i="32" s="1"/>
  <c r="N59" i="32" s="1"/>
  <c r="N62" i="32" s="1"/>
  <c r="O51" i="32"/>
  <c r="O54" i="32" s="1"/>
  <c r="O56" i="32" s="1"/>
  <c r="O59" i="32" s="1"/>
  <c r="O62" i="32" s="1"/>
  <c r="N51" i="32"/>
  <c r="G51" i="32"/>
  <c r="G54" i="32" s="1"/>
  <c r="G56" i="32" s="1"/>
  <c r="G59" i="32" s="1"/>
  <c r="G62" i="32" s="1"/>
  <c r="AA50" i="32"/>
  <c r="Z50" i="32"/>
  <c r="Y50" i="32"/>
  <c r="X50" i="32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AA35" i="32"/>
  <c r="Y35" i="32"/>
  <c r="X35" i="32"/>
  <c r="W35" i="32"/>
  <c r="V35" i="32"/>
  <c r="V51" i="32" s="1"/>
  <c r="V54" i="32" s="1"/>
  <c r="V56" i="32" s="1"/>
  <c r="V59" i="32" s="1"/>
  <c r="V62" i="32" s="1"/>
  <c r="U35" i="32"/>
  <c r="T35" i="32"/>
  <c r="S35" i="32"/>
  <c r="S51" i="32" s="1"/>
  <c r="S54" i="32" s="1"/>
  <c r="S56" i="32" s="1"/>
  <c r="S59" i="32" s="1"/>
  <c r="S62" i="32" s="1"/>
  <c r="R35" i="32"/>
  <c r="R51" i="32" s="1"/>
  <c r="R54" i="32" s="1"/>
  <c r="R56" i="32" s="1"/>
  <c r="R59" i="32" s="1"/>
  <c r="R62" i="32" s="1"/>
  <c r="Q35" i="32"/>
  <c r="Q51" i="32" s="1"/>
  <c r="Q54" i="32" s="1"/>
  <c r="Q56" i="32" s="1"/>
  <c r="Q59" i="32" s="1"/>
  <c r="Q62" i="32" s="1"/>
  <c r="P35" i="32"/>
  <c r="P51" i="32" s="1"/>
  <c r="O35" i="32"/>
  <c r="N35" i="32"/>
  <c r="M35" i="32"/>
  <c r="L35" i="32"/>
  <c r="L51" i="32" s="1"/>
  <c r="L54" i="32" s="1"/>
  <c r="L56" i="32" s="1"/>
  <c r="L59" i="32" s="1"/>
  <c r="L62" i="32" s="1"/>
  <c r="K35" i="32"/>
  <c r="K51" i="32" s="1"/>
  <c r="K54" i="32" s="1"/>
  <c r="K56" i="32" s="1"/>
  <c r="K59" i="32" s="1"/>
  <c r="K62" i="32" s="1"/>
  <c r="J35" i="32"/>
  <c r="J51" i="32" s="1"/>
  <c r="J54" i="32" s="1"/>
  <c r="J56" i="32" s="1"/>
  <c r="J59" i="32" s="1"/>
  <c r="J62" i="32" s="1"/>
  <c r="I35" i="32"/>
  <c r="I51" i="32" s="1"/>
  <c r="I54" i="32" s="1"/>
  <c r="I56" i="32" s="1"/>
  <c r="I59" i="32" s="1"/>
  <c r="I62" i="32" s="1"/>
  <c r="H35" i="32"/>
  <c r="G35" i="32"/>
  <c r="F35" i="32"/>
  <c r="F51" i="32" s="1"/>
  <c r="F54" i="32" s="1"/>
  <c r="F56" i="32" s="1"/>
  <c r="F59" i="32" s="1"/>
  <c r="F62" i="32" s="1"/>
  <c r="E35" i="32"/>
  <c r="E51" i="32" s="1"/>
  <c r="E54" i="32" s="1"/>
  <c r="E56" i="32" s="1"/>
  <c r="E59" i="32" s="1"/>
  <c r="E62" i="32" s="1"/>
  <c r="D35" i="32"/>
  <c r="C35" i="32"/>
  <c r="M51" i="33"/>
  <c r="M54" i="33" s="1"/>
  <c r="M56" i="33" s="1"/>
  <c r="M59" i="33" s="1"/>
  <c r="M62" i="33" s="1"/>
  <c r="AA50" i="33"/>
  <c r="Y50" i="33"/>
  <c r="X50" i="33"/>
  <c r="W50" i="33"/>
  <c r="V50" i="33"/>
  <c r="U50" i="33"/>
  <c r="U51" i="33" s="1"/>
  <c r="U54" i="33" s="1"/>
  <c r="U56" i="33" s="1"/>
  <c r="U59" i="33" s="1"/>
  <c r="U62" i="33" s="1"/>
  <c r="T50" i="33"/>
  <c r="S50" i="33"/>
  <c r="R50" i="33"/>
  <c r="Q50" i="33"/>
  <c r="P50" i="33"/>
  <c r="O50" i="33"/>
  <c r="N50" i="33"/>
  <c r="N51" i="33" s="1"/>
  <c r="N54" i="33" s="1"/>
  <c r="N56" i="33" s="1"/>
  <c r="N59" i="33" s="1"/>
  <c r="N62" i="33" s="1"/>
  <c r="M50" i="33"/>
  <c r="L50" i="33"/>
  <c r="K50" i="33"/>
  <c r="J50" i="33"/>
  <c r="I50" i="33"/>
  <c r="H50" i="33"/>
  <c r="G50" i="33"/>
  <c r="F50" i="33"/>
  <c r="E50" i="33"/>
  <c r="D50" i="33"/>
  <c r="C50" i="33"/>
  <c r="AA35" i="33"/>
  <c r="Y35" i="33"/>
  <c r="X35" i="33"/>
  <c r="X51" i="33" s="1"/>
  <c r="W35" i="33"/>
  <c r="V35" i="33"/>
  <c r="V51" i="33" s="1"/>
  <c r="V54" i="33" s="1"/>
  <c r="V56" i="33" s="1"/>
  <c r="V59" i="33" s="1"/>
  <c r="V62" i="33" s="1"/>
  <c r="U35" i="33"/>
  <c r="T35" i="33"/>
  <c r="S35" i="33"/>
  <c r="R35" i="33"/>
  <c r="Q35" i="33"/>
  <c r="P35" i="33"/>
  <c r="O35" i="33"/>
  <c r="N35" i="33"/>
  <c r="M35" i="33"/>
  <c r="L35" i="33"/>
  <c r="L51" i="33" s="1"/>
  <c r="L54" i="33" s="1"/>
  <c r="L56" i="33" s="1"/>
  <c r="L59" i="33" s="1"/>
  <c r="L62" i="33" s="1"/>
  <c r="K35" i="33"/>
  <c r="K51" i="33" s="1"/>
  <c r="K54" i="33" s="1"/>
  <c r="K56" i="33" s="1"/>
  <c r="K59" i="33" s="1"/>
  <c r="K62" i="33" s="1"/>
  <c r="J35" i="33"/>
  <c r="J51" i="33" s="1"/>
  <c r="J54" i="33" s="1"/>
  <c r="J56" i="33" s="1"/>
  <c r="J59" i="33" s="1"/>
  <c r="J62" i="33" s="1"/>
  <c r="I35" i="33"/>
  <c r="H35" i="33"/>
  <c r="G35" i="33"/>
  <c r="F35" i="33"/>
  <c r="F51" i="33" s="1"/>
  <c r="F54" i="33" s="1"/>
  <c r="F56" i="33" s="1"/>
  <c r="F59" i="33" s="1"/>
  <c r="F62" i="33" s="1"/>
  <c r="E35" i="33"/>
  <c r="E51" i="33" s="1"/>
  <c r="E54" i="33" s="1"/>
  <c r="E56" i="33" s="1"/>
  <c r="E59" i="33" s="1"/>
  <c r="E62" i="33" s="1"/>
  <c r="D35" i="33"/>
  <c r="D51" i="33" s="1"/>
  <c r="D54" i="33" s="1"/>
  <c r="D56" i="33" s="1"/>
  <c r="D59" i="33" s="1"/>
  <c r="D62" i="33" s="1"/>
  <c r="C35" i="33"/>
  <c r="H62" i="34"/>
  <c r="V54" i="34"/>
  <c r="V56" i="34" s="1"/>
  <c r="V59" i="34" s="1"/>
  <c r="V62" i="34" s="1"/>
  <c r="U51" i="34"/>
  <c r="U54" i="34" s="1"/>
  <c r="U56" i="34" s="1"/>
  <c r="U59" i="34" s="1"/>
  <c r="U62" i="34" s="1"/>
  <c r="G51" i="34"/>
  <c r="G54" i="34" s="1"/>
  <c r="G56" i="34" s="1"/>
  <c r="G59" i="34" s="1"/>
  <c r="G62" i="34" s="1"/>
  <c r="AA50" i="34"/>
  <c r="Y50" i="34"/>
  <c r="X50" i="34"/>
  <c r="Z50" i="34" s="1"/>
  <c r="W50" i="34"/>
  <c r="V50" i="34"/>
  <c r="U50" i="34"/>
  <c r="T50" i="34"/>
  <c r="S50" i="34"/>
  <c r="R50" i="34"/>
  <c r="Q50" i="34"/>
  <c r="P50" i="34"/>
  <c r="O50" i="34"/>
  <c r="N50" i="34"/>
  <c r="M50" i="34"/>
  <c r="M51" i="34" s="1"/>
  <c r="M54" i="34" s="1"/>
  <c r="M56" i="34" s="1"/>
  <c r="M59" i="34" s="1"/>
  <c r="M62" i="34" s="1"/>
  <c r="L50" i="34"/>
  <c r="K50" i="34"/>
  <c r="J50" i="34"/>
  <c r="I50" i="34"/>
  <c r="H50" i="34"/>
  <c r="G50" i="34"/>
  <c r="F50" i="34"/>
  <c r="E50" i="34"/>
  <c r="D50" i="34"/>
  <c r="D51" i="34" s="1"/>
  <c r="D54" i="34" s="1"/>
  <c r="D56" i="34" s="1"/>
  <c r="D59" i="34" s="1"/>
  <c r="D62" i="34" s="1"/>
  <c r="C50" i="34"/>
  <c r="AA35" i="34"/>
  <c r="Y35" i="34"/>
  <c r="X35" i="34"/>
  <c r="X51" i="34" s="1"/>
  <c r="W35" i="34"/>
  <c r="W51" i="34" s="1"/>
  <c r="W54" i="34" s="1"/>
  <c r="W56" i="34" s="1"/>
  <c r="W59" i="34" s="1"/>
  <c r="W62" i="34" s="1"/>
  <c r="V35" i="34"/>
  <c r="V51" i="34" s="1"/>
  <c r="U35" i="34"/>
  <c r="T35" i="34"/>
  <c r="T51" i="34" s="1"/>
  <c r="T54" i="34" s="1"/>
  <c r="T56" i="34" s="1"/>
  <c r="T59" i="34" s="1"/>
  <c r="T62" i="34" s="1"/>
  <c r="S35" i="34"/>
  <c r="S51" i="34" s="1"/>
  <c r="S54" i="34" s="1"/>
  <c r="S56" i="34" s="1"/>
  <c r="S59" i="34" s="1"/>
  <c r="S62" i="34" s="1"/>
  <c r="R35" i="34"/>
  <c r="R51" i="34" s="1"/>
  <c r="R54" i="34" s="1"/>
  <c r="R56" i="34" s="1"/>
  <c r="R59" i="34" s="1"/>
  <c r="R62" i="34" s="1"/>
  <c r="Q35" i="34"/>
  <c r="P35" i="34"/>
  <c r="P51" i="34" s="1"/>
  <c r="P54" i="34" s="1"/>
  <c r="P56" i="34" s="1"/>
  <c r="P59" i="34" s="1"/>
  <c r="P62" i="34" s="1"/>
  <c r="O35" i="34"/>
  <c r="O51" i="34" s="1"/>
  <c r="O54" i="34" s="1"/>
  <c r="O56" i="34" s="1"/>
  <c r="O59" i="34" s="1"/>
  <c r="O62" i="34" s="1"/>
  <c r="N35" i="34"/>
  <c r="M35" i="34"/>
  <c r="L35" i="34"/>
  <c r="L51" i="34" s="1"/>
  <c r="L54" i="34" s="1"/>
  <c r="L56" i="34" s="1"/>
  <c r="L59" i="34" s="1"/>
  <c r="L62" i="34" s="1"/>
  <c r="K35" i="34"/>
  <c r="J35" i="34"/>
  <c r="I35" i="34"/>
  <c r="I51" i="34" s="1"/>
  <c r="I54" i="34" s="1"/>
  <c r="I56" i="34" s="1"/>
  <c r="I59" i="34" s="1"/>
  <c r="I62" i="34" s="1"/>
  <c r="H35" i="34"/>
  <c r="H51" i="34" s="1"/>
  <c r="H54" i="34" s="1"/>
  <c r="H56" i="34" s="1"/>
  <c r="H59" i="34" s="1"/>
  <c r="G35" i="34"/>
  <c r="F35" i="34"/>
  <c r="E35" i="34"/>
  <c r="D35" i="34"/>
  <c r="C35" i="34"/>
  <c r="L56" i="35"/>
  <c r="L59" i="35" s="1"/>
  <c r="L62" i="35" s="1"/>
  <c r="K54" i="35"/>
  <c r="K56" i="35" s="1"/>
  <c r="K59" i="35" s="1"/>
  <c r="K62" i="35" s="1"/>
  <c r="AA51" i="35"/>
  <c r="AA54" i="35" s="1"/>
  <c r="AA56" i="35" s="1"/>
  <c r="AA59" i="35" s="1"/>
  <c r="AA62" i="35" s="1"/>
  <c r="S51" i="35"/>
  <c r="S54" i="35" s="1"/>
  <c r="S56" i="35" s="1"/>
  <c r="S59" i="35" s="1"/>
  <c r="S62" i="35" s="1"/>
  <c r="K51" i="35"/>
  <c r="F51" i="35"/>
  <c r="F54" i="35" s="1"/>
  <c r="F56" i="35" s="1"/>
  <c r="F59" i="35" s="1"/>
  <c r="F62" i="35" s="1"/>
  <c r="AA50" i="35"/>
  <c r="Y50" i="35"/>
  <c r="X50" i="35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D51" i="35" s="1"/>
  <c r="D54" i="35" s="1"/>
  <c r="D56" i="35" s="1"/>
  <c r="D59" i="35" s="1"/>
  <c r="D62" i="35" s="1"/>
  <c r="C50" i="35"/>
  <c r="C51" i="35" s="1"/>
  <c r="C54" i="35" s="1"/>
  <c r="C56" i="35" s="1"/>
  <c r="C59" i="35" s="1"/>
  <c r="C62" i="35" s="1"/>
  <c r="AA35" i="35"/>
  <c r="Y35" i="35"/>
  <c r="X35" i="35"/>
  <c r="W35" i="35"/>
  <c r="W51" i="35" s="1"/>
  <c r="W54" i="35" s="1"/>
  <c r="W56" i="35" s="1"/>
  <c r="W59" i="35" s="1"/>
  <c r="W62" i="35" s="1"/>
  <c r="V35" i="35"/>
  <c r="V51" i="35" s="1"/>
  <c r="V54" i="35" s="1"/>
  <c r="V56" i="35" s="1"/>
  <c r="V59" i="35" s="1"/>
  <c r="V62" i="35" s="1"/>
  <c r="U35" i="35"/>
  <c r="T35" i="35"/>
  <c r="S35" i="35"/>
  <c r="R35" i="35"/>
  <c r="R51" i="35" s="1"/>
  <c r="R54" i="35" s="1"/>
  <c r="R56" i="35" s="1"/>
  <c r="R59" i="35" s="1"/>
  <c r="R62" i="35" s="1"/>
  <c r="Q35" i="35"/>
  <c r="Q51" i="35" s="1"/>
  <c r="Q54" i="35" s="1"/>
  <c r="Q56" i="35" s="1"/>
  <c r="Q59" i="35" s="1"/>
  <c r="Q62" i="35" s="1"/>
  <c r="P35" i="35"/>
  <c r="P51" i="35" s="1"/>
  <c r="P54" i="35" s="1"/>
  <c r="P56" i="35" s="1"/>
  <c r="P59" i="35" s="1"/>
  <c r="P62" i="35" s="1"/>
  <c r="O35" i="35"/>
  <c r="O51" i="35" s="1"/>
  <c r="O54" i="35" s="1"/>
  <c r="O56" i="35" s="1"/>
  <c r="O59" i="35" s="1"/>
  <c r="O62" i="35" s="1"/>
  <c r="N35" i="35"/>
  <c r="N51" i="35" s="1"/>
  <c r="N54" i="35" s="1"/>
  <c r="N56" i="35" s="1"/>
  <c r="N59" i="35" s="1"/>
  <c r="N62" i="35" s="1"/>
  <c r="M35" i="35"/>
  <c r="L35" i="35"/>
  <c r="L51" i="35" s="1"/>
  <c r="L54" i="35" s="1"/>
  <c r="K35" i="35"/>
  <c r="J35" i="35"/>
  <c r="I35" i="35"/>
  <c r="I51" i="35" s="1"/>
  <c r="I54" i="35" s="1"/>
  <c r="I56" i="35" s="1"/>
  <c r="I59" i="35" s="1"/>
  <c r="I62" i="35" s="1"/>
  <c r="H35" i="35"/>
  <c r="H51" i="35" s="1"/>
  <c r="H54" i="35" s="1"/>
  <c r="H56" i="35" s="1"/>
  <c r="H59" i="35" s="1"/>
  <c r="H62" i="35" s="1"/>
  <c r="G35" i="35"/>
  <c r="F35" i="35"/>
  <c r="E35" i="35"/>
  <c r="E51" i="35" s="1"/>
  <c r="E54" i="35" s="1"/>
  <c r="E56" i="35" s="1"/>
  <c r="E59" i="35" s="1"/>
  <c r="E62" i="35" s="1"/>
  <c r="D35" i="35"/>
  <c r="C35" i="35"/>
  <c r="H56" i="36"/>
  <c r="H59" i="36" s="1"/>
  <c r="H62" i="36" s="1"/>
  <c r="AA51" i="36"/>
  <c r="AA54" i="36" s="1"/>
  <c r="AA56" i="36" s="1"/>
  <c r="AA59" i="36" s="1"/>
  <c r="AA62" i="36" s="1"/>
  <c r="R51" i="36"/>
  <c r="R54" i="36" s="1"/>
  <c r="R56" i="36" s="1"/>
  <c r="R59" i="36" s="1"/>
  <c r="R62" i="36" s="1"/>
  <c r="M51" i="36"/>
  <c r="M54" i="36" s="1"/>
  <c r="M56" i="36" s="1"/>
  <c r="M59" i="36" s="1"/>
  <c r="M62" i="36" s="1"/>
  <c r="J51" i="36"/>
  <c r="J54" i="36" s="1"/>
  <c r="J56" i="36" s="1"/>
  <c r="J59" i="36" s="1"/>
  <c r="J62" i="36" s="1"/>
  <c r="AA50" i="36"/>
  <c r="Y50" i="36"/>
  <c r="X50" i="36"/>
  <c r="Z50" i="36" s="1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E51" i="36" s="1"/>
  <c r="E54" i="36" s="1"/>
  <c r="E56" i="36" s="1"/>
  <c r="E59" i="36" s="1"/>
  <c r="E62" i="36" s="1"/>
  <c r="D50" i="36"/>
  <c r="C50" i="36"/>
  <c r="AA35" i="36"/>
  <c r="Y35" i="36"/>
  <c r="Y51" i="36" s="1"/>
  <c r="Y54" i="36" s="1"/>
  <c r="Y56" i="36" s="1"/>
  <c r="Y59" i="36" s="1"/>
  <c r="Y62" i="36" s="1"/>
  <c r="X35" i="36"/>
  <c r="X51" i="36" s="1"/>
  <c r="X54" i="36" s="1"/>
  <c r="X56" i="36" s="1"/>
  <c r="W35" i="36"/>
  <c r="W51" i="36" s="1"/>
  <c r="W54" i="36" s="1"/>
  <c r="W56" i="36" s="1"/>
  <c r="W59" i="36" s="1"/>
  <c r="W62" i="36" s="1"/>
  <c r="V35" i="36"/>
  <c r="U35" i="36"/>
  <c r="T35" i="36"/>
  <c r="T51" i="36" s="1"/>
  <c r="T54" i="36" s="1"/>
  <c r="T56" i="36" s="1"/>
  <c r="T59" i="36" s="1"/>
  <c r="T62" i="36" s="1"/>
  <c r="S35" i="36"/>
  <c r="S51" i="36" s="1"/>
  <c r="S54" i="36" s="1"/>
  <c r="S56" i="36" s="1"/>
  <c r="S59" i="36" s="1"/>
  <c r="S62" i="36" s="1"/>
  <c r="R35" i="36"/>
  <c r="Q35" i="36"/>
  <c r="P35" i="36"/>
  <c r="O35" i="36"/>
  <c r="N35" i="36"/>
  <c r="N51" i="36" s="1"/>
  <c r="N54" i="36" s="1"/>
  <c r="N56" i="36" s="1"/>
  <c r="N59" i="36" s="1"/>
  <c r="N62" i="36" s="1"/>
  <c r="M35" i="36"/>
  <c r="L35" i="36"/>
  <c r="K35" i="36"/>
  <c r="K51" i="36" s="1"/>
  <c r="K54" i="36" s="1"/>
  <c r="K56" i="36" s="1"/>
  <c r="K59" i="36" s="1"/>
  <c r="K62" i="36" s="1"/>
  <c r="J35" i="36"/>
  <c r="I35" i="36"/>
  <c r="H35" i="36"/>
  <c r="H51" i="36" s="1"/>
  <c r="H54" i="36" s="1"/>
  <c r="G35" i="36"/>
  <c r="G51" i="36" s="1"/>
  <c r="G54" i="36" s="1"/>
  <c r="G56" i="36" s="1"/>
  <c r="G59" i="36" s="1"/>
  <c r="G62" i="36" s="1"/>
  <c r="F35" i="36"/>
  <c r="E35" i="36"/>
  <c r="D35" i="36"/>
  <c r="D51" i="36" s="1"/>
  <c r="D54" i="36" s="1"/>
  <c r="D56" i="36" s="1"/>
  <c r="D59" i="36" s="1"/>
  <c r="D62" i="36" s="1"/>
  <c r="C35" i="36"/>
  <c r="U62" i="37"/>
  <c r="F59" i="37"/>
  <c r="F62" i="37" s="1"/>
  <c r="I54" i="37"/>
  <c r="I56" i="37" s="1"/>
  <c r="I59" i="37" s="1"/>
  <c r="I62" i="37" s="1"/>
  <c r="AA50" i="37"/>
  <c r="Y50" i="37"/>
  <c r="X50" i="37"/>
  <c r="Z50" i="37" s="1"/>
  <c r="W50" i="37"/>
  <c r="V50" i="37"/>
  <c r="U50" i="37"/>
  <c r="T50" i="37"/>
  <c r="S50" i="37"/>
  <c r="R50" i="37"/>
  <c r="Q50" i="37"/>
  <c r="P50" i="37"/>
  <c r="O50" i="37"/>
  <c r="N50" i="37"/>
  <c r="M50" i="37"/>
  <c r="L50" i="37"/>
  <c r="L51" i="37" s="1"/>
  <c r="L54" i="37" s="1"/>
  <c r="L56" i="37" s="1"/>
  <c r="L59" i="37" s="1"/>
  <c r="L62" i="37" s="1"/>
  <c r="K50" i="37"/>
  <c r="J50" i="37"/>
  <c r="I50" i="37"/>
  <c r="H50" i="37"/>
  <c r="G50" i="37"/>
  <c r="F50" i="37"/>
  <c r="E50" i="37"/>
  <c r="D50" i="37"/>
  <c r="C50" i="37"/>
  <c r="AA35" i="37"/>
  <c r="Y35" i="37"/>
  <c r="Y51" i="37" s="1"/>
  <c r="Y54" i="37" s="1"/>
  <c r="Y56" i="37" s="1"/>
  <c r="Y59" i="37" s="1"/>
  <c r="Y62" i="37" s="1"/>
  <c r="X35" i="37"/>
  <c r="W35" i="37"/>
  <c r="V35" i="37"/>
  <c r="V51" i="37" s="1"/>
  <c r="V54" i="37" s="1"/>
  <c r="V56" i="37" s="1"/>
  <c r="V59" i="37" s="1"/>
  <c r="V62" i="37" s="1"/>
  <c r="U35" i="37"/>
  <c r="U51" i="37" s="1"/>
  <c r="U54" i="37" s="1"/>
  <c r="U56" i="37" s="1"/>
  <c r="U59" i="37" s="1"/>
  <c r="T35" i="37"/>
  <c r="T51" i="37" s="1"/>
  <c r="T54" i="37" s="1"/>
  <c r="T56" i="37" s="1"/>
  <c r="T59" i="37" s="1"/>
  <c r="T62" i="37" s="1"/>
  <c r="S35" i="37"/>
  <c r="S51" i="37" s="1"/>
  <c r="S54" i="37" s="1"/>
  <c r="S56" i="37" s="1"/>
  <c r="S59" i="37" s="1"/>
  <c r="S62" i="37" s="1"/>
  <c r="R35" i="37"/>
  <c r="R51" i="37" s="1"/>
  <c r="R54" i="37" s="1"/>
  <c r="R56" i="37" s="1"/>
  <c r="R59" i="37" s="1"/>
  <c r="R62" i="37" s="1"/>
  <c r="Q35" i="37"/>
  <c r="P35" i="37"/>
  <c r="P51" i="37" s="1"/>
  <c r="P54" i="37" s="1"/>
  <c r="P56" i="37" s="1"/>
  <c r="P59" i="37" s="1"/>
  <c r="P62" i="37" s="1"/>
  <c r="O35" i="37"/>
  <c r="O51" i="37" s="1"/>
  <c r="O54" i="37" s="1"/>
  <c r="O56" i="37" s="1"/>
  <c r="O59" i="37" s="1"/>
  <c r="O62" i="37" s="1"/>
  <c r="N35" i="37"/>
  <c r="N51" i="37" s="1"/>
  <c r="N54" i="37" s="1"/>
  <c r="N56" i="37" s="1"/>
  <c r="N59" i="37" s="1"/>
  <c r="N62" i="37" s="1"/>
  <c r="M35" i="37"/>
  <c r="L35" i="37"/>
  <c r="K35" i="37"/>
  <c r="J35" i="37"/>
  <c r="J51" i="37" s="1"/>
  <c r="J54" i="37" s="1"/>
  <c r="J56" i="37" s="1"/>
  <c r="J59" i="37" s="1"/>
  <c r="J62" i="37" s="1"/>
  <c r="I35" i="37"/>
  <c r="I51" i="37" s="1"/>
  <c r="H35" i="37"/>
  <c r="G35" i="37"/>
  <c r="G51" i="37" s="1"/>
  <c r="G54" i="37" s="1"/>
  <c r="G56" i="37" s="1"/>
  <c r="G59" i="37" s="1"/>
  <c r="G62" i="37" s="1"/>
  <c r="F35" i="37"/>
  <c r="F51" i="37" s="1"/>
  <c r="F54" i="37" s="1"/>
  <c r="F56" i="37" s="1"/>
  <c r="E35" i="37"/>
  <c r="E51" i="37" s="1"/>
  <c r="E54" i="37" s="1"/>
  <c r="E56" i="37" s="1"/>
  <c r="E59" i="37" s="1"/>
  <c r="E62" i="37" s="1"/>
  <c r="D35" i="37"/>
  <c r="D51" i="37" s="1"/>
  <c r="D54" i="37" s="1"/>
  <c r="D56" i="37" s="1"/>
  <c r="D59" i="37" s="1"/>
  <c r="D62" i="37" s="1"/>
  <c r="C35" i="37"/>
  <c r="C51" i="37" s="1"/>
  <c r="C54" i="37" s="1"/>
  <c r="C56" i="37" s="1"/>
  <c r="C59" i="37" s="1"/>
  <c r="C62" i="37" s="1"/>
  <c r="W54" i="38"/>
  <c r="W56" i="38" s="1"/>
  <c r="W59" i="38" s="1"/>
  <c r="W62" i="38" s="1"/>
  <c r="U51" i="38"/>
  <c r="U54" i="38" s="1"/>
  <c r="U56" i="38" s="1"/>
  <c r="U59" i="38" s="1"/>
  <c r="U62" i="38" s="1"/>
  <c r="M51" i="38"/>
  <c r="M54" i="38" s="1"/>
  <c r="M56" i="38" s="1"/>
  <c r="M59" i="38" s="1"/>
  <c r="M62" i="38" s="1"/>
  <c r="AA50" i="38"/>
  <c r="Y50" i="38"/>
  <c r="X50" i="38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H51" i="38" s="1"/>
  <c r="H54" i="38" s="1"/>
  <c r="H56" i="38" s="1"/>
  <c r="H59" i="38" s="1"/>
  <c r="H62" i="38" s="1"/>
  <c r="G50" i="38"/>
  <c r="F50" i="38"/>
  <c r="E50" i="38"/>
  <c r="D50" i="38"/>
  <c r="C50" i="38"/>
  <c r="AA35" i="38"/>
  <c r="Y35" i="38"/>
  <c r="X35" i="38"/>
  <c r="W35" i="38"/>
  <c r="W51" i="38" s="1"/>
  <c r="V35" i="38"/>
  <c r="U35" i="38"/>
  <c r="T35" i="38"/>
  <c r="S35" i="38"/>
  <c r="R35" i="38"/>
  <c r="R51" i="38" s="1"/>
  <c r="R54" i="38" s="1"/>
  <c r="R56" i="38" s="1"/>
  <c r="R59" i="38" s="1"/>
  <c r="R62" i="38" s="1"/>
  <c r="Q35" i="38"/>
  <c r="P35" i="38"/>
  <c r="P51" i="38" s="1"/>
  <c r="P54" i="38" s="1"/>
  <c r="P56" i="38" s="1"/>
  <c r="P59" i="38" s="1"/>
  <c r="P62" i="38" s="1"/>
  <c r="O35" i="38"/>
  <c r="O51" i="38" s="1"/>
  <c r="O54" i="38" s="1"/>
  <c r="O56" i="38" s="1"/>
  <c r="O59" i="38" s="1"/>
  <c r="O62" i="38" s="1"/>
  <c r="N35" i="38"/>
  <c r="M35" i="38"/>
  <c r="L35" i="38"/>
  <c r="L51" i="38" s="1"/>
  <c r="L54" i="38" s="1"/>
  <c r="L56" i="38" s="1"/>
  <c r="L59" i="38" s="1"/>
  <c r="L62" i="38" s="1"/>
  <c r="K35" i="38"/>
  <c r="K51" i="38" s="1"/>
  <c r="K54" i="38" s="1"/>
  <c r="K56" i="38" s="1"/>
  <c r="K59" i="38" s="1"/>
  <c r="K62" i="38" s="1"/>
  <c r="J35" i="38"/>
  <c r="J51" i="38" s="1"/>
  <c r="J54" i="38" s="1"/>
  <c r="J56" i="38" s="1"/>
  <c r="J59" i="38" s="1"/>
  <c r="J62" i="38" s="1"/>
  <c r="I35" i="38"/>
  <c r="H35" i="38"/>
  <c r="G35" i="38"/>
  <c r="F35" i="38"/>
  <c r="F51" i="38" s="1"/>
  <c r="F54" i="38" s="1"/>
  <c r="F56" i="38" s="1"/>
  <c r="F59" i="38" s="1"/>
  <c r="F62" i="38" s="1"/>
  <c r="E35" i="38"/>
  <c r="E51" i="38" s="1"/>
  <c r="E54" i="38" s="1"/>
  <c r="E56" i="38" s="1"/>
  <c r="E59" i="38" s="1"/>
  <c r="E62" i="38" s="1"/>
  <c r="D35" i="38"/>
  <c r="C35" i="38"/>
  <c r="V54" i="39"/>
  <c r="V56" i="39" s="1"/>
  <c r="V59" i="39" s="1"/>
  <c r="V62" i="39" s="1"/>
  <c r="Q51" i="39"/>
  <c r="Q54" i="39" s="1"/>
  <c r="Q56" i="39" s="1"/>
  <c r="Q59" i="39" s="1"/>
  <c r="Q62" i="39" s="1"/>
  <c r="O51" i="39"/>
  <c r="O54" i="39" s="1"/>
  <c r="O56" i="39" s="1"/>
  <c r="O59" i="39" s="1"/>
  <c r="O62" i="39" s="1"/>
  <c r="L51" i="39"/>
  <c r="L54" i="39" s="1"/>
  <c r="L56" i="39" s="1"/>
  <c r="L59" i="39" s="1"/>
  <c r="L62" i="39" s="1"/>
  <c r="D51" i="39"/>
  <c r="D54" i="39" s="1"/>
  <c r="D56" i="39" s="1"/>
  <c r="D59" i="39" s="1"/>
  <c r="D62" i="39" s="1"/>
  <c r="AA50" i="39"/>
  <c r="Y50" i="39"/>
  <c r="X50" i="39"/>
  <c r="X51" i="39" s="1"/>
  <c r="Z51" i="39" s="1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H51" i="39" s="1"/>
  <c r="H54" i="39" s="1"/>
  <c r="H56" i="39" s="1"/>
  <c r="H59" i="39" s="1"/>
  <c r="H62" i="39" s="1"/>
  <c r="G50" i="39"/>
  <c r="G51" i="39" s="1"/>
  <c r="G54" i="39" s="1"/>
  <c r="G56" i="39" s="1"/>
  <c r="G59" i="39" s="1"/>
  <c r="G62" i="39" s="1"/>
  <c r="F50" i="39"/>
  <c r="E50" i="39"/>
  <c r="D50" i="39"/>
  <c r="C50" i="39"/>
  <c r="AA35" i="39"/>
  <c r="AA51" i="39" s="1"/>
  <c r="AA54" i="39" s="1"/>
  <c r="AA56" i="39" s="1"/>
  <c r="AA59" i="39" s="1"/>
  <c r="AA62" i="39" s="1"/>
  <c r="Y35" i="39"/>
  <c r="X35" i="39"/>
  <c r="Z35" i="39" s="1"/>
  <c r="W35" i="39"/>
  <c r="W51" i="39" s="1"/>
  <c r="W54" i="39" s="1"/>
  <c r="W56" i="39" s="1"/>
  <c r="W59" i="39" s="1"/>
  <c r="W62" i="39" s="1"/>
  <c r="V35" i="39"/>
  <c r="V51" i="39" s="1"/>
  <c r="U35" i="39"/>
  <c r="T35" i="39"/>
  <c r="S35" i="39"/>
  <c r="R35" i="39"/>
  <c r="Q35" i="39"/>
  <c r="P35" i="39"/>
  <c r="O35" i="39"/>
  <c r="N35" i="39"/>
  <c r="M35" i="39"/>
  <c r="L35" i="39"/>
  <c r="K35" i="39"/>
  <c r="K51" i="39" s="1"/>
  <c r="K54" i="39" s="1"/>
  <c r="K56" i="39" s="1"/>
  <c r="K59" i="39" s="1"/>
  <c r="K62" i="39" s="1"/>
  <c r="J35" i="39"/>
  <c r="J51" i="39" s="1"/>
  <c r="J54" i="39" s="1"/>
  <c r="J56" i="39" s="1"/>
  <c r="J59" i="39" s="1"/>
  <c r="J62" i="39" s="1"/>
  <c r="I35" i="39"/>
  <c r="H35" i="39"/>
  <c r="G35" i="39"/>
  <c r="F35" i="39"/>
  <c r="F51" i="39" s="1"/>
  <c r="F54" i="39" s="1"/>
  <c r="F56" i="39" s="1"/>
  <c r="F59" i="39" s="1"/>
  <c r="F62" i="39" s="1"/>
  <c r="E35" i="39"/>
  <c r="E51" i="39" s="1"/>
  <c r="E54" i="39" s="1"/>
  <c r="E56" i="39" s="1"/>
  <c r="E59" i="39" s="1"/>
  <c r="E62" i="39" s="1"/>
  <c r="D35" i="39"/>
  <c r="C35" i="39"/>
  <c r="N56" i="40"/>
  <c r="N59" i="40" s="1"/>
  <c r="N62" i="40" s="1"/>
  <c r="N51" i="40"/>
  <c r="N54" i="40" s="1"/>
  <c r="H51" i="40"/>
  <c r="H54" i="40" s="1"/>
  <c r="H56" i="40" s="1"/>
  <c r="H59" i="40" s="1"/>
  <c r="H62" i="40" s="1"/>
  <c r="AA50" i="40"/>
  <c r="AA51" i="40" s="1"/>
  <c r="AA54" i="40" s="1"/>
  <c r="AA56" i="40" s="1"/>
  <c r="AA59" i="40" s="1"/>
  <c r="AA62" i="40" s="1"/>
  <c r="Y50" i="40"/>
  <c r="X50" i="40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F51" i="40" s="1"/>
  <c r="F54" i="40" s="1"/>
  <c r="F56" i="40" s="1"/>
  <c r="F59" i="40" s="1"/>
  <c r="F62" i="40" s="1"/>
  <c r="E50" i="40"/>
  <c r="D50" i="40"/>
  <c r="C50" i="40"/>
  <c r="AA35" i="40"/>
  <c r="Y35" i="40"/>
  <c r="X35" i="40"/>
  <c r="W35" i="40"/>
  <c r="V35" i="40"/>
  <c r="U35" i="40"/>
  <c r="T35" i="40"/>
  <c r="S35" i="40"/>
  <c r="S51" i="40" s="1"/>
  <c r="S54" i="40" s="1"/>
  <c r="S56" i="40" s="1"/>
  <c r="S59" i="40" s="1"/>
  <c r="S62" i="40" s="1"/>
  <c r="R35" i="40"/>
  <c r="R51" i="40" s="1"/>
  <c r="R54" i="40" s="1"/>
  <c r="R56" i="40" s="1"/>
  <c r="R59" i="40" s="1"/>
  <c r="R62" i="40" s="1"/>
  <c r="Q35" i="40"/>
  <c r="P35" i="40"/>
  <c r="P51" i="40" s="1"/>
  <c r="P54" i="40" s="1"/>
  <c r="P56" i="40" s="1"/>
  <c r="P59" i="40" s="1"/>
  <c r="P62" i="40" s="1"/>
  <c r="O35" i="40"/>
  <c r="O51" i="40" s="1"/>
  <c r="O54" i="40" s="1"/>
  <c r="O56" i="40" s="1"/>
  <c r="O59" i="40" s="1"/>
  <c r="O62" i="40" s="1"/>
  <c r="N35" i="40"/>
  <c r="M35" i="40"/>
  <c r="L35" i="40"/>
  <c r="K35" i="40"/>
  <c r="K51" i="40" s="1"/>
  <c r="K54" i="40" s="1"/>
  <c r="K56" i="40" s="1"/>
  <c r="K59" i="40" s="1"/>
  <c r="K62" i="40" s="1"/>
  <c r="J35" i="40"/>
  <c r="J51" i="40" s="1"/>
  <c r="J54" i="40" s="1"/>
  <c r="J56" i="40" s="1"/>
  <c r="J59" i="40" s="1"/>
  <c r="J62" i="40" s="1"/>
  <c r="I35" i="40"/>
  <c r="H35" i="40"/>
  <c r="G35" i="40"/>
  <c r="G51" i="40" s="1"/>
  <c r="G54" i="40" s="1"/>
  <c r="G56" i="40" s="1"/>
  <c r="G59" i="40" s="1"/>
  <c r="G62" i="40" s="1"/>
  <c r="F35" i="40"/>
  <c r="E35" i="40"/>
  <c r="D35" i="40"/>
  <c r="D51" i="40" s="1"/>
  <c r="D54" i="40" s="1"/>
  <c r="D56" i="40" s="1"/>
  <c r="D59" i="40" s="1"/>
  <c r="D62" i="40" s="1"/>
  <c r="C35" i="40"/>
  <c r="C51" i="40" s="1"/>
  <c r="C54" i="40" s="1"/>
  <c r="C56" i="40" s="1"/>
  <c r="C59" i="40" s="1"/>
  <c r="C62" i="40" s="1"/>
  <c r="M56" i="41"/>
  <c r="M59" i="41" s="1"/>
  <c r="M62" i="41" s="1"/>
  <c r="U51" i="41"/>
  <c r="U54" i="41" s="1"/>
  <c r="U56" i="41" s="1"/>
  <c r="U59" i="41" s="1"/>
  <c r="U62" i="41" s="1"/>
  <c r="S51" i="41"/>
  <c r="S54" i="41" s="1"/>
  <c r="S56" i="41" s="1"/>
  <c r="S59" i="41" s="1"/>
  <c r="S62" i="41" s="1"/>
  <c r="AA50" i="41"/>
  <c r="Y50" i="41"/>
  <c r="X50" i="41"/>
  <c r="W50" i="41"/>
  <c r="V50" i="41"/>
  <c r="U50" i="41"/>
  <c r="T50" i="41"/>
  <c r="S50" i="41"/>
  <c r="R50" i="41"/>
  <c r="Q50" i="41"/>
  <c r="P50" i="41"/>
  <c r="O50" i="41"/>
  <c r="N50" i="41"/>
  <c r="M50" i="41"/>
  <c r="L50" i="41"/>
  <c r="K50" i="41"/>
  <c r="J50" i="41"/>
  <c r="I50" i="41"/>
  <c r="H50" i="41"/>
  <c r="G50" i="41"/>
  <c r="G51" i="41" s="1"/>
  <c r="G54" i="41" s="1"/>
  <c r="G56" i="41" s="1"/>
  <c r="G59" i="41" s="1"/>
  <c r="G62" i="41" s="1"/>
  <c r="F50" i="41"/>
  <c r="E50" i="41"/>
  <c r="D50" i="41"/>
  <c r="C50" i="41"/>
  <c r="AA35" i="41"/>
  <c r="Y35" i="41"/>
  <c r="X35" i="41"/>
  <c r="W35" i="41"/>
  <c r="W51" i="41" s="1"/>
  <c r="W54" i="41" s="1"/>
  <c r="W56" i="41" s="1"/>
  <c r="W59" i="41" s="1"/>
  <c r="W62" i="41" s="1"/>
  <c r="V35" i="41"/>
  <c r="U35" i="41"/>
  <c r="T35" i="41"/>
  <c r="S35" i="41"/>
  <c r="R35" i="41"/>
  <c r="Q35" i="41"/>
  <c r="P35" i="41"/>
  <c r="P51" i="41" s="1"/>
  <c r="P54" i="41" s="1"/>
  <c r="P56" i="41" s="1"/>
  <c r="P59" i="41" s="1"/>
  <c r="P62" i="41" s="1"/>
  <c r="O35" i="41"/>
  <c r="N35" i="41"/>
  <c r="M35" i="41"/>
  <c r="M51" i="41" s="1"/>
  <c r="M54" i="41" s="1"/>
  <c r="L35" i="41"/>
  <c r="L51" i="41" s="1"/>
  <c r="L54" i="41" s="1"/>
  <c r="L56" i="41" s="1"/>
  <c r="L59" i="41" s="1"/>
  <c r="L62" i="41" s="1"/>
  <c r="K35" i="41"/>
  <c r="K51" i="41" s="1"/>
  <c r="K54" i="41" s="1"/>
  <c r="K56" i="41" s="1"/>
  <c r="K59" i="41" s="1"/>
  <c r="K62" i="41" s="1"/>
  <c r="J35" i="41"/>
  <c r="J51" i="41" s="1"/>
  <c r="J54" i="41" s="1"/>
  <c r="J56" i="41" s="1"/>
  <c r="J59" i="41" s="1"/>
  <c r="J62" i="41" s="1"/>
  <c r="I35" i="41"/>
  <c r="H35" i="41"/>
  <c r="G35" i="41"/>
  <c r="F35" i="41"/>
  <c r="E35" i="41"/>
  <c r="E51" i="41" s="1"/>
  <c r="E54" i="41" s="1"/>
  <c r="E56" i="41" s="1"/>
  <c r="E59" i="41" s="1"/>
  <c r="E62" i="41" s="1"/>
  <c r="D35" i="41"/>
  <c r="C35" i="41"/>
  <c r="E51" i="42"/>
  <c r="E54" i="42" s="1"/>
  <c r="E56" i="42" s="1"/>
  <c r="E59" i="42" s="1"/>
  <c r="E62" i="42" s="1"/>
  <c r="D51" i="42"/>
  <c r="D54" i="42" s="1"/>
  <c r="D56" i="42" s="1"/>
  <c r="D59" i="42" s="1"/>
  <c r="D62" i="42" s="1"/>
  <c r="AA50" i="42"/>
  <c r="Y50" i="42"/>
  <c r="X50" i="42"/>
  <c r="Z50" i="42" s="1"/>
  <c r="W50" i="42"/>
  <c r="V50" i="42"/>
  <c r="U50" i="42"/>
  <c r="U51" i="42" s="1"/>
  <c r="U54" i="42" s="1"/>
  <c r="U56" i="42" s="1"/>
  <c r="U59" i="42" s="1"/>
  <c r="U62" i="42" s="1"/>
  <c r="T50" i="42"/>
  <c r="T51" i="42" s="1"/>
  <c r="T54" i="42" s="1"/>
  <c r="T56" i="42" s="1"/>
  <c r="T59" i="42" s="1"/>
  <c r="T62" i="42" s="1"/>
  <c r="S50" i="42"/>
  <c r="R50" i="42"/>
  <c r="Q50" i="42"/>
  <c r="P50" i="42"/>
  <c r="O50" i="42"/>
  <c r="N50" i="42"/>
  <c r="M50" i="42"/>
  <c r="L50" i="42"/>
  <c r="K50" i="42"/>
  <c r="J50" i="42"/>
  <c r="I50" i="42"/>
  <c r="H50" i="42"/>
  <c r="G50" i="42"/>
  <c r="F50" i="42"/>
  <c r="E50" i="42"/>
  <c r="D50" i="42"/>
  <c r="C50" i="42"/>
  <c r="AA35" i="42"/>
  <c r="AA51" i="42" s="1"/>
  <c r="AA54" i="42" s="1"/>
  <c r="AA56" i="42" s="1"/>
  <c r="AA59" i="42" s="1"/>
  <c r="AA62" i="42" s="1"/>
  <c r="Y35" i="42"/>
  <c r="Y51" i="42" s="1"/>
  <c r="Y54" i="42" s="1"/>
  <c r="Y56" i="42" s="1"/>
  <c r="Y59" i="42" s="1"/>
  <c r="Y62" i="42" s="1"/>
  <c r="X35" i="42"/>
  <c r="X51" i="42" s="1"/>
  <c r="W35" i="42"/>
  <c r="W51" i="42" s="1"/>
  <c r="W54" i="42" s="1"/>
  <c r="W56" i="42" s="1"/>
  <c r="W59" i="42" s="1"/>
  <c r="W62" i="42" s="1"/>
  <c r="V35" i="42"/>
  <c r="V51" i="42" s="1"/>
  <c r="V54" i="42" s="1"/>
  <c r="V56" i="42" s="1"/>
  <c r="V59" i="42" s="1"/>
  <c r="V62" i="42" s="1"/>
  <c r="U35" i="42"/>
  <c r="T35" i="42"/>
  <c r="S35" i="42"/>
  <c r="S51" i="42" s="1"/>
  <c r="S54" i="42" s="1"/>
  <c r="S56" i="42" s="1"/>
  <c r="S59" i="42" s="1"/>
  <c r="S62" i="42" s="1"/>
  <c r="R35" i="42"/>
  <c r="R51" i="42" s="1"/>
  <c r="R54" i="42" s="1"/>
  <c r="R56" i="42" s="1"/>
  <c r="R59" i="42" s="1"/>
  <c r="R62" i="42" s="1"/>
  <c r="Q35" i="42"/>
  <c r="Q51" i="42" s="1"/>
  <c r="Q54" i="42" s="1"/>
  <c r="Q56" i="42" s="1"/>
  <c r="Q59" i="42" s="1"/>
  <c r="Q62" i="42" s="1"/>
  <c r="P35" i="42"/>
  <c r="O35" i="42"/>
  <c r="N35" i="42"/>
  <c r="M35" i="42"/>
  <c r="M51" i="42" s="1"/>
  <c r="M54" i="42" s="1"/>
  <c r="M56" i="42" s="1"/>
  <c r="M59" i="42" s="1"/>
  <c r="M62" i="42" s="1"/>
  <c r="L35" i="42"/>
  <c r="K35" i="42"/>
  <c r="J35" i="42"/>
  <c r="I35" i="42"/>
  <c r="H35" i="42"/>
  <c r="H51" i="42" s="1"/>
  <c r="H54" i="42" s="1"/>
  <c r="H56" i="42" s="1"/>
  <c r="H59" i="42" s="1"/>
  <c r="H62" i="42" s="1"/>
  <c r="G35" i="42"/>
  <c r="G51" i="42" s="1"/>
  <c r="G54" i="42" s="1"/>
  <c r="G56" i="42" s="1"/>
  <c r="G59" i="42" s="1"/>
  <c r="G62" i="42" s="1"/>
  <c r="F35" i="42"/>
  <c r="E35" i="42"/>
  <c r="D35" i="42"/>
  <c r="C35" i="42"/>
  <c r="C51" i="42" s="1"/>
  <c r="C54" i="42" s="1"/>
  <c r="C56" i="42" s="1"/>
  <c r="C59" i="42" s="1"/>
  <c r="C62" i="42" s="1"/>
  <c r="AA54" i="43"/>
  <c r="AA56" i="43" s="1"/>
  <c r="AA59" i="43" s="1"/>
  <c r="AA62" i="43" s="1"/>
  <c r="T51" i="43"/>
  <c r="T54" i="43" s="1"/>
  <c r="T56" i="43" s="1"/>
  <c r="T59" i="43" s="1"/>
  <c r="T62" i="43" s="1"/>
  <c r="K51" i="43"/>
  <c r="K54" i="43" s="1"/>
  <c r="K56" i="43" s="1"/>
  <c r="K59" i="43" s="1"/>
  <c r="K62" i="43" s="1"/>
  <c r="D51" i="43"/>
  <c r="D54" i="43" s="1"/>
  <c r="D56" i="43" s="1"/>
  <c r="D59" i="43" s="1"/>
  <c r="D62" i="43" s="1"/>
  <c r="C51" i="43"/>
  <c r="C54" i="43" s="1"/>
  <c r="C56" i="43" s="1"/>
  <c r="C59" i="43" s="1"/>
  <c r="C62" i="43" s="1"/>
  <c r="AA50" i="43"/>
  <c r="Y50" i="43"/>
  <c r="X50" i="43"/>
  <c r="W50" i="43"/>
  <c r="V50" i="43"/>
  <c r="U50" i="43"/>
  <c r="T50" i="43"/>
  <c r="S50" i="43"/>
  <c r="R50" i="43"/>
  <c r="Q50" i="43"/>
  <c r="P50" i="43"/>
  <c r="O50" i="43"/>
  <c r="N50" i="43"/>
  <c r="M50" i="43"/>
  <c r="L50" i="43"/>
  <c r="K50" i="43"/>
  <c r="J50" i="43"/>
  <c r="I50" i="43"/>
  <c r="H50" i="43"/>
  <c r="G50" i="43"/>
  <c r="F50" i="43"/>
  <c r="E50" i="43"/>
  <c r="D50" i="43"/>
  <c r="C50" i="43"/>
  <c r="AA35" i="43"/>
  <c r="AA51" i="43" s="1"/>
  <c r="Y35" i="43"/>
  <c r="X35" i="43"/>
  <c r="W35" i="43"/>
  <c r="V35" i="43"/>
  <c r="V51" i="43" s="1"/>
  <c r="V54" i="43" s="1"/>
  <c r="V56" i="43" s="1"/>
  <c r="V59" i="43" s="1"/>
  <c r="V62" i="43" s="1"/>
  <c r="U35" i="43"/>
  <c r="T35" i="43"/>
  <c r="S35" i="43"/>
  <c r="S51" i="43" s="1"/>
  <c r="S54" i="43" s="1"/>
  <c r="S56" i="43" s="1"/>
  <c r="S59" i="43" s="1"/>
  <c r="S62" i="43" s="1"/>
  <c r="R35" i="43"/>
  <c r="R51" i="43" s="1"/>
  <c r="R54" i="43" s="1"/>
  <c r="R56" i="43" s="1"/>
  <c r="R59" i="43" s="1"/>
  <c r="R62" i="43" s="1"/>
  <c r="Q35" i="43"/>
  <c r="P35" i="43"/>
  <c r="O35" i="43"/>
  <c r="O51" i="43" s="1"/>
  <c r="O54" i="43" s="1"/>
  <c r="O56" i="43" s="1"/>
  <c r="O59" i="43" s="1"/>
  <c r="O62" i="43" s="1"/>
  <c r="N35" i="43"/>
  <c r="M35" i="43"/>
  <c r="L35" i="43"/>
  <c r="L51" i="43" s="1"/>
  <c r="L54" i="43" s="1"/>
  <c r="L56" i="43" s="1"/>
  <c r="L59" i="43" s="1"/>
  <c r="L62" i="43" s="1"/>
  <c r="K35" i="43"/>
  <c r="J35" i="43"/>
  <c r="I35" i="43"/>
  <c r="I51" i="43" s="1"/>
  <c r="I54" i="43" s="1"/>
  <c r="I56" i="43" s="1"/>
  <c r="I59" i="43" s="1"/>
  <c r="I62" i="43" s="1"/>
  <c r="H35" i="43"/>
  <c r="H51" i="43" s="1"/>
  <c r="H54" i="43" s="1"/>
  <c r="H56" i="43" s="1"/>
  <c r="H59" i="43" s="1"/>
  <c r="H62" i="43" s="1"/>
  <c r="G35" i="43"/>
  <c r="F35" i="43"/>
  <c r="E35" i="43"/>
  <c r="D35" i="43"/>
  <c r="C35" i="43"/>
  <c r="K51" i="44"/>
  <c r="K54" i="44" s="1"/>
  <c r="K56" i="44" s="1"/>
  <c r="K59" i="44" s="1"/>
  <c r="K62" i="44" s="1"/>
  <c r="J51" i="44"/>
  <c r="J54" i="44" s="1"/>
  <c r="J56" i="44" s="1"/>
  <c r="J59" i="44" s="1"/>
  <c r="J62" i="44" s="1"/>
  <c r="C51" i="44"/>
  <c r="C54" i="44" s="1"/>
  <c r="C56" i="44" s="1"/>
  <c r="C59" i="44" s="1"/>
  <c r="C62" i="44" s="1"/>
  <c r="AA50" i="44"/>
  <c r="Y50" i="44"/>
  <c r="X50" i="44"/>
  <c r="Z50" i="44" s="1"/>
  <c r="W50" i="44"/>
  <c r="V50" i="44"/>
  <c r="U50" i="44"/>
  <c r="T50" i="44"/>
  <c r="S50" i="44"/>
  <c r="R50" i="44"/>
  <c r="Q50" i="44"/>
  <c r="P50" i="44"/>
  <c r="O50" i="44"/>
  <c r="N50" i="44"/>
  <c r="M50" i="44"/>
  <c r="L50" i="44"/>
  <c r="K50" i="44"/>
  <c r="J50" i="44"/>
  <c r="I50" i="44"/>
  <c r="H50" i="44"/>
  <c r="G50" i="44"/>
  <c r="F50" i="44"/>
  <c r="E50" i="44"/>
  <c r="D50" i="44"/>
  <c r="C50" i="44"/>
  <c r="AA35" i="44"/>
  <c r="Y35" i="44"/>
  <c r="Y51" i="44" s="1"/>
  <c r="Y54" i="44" s="1"/>
  <c r="Y56" i="44" s="1"/>
  <c r="Y59" i="44" s="1"/>
  <c r="Y62" i="44" s="1"/>
  <c r="X35" i="44"/>
  <c r="X51" i="44" s="1"/>
  <c r="W35" i="44"/>
  <c r="W51" i="44" s="1"/>
  <c r="W54" i="44" s="1"/>
  <c r="W56" i="44" s="1"/>
  <c r="W59" i="44" s="1"/>
  <c r="W62" i="44" s="1"/>
  <c r="V35" i="44"/>
  <c r="V51" i="44" s="1"/>
  <c r="V54" i="44" s="1"/>
  <c r="V56" i="44" s="1"/>
  <c r="V59" i="44" s="1"/>
  <c r="V62" i="44" s="1"/>
  <c r="U35" i="44"/>
  <c r="T35" i="44"/>
  <c r="S35" i="44"/>
  <c r="S51" i="44" s="1"/>
  <c r="S54" i="44" s="1"/>
  <c r="S56" i="44" s="1"/>
  <c r="S59" i="44" s="1"/>
  <c r="S62" i="44" s="1"/>
  <c r="R35" i="44"/>
  <c r="R51" i="44" s="1"/>
  <c r="R54" i="44" s="1"/>
  <c r="R56" i="44" s="1"/>
  <c r="R59" i="44" s="1"/>
  <c r="R62" i="44" s="1"/>
  <c r="Q35" i="44"/>
  <c r="P35" i="44"/>
  <c r="O35" i="44"/>
  <c r="N35" i="44"/>
  <c r="N51" i="44" s="1"/>
  <c r="N54" i="44" s="1"/>
  <c r="N56" i="44" s="1"/>
  <c r="N59" i="44" s="1"/>
  <c r="N62" i="44" s="1"/>
  <c r="M35" i="44"/>
  <c r="M51" i="44" s="1"/>
  <c r="M54" i="44" s="1"/>
  <c r="M56" i="44" s="1"/>
  <c r="M59" i="44" s="1"/>
  <c r="M62" i="44" s="1"/>
  <c r="L35" i="44"/>
  <c r="K35" i="44"/>
  <c r="J35" i="44"/>
  <c r="I35" i="44"/>
  <c r="I51" i="44" s="1"/>
  <c r="I54" i="44" s="1"/>
  <c r="I56" i="44" s="1"/>
  <c r="I59" i="44" s="1"/>
  <c r="I62" i="44" s="1"/>
  <c r="H35" i="44"/>
  <c r="H51" i="44" s="1"/>
  <c r="H54" i="44" s="1"/>
  <c r="H56" i="44" s="1"/>
  <c r="H59" i="44" s="1"/>
  <c r="H62" i="44" s="1"/>
  <c r="G35" i="44"/>
  <c r="G51" i="44" s="1"/>
  <c r="G54" i="44" s="1"/>
  <c r="G56" i="44" s="1"/>
  <c r="G59" i="44" s="1"/>
  <c r="G62" i="44" s="1"/>
  <c r="F35" i="44"/>
  <c r="F51" i="44" s="1"/>
  <c r="F54" i="44" s="1"/>
  <c r="F56" i="44" s="1"/>
  <c r="F59" i="44" s="1"/>
  <c r="F62" i="44" s="1"/>
  <c r="E35" i="44"/>
  <c r="D35" i="44"/>
  <c r="C35" i="44"/>
  <c r="X56" i="45"/>
  <c r="Y54" i="45"/>
  <c r="Y56" i="45" s="1"/>
  <c r="Y59" i="45" s="1"/>
  <c r="Y62" i="45" s="1"/>
  <c r="Q54" i="45"/>
  <c r="Q56" i="45" s="1"/>
  <c r="Q59" i="45" s="1"/>
  <c r="Q62" i="45" s="1"/>
  <c r="Y51" i="45"/>
  <c r="R51" i="45"/>
  <c r="R54" i="45" s="1"/>
  <c r="R56" i="45" s="1"/>
  <c r="R59" i="45" s="1"/>
  <c r="R62" i="45" s="1"/>
  <c r="Q51" i="45"/>
  <c r="J51" i="45"/>
  <c r="J54" i="45" s="1"/>
  <c r="J56" i="45" s="1"/>
  <c r="J59" i="45" s="1"/>
  <c r="J62" i="45" s="1"/>
  <c r="AA50" i="45"/>
  <c r="Z50" i="45"/>
  <c r="Y50" i="45"/>
  <c r="X50" i="45"/>
  <c r="W50" i="45"/>
  <c r="V50" i="45"/>
  <c r="U50" i="45"/>
  <c r="T50" i="45"/>
  <c r="S50" i="45"/>
  <c r="R50" i="45"/>
  <c r="Q50" i="45"/>
  <c r="P50" i="45"/>
  <c r="O50" i="45"/>
  <c r="N50" i="45"/>
  <c r="M50" i="45"/>
  <c r="L50" i="45"/>
  <c r="K50" i="45"/>
  <c r="J50" i="45"/>
  <c r="I50" i="45"/>
  <c r="H50" i="45"/>
  <c r="G50" i="45"/>
  <c r="F50" i="45"/>
  <c r="E50" i="45"/>
  <c r="D50" i="45"/>
  <c r="C50" i="45"/>
  <c r="AA35" i="45"/>
  <c r="Y35" i="45"/>
  <c r="X35" i="45"/>
  <c r="X51" i="45" s="1"/>
  <c r="X54" i="45" s="1"/>
  <c r="W35" i="45"/>
  <c r="W51" i="45" s="1"/>
  <c r="W54" i="45" s="1"/>
  <c r="W56" i="45" s="1"/>
  <c r="W59" i="45" s="1"/>
  <c r="W62" i="45" s="1"/>
  <c r="V35" i="45"/>
  <c r="V51" i="45" s="1"/>
  <c r="V54" i="45" s="1"/>
  <c r="V56" i="45" s="1"/>
  <c r="V59" i="45" s="1"/>
  <c r="V62" i="45" s="1"/>
  <c r="U35" i="45"/>
  <c r="U51" i="45" s="1"/>
  <c r="U54" i="45" s="1"/>
  <c r="U56" i="45" s="1"/>
  <c r="U59" i="45" s="1"/>
  <c r="U62" i="45" s="1"/>
  <c r="T35" i="45"/>
  <c r="T51" i="45" s="1"/>
  <c r="T54" i="45" s="1"/>
  <c r="T56" i="45" s="1"/>
  <c r="T59" i="45" s="1"/>
  <c r="T62" i="45" s="1"/>
  <c r="S35" i="45"/>
  <c r="R35" i="45"/>
  <c r="Q35" i="45"/>
  <c r="P35" i="45"/>
  <c r="P51" i="45" s="1"/>
  <c r="P54" i="45" s="1"/>
  <c r="P56" i="45" s="1"/>
  <c r="P59" i="45" s="1"/>
  <c r="P62" i="45" s="1"/>
  <c r="O35" i="45"/>
  <c r="O51" i="45" s="1"/>
  <c r="O54" i="45" s="1"/>
  <c r="O56" i="45" s="1"/>
  <c r="O59" i="45" s="1"/>
  <c r="O62" i="45" s="1"/>
  <c r="N35" i="45"/>
  <c r="N51" i="45" s="1"/>
  <c r="N54" i="45" s="1"/>
  <c r="N56" i="45" s="1"/>
  <c r="N59" i="45" s="1"/>
  <c r="N62" i="45" s="1"/>
  <c r="M35" i="45"/>
  <c r="L35" i="45"/>
  <c r="K35" i="45"/>
  <c r="K51" i="45" s="1"/>
  <c r="K54" i="45" s="1"/>
  <c r="K56" i="45" s="1"/>
  <c r="K59" i="45" s="1"/>
  <c r="K62" i="45" s="1"/>
  <c r="J35" i="45"/>
  <c r="I35" i="45"/>
  <c r="I51" i="45" s="1"/>
  <c r="I54" i="45" s="1"/>
  <c r="I56" i="45" s="1"/>
  <c r="I59" i="45" s="1"/>
  <c r="I62" i="45" s="1"/>
  <c r="H35" i="45"/>
  <c r="G35" i="45"/>
  <c r="F35" i="45"/>
  <c r="F51" i="45" s="1"/>
  <c r="F54" i="45" s="1"/>
  <c r="F56" i="45" s="1"/>
  <c r="F59" i="45" s="1"/>
  <c r="F62" i="45" s="1"/>
  <c r="E35" i="45"/>
  <c r="E51" i="45" s="1"/>
  <c r="E54" i="45" s="1"/>
  <c r="E56" i="45" s="1"/>
  <c r="E59" i="45" s="1"/>
  <c r="E62" i="45" s="1"/>
  <c r="D35" i="45"/>
  <c r="C35" i="45"/>
  <c r="U59" i="46"/>
  <c r="U62" i="46" s="1"/>
  <c r="M59" i="46"/>
  <c r="M62" i="46" s="1"/>
  <c r="X51" i="46"/>
  <c r="X54" i="46" s="1"/>
  <c r="P51" i="46"/>
  <c r="P54" i="46" s="1"/>
  <c r="P56" i="46" s="1"/>
  <c r="P59" i="46" s="1"/>
  <c r="P62" i="46" s="1"/>
  <c r="K51" i="46"/>
  <c r="K54" i="46" s="1"/>
  <c r="K56" i="46" s="1"/>
  <c r="K59" i="46" s="1"/>
  <c r="K62" i="46" s="1"/>
  <c r="AA50" i="46"/>
  <c r="AA51" i="46" s="1"/>
  <c r="AA54" i="46" s="1"/>
  <c r="AA56" i="46" s="1"/>
  <c r="AA59" i="46" s="1"/>
  <c r="AA62" i="46" s="1"/>
  <c r="Y50" i="46"/>
  <c r="Y51" i="46" s="1"/>
  <c r="Y54" i="46" s="1"/>
  <c r="Y56" i="46" s="1"/>
  <c r="Y59" i="46" s="1"/>
  <c r="Y62" i="46" s="1"/>
  <c r="X50" i="46"/>
  <c r="W50" i="46"/>
  <c r="V50" i="46"/>
  <c r="U50" i="46"/>
  <c r="T50" i="46"/>
  <c r="S50" i="46"/>
  <c r="R50" i="46"/>
  <c r="Q50" i="46"/>
  <c r="Q51" i="46" s="1"/>
  <c r="Q54" i="46" s="1"/>
  <c r="Q56" i="46" s="1"/>
  <c r="Q59" i="46" s="1"/>
  <c r="Q62" i="46" s="1"/>
  <c r="P50" i="46"/>
  <c r="O50" i="46"/>
  <c r="N50" i="46"/>
  <c r="M50" i="46"/>
  <c r="L50" i="46"/>
  <c r="K50" i="46"/>
  <c r="J50" i="46"/>
  <c r="I50" i="46"/>
  <c r="H50" i="46"/>
  <c r="G50" i="46"/>
  <c r="F50" i="46"/>
  <c r="E50" i="46"/>
  <c r="D50" i="46"/>
  <c r="C50" i="46"/>
  <c r="AA35" i="46"/>
  <c r="Y35" i="46"/>
  <c r="Z35" i="46" s="1"/>
  <c r="X35" i="46"/>
  <c r="W35" i="46"/>
  <c r="V35" i="46"/>
  <c r="U35" i="46"/>
  <c r="U51" i="46" s="1"/>
  <c r="U54" i="46" s="1"/>
  <c r="U56" i="46" s="1"/>
  <c r="T35" i="46"/>
  <c r="T51" i="46" s="1"/>
  <c r="T54" i="46" s="1"/>
  <c r="T56" i="46" s="1"/>
  <c r="T59" i="46" s="1"/>
  <c r="T62" i="46" s="1"/>
  <c r="S35" i="46"/>
  <c r="S51" i="46" s="1"/>
  <c r="S54" i="46" s="1"/>
  <c r="S56" i="46" s="1"/>
  <c r="S59" i="46" s="1"/>
  <c r="S62" i="46" s="1"/>
  <c r="R35" i="46"/>
  <c r="R51" i="46" s="1"/>
  <c r="R54" i="46" s="1"/>
  <c r="R56" i="46" s="1"/>
  <c r="R59" i="46" s="1"/>
  <c r="R62" i="46" s="1"/>
  <c r="Q35" i="46"/>
  <c r="P35" i="46"/>
  <c r="O35" i="46"/>
  <c r="N35" i="46"/>
  <c r="N51" i="46" s="1"/>
  <c r="N54" i="46" s="1"/>
  <c r="N56" i="46" s="1"/>
  <c r="N59" i="46" s="1"/>
  <c r="N62" i="46" s="1"/>
  <c r="M35" i="46"/>
  <c r="M51" i="46" s="1"/>
  <c r="M54" i="46" s="1"/>
  <c r="M56" i="46" s="1"/>
  <c r="L35" i="46"/>
  <c r="L51" i="46" s="1"/>
  <c r="L54" i="46" s="1"/>
  <c r="L56" i="46" s="1"/>
  <c r="L59" i="46" s="1"/>
  <c r="L62" i="46" s="1"/>
  <c r="K35" i="46"/>
  <c r="J35" i="46"/>
  <c r="J51" i="46" s="1"/>
  <c r="J54" i="46" s="1"/>
  <c r="J56" i="46" s="1"/>
  <c r="J59" i="46" s="1"/>
  <c r="J62" i="46" s="1"/>
  <c r="I35" i="46"/>
  <c r="I51" i="46" s="1"/>
  <c r="I54" i="46" s="1"/>
  <c r="I56" i="46" s="1"/>
  <c r="I59" i="46" s="1"/>
  <c r="I62" i="46" s="1"/>
  <c r="H35" i="46"/>
  <c r="H51" i="46" s="1"/>
  <c r="H54" i="46" s="1"/>
  <c r="H56" i="46" s="1"/>
  <c r="H59" i="46" s="1"/>
  <c r="H62" i="46" s="1"/>
  <c r="G35" i="46"/>
  <c r="G51" i="46" s="1"/>
  <c r="G54" i="46" s="1"/>
  <c r="G56" i="46" s="1"/>
  <c r="G59" i="46" s="1"/>
  <c r="G62" i="46" s="1"/>
  <c r="F35" i="46"/>
  <c r="F51" i="46" s="1"/>
  <c r="F54" i="46" s="1"/>
  <c r="F56" i="46" s="1"/>
  <c r="F59" i="46" s="1"/>
  <c r="F62" i="46" s="1"/>
  <c r="E35" i="46"/>
  <c r="D35" i="46"/>
  <c r="C35" i="46"/>
  <c r="X51" i="47"/>
  <c r="X54" i="47" s="1"/>
  <c r="AA50" i="47"/>
  <c r="Y50" i="47"/>
  <c r="X50" i="47"/>
  <c r="W50" i="47"/>
  <c r="V50" i="47"/>
  <c r="U50" i="47"/>
  <c r="T50" i="47"/>
  <c r="S50" i="47"/>
  <c r="R50" i="47"/>
  <c r="Q50" i="47"/>
  <c r="P50" i="47"/>
  <c r="O50" i="47"/>
  <c r="N50" i="47"/>
  <c r="M50" i="47"/>
  <c r="L50" i="47"/>
  <c r="K50" i="47"/>
  <c r="J50" i="47"/>
  <c r="I50" i="47"/>
  <c r="I51" i="47" s="1"/>
  <c r="I54" i="47" s="1"/>
  <c r="I56" i="47" s="1"/>
  <c r="I59" i="47" s="1"/>
  <c r="I62" i="47" s="1"/>
  <c r="H50" i="47"/>
  <c r="G50" i="47"/>
  <c r="F50" i="47"/>
  <c r="E50" i="47"/>
  <c r="E51" i="47" s="1"/>
  <c r="E54" i="47" s="1"/>
  <c r="E56" i="47" s="1"/>
  <c r="E59" i="47" s="1"/>
  <c r="E62" i="47" s="1"/>
  <c r="D50" i="47"/>
  <c r="C50" i="47"/>
  <c r="AA35" i="47"/>
  <c r="AA51" i="47" s="1"/>
  <c r="AA54" i="47" s="1"/>
  <c r="AA56" i="47" s="1"/>
  <c r="AA59" i="47" s="1"/>
  <c r="AA62" i="47" s="1"/>
  <c r="Y35" i="47"/>
  <c r="X35" i="47"/>
  <c r="Z35" i="47" s="1"/>
  <c r="W35" i="47"/>
  <c r="W51" i="47" s="1"/>
  <c r="W54" i="47" s="1"/>
  <c r="W56" i="47" s="1"/>
  <c r="W59" i="47" s="1"/>
  <c r="W62" i="47" s="1"/>
  <c r="V35" i="47"/>
  <c r="U35" i="47"/>
  <c r="T35" i="47"/>
  <c r="S35" i="47"/>
  <c r="S51" i="47" s="1"/>
  <c r="S54" i="47" s="1"/>
  <c r="S56" i="47" s="1"/>
  <c r="S59" i="47" s="1"/>
  <c r="S62" i="47" s="1"/>
  <c r="R35" i="47"/>
  <c r="R51" i="47" s="1"/>
  <c r="R54" i="47" s="1"/>
  <c r="R56" i="47" s="1"/>
  <c r="R59" i="47" s="1"/>
  <c r="R62" i="47" s="1"/>
  <c r="Q35" i="47"/>
  <c r="Q51" i="47" s="1"/>
  <c r="Q54" i="47" s="1"/>
  <c r="Q56" i="47" s="1"/>
  <c r="Q59" i="47" s="1"/>
  <c r="Q62" i="47" s="1"/>
  <c r="P35" i="47"/>
  <c r="P51" i="47" s="1"/>
  <c r="P54" i="47" s="1"/>
  <c r="P56" i="47" s="1"/>
  <c r="P59" i="47" s="1"/>
  <c r="P62" i="47" s="1"/>
  <c r="O35" i="47"/>
  <c r="N35" i="47"/>
  <c r="M35" i="47"/>
  <c r="M51" i="47" s="1"/>
  <c r="M54" i="47" s="1"/>
  <c r="M56" i="47" s="1"/>
  <c r="M59" i="47" s="1"/>
  <c r="M62" i="47" s="1"/>
  <c r="L35" i="47"/>
  <c r="L51" i="47" s="1"/>
  <c r="L54" i="47" s="1"/>
  <c r="L56" i="47" s="1"/>
  <c r="L59" i="47" s="1"/>
  <c r="L62" i="47" s="1"/>
  <c r="K35" i="47"/>
  <c r="J35" i="47"/>
  <c r="I35" i="47"/>
  <c r="H35" i="47"/>
  <c r="G35" i="47"/>
  <c r="G51" i="47" s="1"/>
  <c r="G54" i="47" s="1"/>
  <c r="G56" i="47" s="1"/>
  <c r="G59" i="47" s="1"/>
  <c r="G62" i="47" s="1"/>
  <c r="F35" i="47"/>
  <c r="E35" i="47"/>
  <c r="D35" i="47"/>
  <c r="C35" i="47"/>
  <c r="T51" i="48"/>
  <c r="T54" i="48" s="1"/>
  <c r="T56" i="48" s="1"/>
  <c r="T59" i="48" s="1"/>
  <c r="T62" i="48" s="1"/>
  <c r="O51" i="48"/>
  <c r="O54" i="48" s="1"/>
  <c r="O56" i="48" s="1"/>
  <c r="O59" i="48" s="1"/>
  <c r="O62" i="48" s="1"/>
  <c r="AA50" i="48"/>
  <c r="Y50" i="48"/>
  <c r="X50" i="48"/>
  <c r="Z50" i="48" s="1"/>
  <c r="W50" i="48"/>
  <c r="V50" i="48"/>
  <c r="U50" i="48"/>
  <c r="T50" i="48"/>
  <c r="S50" i="48"/>
  <c r="R50" i="48"/>
  <c r="Q50" i="48"/>
  <c r="P50" i="48"/>
  <c r="P51" i="48" s="1"/>
  <c r="P54" i="48" s="1"/>
  <c r="P56" i="48" s="1"/>
  <c r="P59" i="48" s="1"/>
  <c r="P62" i="48" s="1"/>
  <c r="O50" i="48"/>
  <c r="N50" i="48"/>
  <c r="M50" i="48"/>
  <c r="L50" i="48"/>
  <c r="K50" i="48"/>
  <c r="J50" i="48"/>
  <c r="I50" i="48"/>
  <c r="H50" i="48"/>
  <c r="H51" i="48" s="1"/>
  <c r="H54" i="48" s="1"/>
  <c r="H56" i="48" s="1"/>
  <c r="H59" i="48" s="1"/>
  <c r="H62" i="48" s="1"/>
  <c r="G50" i="48"/>
  <c r="F50" i="48"/>
  <c r="E50" i="48"/>
  <c r="D50" i="48"/>
  <c r="C50" i="48"/>
  <c r="AA35" i="48"/>
  <c r="AA51" i="48" s="1"/>
  <c r="AA54" i="48" s="1"/>
  <c r="AA56" i="48" s="1"/>
  <c r="AA59" i="48" s="1"/>
  <c r="AA62" i="48" s="1"/>
  <c r="Y35" i="48"/>
  <c r="X35" i="48"/>
  <c r="W35" i="48"/>
  <c r="W51" i="48" s="1"/>
  <c r="W54" i="48" s="1"/>
  <c r="W56" i="48" s="1"/>
  <c r="W59" i="48" s="1"/>
  <c r="W62" i="48" s="1"/>
  <c r="V35" i="48"/>
  <c r="V51" i="48" s="1"/>
  <c r="V54" i="48" s="1"/>
  <c r="V56" i="48" s="1"/>
  <c r="V59" i="48" s="1"/>
  <c r="V62" i="48" s="1"/>
  <c r="U35" i="48"/>
  <c r="T35" i="48"/>
  <c r="S35" i="48"/>
  <c r="S51" i="48" s="1"/>
  <c r="S54" i="48" s="1"/>
  <c r="S56" i="48" s="1"/>
  <c r="S59" i="48" s="1"/>
  <c r="S62" i="48" s="1"/>
  <c r="R35" i="48"/>
  <c r="R51" i="48" s="1"/>
  <c r="R54" i="48" s="1"/>
  <c r="R56" i="48" s="1"/>
  <c r="R59" i="48" s="1"/>
  <c r="R62" i="48" s="1"/>
  <c r="Q35" i="48"/>
  <c r="P35" i="48"/>
  <c r="O35" i="48"/>
  <c r="N35" i="48"/>
  <c r="M35" i="48"/>
  <c r="L35" i="48"/>
  <c r="L51" i="48" s="1"/>
  <c r="L54" i="48" s="1"/>
  <c r="L56" i="48" s="1"/>
  <c r="L59" i="48" s="1"/>
  <c r="L62" i="48" s="1"/>
  <c r="K35" i="48"/>
  <c r="K51" i="48" s="1"/>
  <c r="K54" i="48" s="1"/>
  <c r="K56" i="48" s="1"/>
  <c r="K59" i="48" s="1"/>
  <c r="K62" i="48" s="1"/>
  <c r="J35" i="48"/>
  <c r="J51" i="48" s="1"/>
  <c r="J54" i="48" s="1"/>
  <c r="J56" i="48" s="1"/>
  <c r="J59" i="48" s="1"/>
  <c r="J62" i="48" s="1"/>
  <c r="I35" i="48"/>
  <c r="H35" i="48"/>
  <c r="G35" i="48"/>
  <c r="G51" i="48" s="1"/>
  <c r="G54" i="48" s="1"/>
  <c r="G56" i="48" s="1"/>
  <c r="G59" i="48" s="1"/>
  <c r="G62" i="48" s="1"/>
  <c r="F35" i="48"/>
  <c r="F51" i="48" s="1"/>
  <c r="F54" i="48" s="1"/>
  <c r="F56" i="48" s="1"/>
  <c r="F59" i="48" s="1"/>
  <c r="F62" i="48" s="1"/>
  <c r="E35" i="48"/>
  <c r="E51" i="48" s="1"/>
  <c r="E54" i="48" s="1"/>
  <c r="E56" i="48" s="1"/>
  <c r="E59" i="48" s="1"/>
  <c r="E62" i="48" s="1"/>
  <c r="D35" i="48"/>
  <c r="C35" i="48"/>
  <c r="V51" i="49"/>
  <c r="V54" i="49" s="1"/>
  <c r="V56" i="49" s="1"/>
  <c r="V59" i="49" s="1"/>
  <c r="V62" i="49" s="1"/>
  <c r="C51" i="49"/>
  <c r="C54" i="49" s="1"/>
  <c r="C56" i="49" s="1"/>
  <c r="C59" i="49" s="1"/>
  <c r="C62" i="49" s="1"/>
  <c r="AA50" i="49"/>
  <c r="Y50" i="49"/>
  <c r="X50" i="49"/>
  <c r="Z50" i="49" s="1"/>
  <c r="W50" i="49"/>
  <c r="V50" i="49"/>
  <c r="U50" i="49"/>
  <c r="T50" i="49"/>
  <c r="S50" i="49"/>
  <c r="R50" i="49"/>
  <c r="Q50" i="49"/>
  <c r="P50" i="49"/>
  <c r="O50" i="49"/>
  <c r="N50" i="49"/>
  <c r="M50" i="49"/>
  <c r="L50" i="49"/>
  <c r="K50" i="49"/>
  <c r="J50" i="49"/>
  <c r="I50" i="49"/>
  <c r="H50" i="49"/>
  <c r="G50" i="49"/>
  <c r="F50" i="49"/>
  <c r="F51" i="49" s="1"/>
  <c r="F54" i="49" s="1"/>
  <c r="F56" i="49" s="1"/>
  <c r="F59" i="49" s="1"/>
  <c r="F62" i="49" s="1"/>
  <c r="E50" i="49"/>
  <c r="D50" i="49"/>
  <c r="C50" i="49"/>
  <c r="AA35" i="49"/>
  <c r="AA51" i="49" s="1"/>
  <c r="AA54" i="49" s="1"/>
  <c r="AA56" i="49" s="1"/>
  <c r="AA59" i="49" s="1"/>
  <c r="AA62" i="49" s="1"/>
  <c r="Y35" i="49"/>
  <c r="X35" i="49"/>
  <c r="W35" i="49"/>
  <c r="V35" i="49"/>
  <c r="U35" i="49"/>
  <c r="U51" i="49" s="1"/>
  <c r="U54" i="49" s="1"/>
  <c r="U56" i="49" s="1"/>
  <c r="U59" i="49" s="1"/>
  <c r="U62" i="49" s="1"/>
  <c r="T35" i="49"/>
  <c r="T51" i="49" s="1"/>
  <c r="T54" i="49" s="1"/>
  <c r="T56" i="49" s="1"/>
  <c r="T59" i="49" s="1"/>
  <c r="T62" i="49" s="1"/>
  <c r="S35" i="49"/>
  <c r="S51" i="49" s="1"/>
  <c r="S54" i="49" s="1"/>
  <c r="S56" i="49" s="1"/>
  <c r="S59" i="49" s="1"/>
  <c r="S62" i="49" s="1"/>
  <c r="R35" i="49"/>
  <c r="R51" i="49" s="1"/>
  <c r="R54" i="49" s="1"/>
  <c r="R56" i="49" s="1"/>
  <c r="R59" i="49" s="1"/>
  <c r="R62" i="49" s="1"/>
  <c r="Q35" i="49"/>
  <c r="P35" i="49"/>
  <c r="O35" i="49"/>
  <c r="N35" i="49"/>
  <c r="N51" i="49" s="1"/>
  <c r="N54" i="49" s="1"/>
  <c r="N56" i="49" s="1"/>
  <c r="N59" i="49" s="1"/>
  <c r="N62" i="49" s="1"/>
  <c r="M35" i="49"/>
  <c r="L35" i="49"/>
  <c r="K35" i="49"/>
  <c r="K51" i="49" s="1"/>
  <c r="K54" i="49" s="1"/>
  <c r="K56" i="49" s="1"/>
  <c r="K59" i="49" s="1"/>
  <c r="K62" i="49" s="1"/>
  <c r="J35" i="49"/>
  <c r="I35" i="49"/>
  <c r="H35" i="49"/>
  <c r="H51" i="49" s="1"/>
  <c r="H54" i="49" s="1"/>
  <c r="H56" i="49" s="1"/>
  <c r="H59" i="49" s="1"/>
  <c r="H62" i="49" s="1"/>
  <c r="G35" i="49"/>
  <c r="F35" i="49"/>
  <c r="E35" i="49"/>
  <c r="D35" i="49"/>
  <c r="D51" i="49" s="1"/>
  <c r="D54" i="49" s="1"/>
  <c r="D56" i="49" s="1"/>
  <c r="D59" i="49" s="1"/>
  <c r="D62" i="49" s="1"/>
  <c r="C35" i="49"/>
  <c r="AA50" i="50"/>
  <c r="Y50" i="50"/>
  <c r="X50" i="50"/>
  <c r="Z50" i="50" s="1"/>
  <c r="W50" i="50"/>
  <c r="V50" i="50"/>
  <c r="U50" i="50"/>
  <c r="T50" i="50"/>
  <c r="S50" i="50"/>
  <c r="R50" i="50"/>
  <c r="R51" i="50" s="1"/>
  <c r="R54" i="50" s="1"/>
  <c r="R56" i="50" s="1"/>
  <c r="R59" i="50" s="1"/>
  <c r="R62" i="50" s="1"/>
  <c r="Q50" i="50"/>
  <c r="P50" i="50"/>
  <c r="O50" i="50"/>
  <c r="N50" i="50"/>
  <c r="M50" i="50"/>
  <c r="L50" i="50"/>
  <c r="K50" i="50"/>
  <c r="J50" i="50"/>
  <c r="I50" i="50"/>
  <c r="H50" i="50"/>
  <c r="G50" i="50"/>
  <c r="F50" i="50"/>
  <c r="E50" i="50"/>
  <c r="D50" i="50"/>
  <c r="C50" i="50"/>
  <c r="AA35" i="50"/>
  <c r="AA51" i="50" s="1"/>
  <c r="AA54" i="50" s="1"/>
  <c r="AA56" i="50" s="1"/>
  <c r="AA59" i="50" s="1"/>
  <c r="AA62" i="50" s="1"/>
  <c r="Y35" i="50"/>
  <c r="X35" i="50"/>
  <c r="W35" i="50"/>
  <c r="W51" i="50" s="1"/>
  <c r="W54" i="50" s="1"/>
  <c r="W56" i="50" s="1"/>
  <c r="W59" i="50" s="1"/>
  <c r="W62" i="50" s="1"/>
  <c r="V35" i="50"/>
  <c r="U35" i="50"/>
  <c r="U51" i="50" s="1"/>
  <c r="U54" i="50" s="1"/>
  <c r="U56" i="50" s="1"/>
  <c r="U59" i="50" s="1"/>
  <c r="U62" i="50" s="1"/>
  <c r="T35" i="50"/>
  <c r="T51" i="50" s="1"/>
  <c r="T54" i="50" s="1"/>
  <c r="T56" i="50" s="1"/>
  <c r="T59" i="50" s="1"/>
  <c r="T62" i="50" s="1"/>
  <c r="S35" i="50"/>
  <c r="R35" i="50"/>
  <c r="Q35" i="50"/>
  <c r="Q51" i="50" s="1"/>
  <c r="Q54" i="50" s="1"/>
  <c r="Q56" i="50" s="1"/>
  <c r="Q59" i="50" s="1"/>
  <c r="Q62" i="50" s="1"/>
  <c r="P35" i="50"/>
  <c r="P51" i="50" s="1"/>
  <c r="P54" i="50" s="1"/>
  <c r="P56" i="50" s="1"/>
  <c r="P59" i="50" s="1"/>
  <c r="P62" i="50" s="1"/>
  <c r="O35" i="50"/>
  <c r="N35" i="50"/>
  <c r="M35" i="50"/>
  <c r="M51" i="50" s="1"/>
  <c r="M54" i="50" s="1"/>
  <c r="M56" i="50" s="1"/>
  <c r="M59" i="50" s="1"/>
  <c r="M62" i="50" s="1"/>
  <c r="L35" i="50"/>
  <c r="K35" i="50"/>
  <c r="J35" i="50"/>
  <c r="J51" i="50" s="1"/>
  <c r="J54" i="50" s="1"/>
  <c r="J56" i="50" s="1"/>
  <c r="J59" i="50" s="1"/>
  <c r="J62" i="50" s="1"/>
  <c r="I35" i="50"/>
  <c r="I51" i="50" s="1"/>
  <c r="I54" i="50" s="1"/>
  <c r="I56" i="50" s="1"/>
  <c r="I59" i="50" s="1"/>
  <c r="I62" i="50" s="1"/>
  <c r="H35" i="50"/>
  <c r="G35" i="50"/>
  <c r="G51" i="50" s="1"/>
  <c r="G54" i="50" s="1"/>
  <c r="G56" i="50" s="1"/>
  <c r="G59" i="50" s="1"/>
  <c r="G62" i="50" s="1"/>
  <c r="F35" i="50"/>
  <c r="F51" i="50" s="1"/>
  <c r="F54" i="50" s="1"/>
  <c r="F56" i="50" s="1"/>
  <c r="F59" i="50" s="1"/>
  <c r="F62" i="50" s="1"/>
  <c r="E35" i="50"/>
  <c r="E51" i="50" s="1"/>
  <c r="E54" i="50" s="1"/>
  <c r="E56" i="50" s="1"/>
  <c r="E59" i="50" s="1"/>
  <c r="E62" i="50" s="1"/>
  <c r="D35" i="50"/>
  <c r="D51" i="50" s="1"/>
  <c r="D54" i="50" s="1"/>
  <c r="D56" i="50" s="1"/>
  <c r="D59" i="50" s="1"/>
  <c r="D62" i="50" s="1"/>
  <c r="C35" i="50"/>
  <c r="T51" i="51"/>
  <c r="T54" i="51" s="1"/>
  <c r="T56" i="51" s="1"/>
  <c r="T59" i="51" s="1"/>
  <c r="T62" i="51" s="1"/>
  <c r="L51" i="51"/>
  <c r="L54" i="51" s="1"/>
  <c r="L56" i="51" s="1"/>
  <c r="L59" i="51" s="1"/>
  <c r="L62" i="51" s="1"/>
  <c r="AA50" i="51"/>
  <c r="Y50" i="51"/>
  <c r="X50" i="51"/>
  <c r="Z50" i="51" s="1"/>
  <c r="W50" i="51"/>
  <c r="V50" i="51"/>
  <c r="U50" i="51"/>
  <c r="T50" i="51"/>
  <c r="S50" i="51"/>
  <c r="R50" i="51"/>
  <c r="Q50" i="51"/>
  <c r="P50" i="51"/>
  <c r="O50" i="51"/>
  <c r="N50" i="51"/>
  <c r="M50" i="51"/>
  <c r="L50" i="51"/>
  <c r="K50" i="51"/>
  <c r="J50" i="51"/>
  <c r="I50" i="51"/>
  <c r="H50" i="51"/>
  <c r="G50" i="51"/>
  <c r="F50" i="51"/>
  <c r="E50" i="51"/>
  <c r="D50" i="51"/>
  <c r="C50" i="51"/>
  <c r="AA35" i="51"/>
  <c r="AA51" i="51" s="1"/>
  <c r="AA54" i="51" s="1"/>
  <c r="AA56" i="51" s="1"/>
  <c r="AA59" i="51" s="1"/>
  <c r="AA62" i="51" s="1"/>
  <c r="Y35" i="51"/>
  <c r="Y51" i="51" s="1"/>
  <c r="Y54" i="51" s="1"/>
  <c r="Y56" i="51" s="1"/>
  <c r="Y59" i="51" s="1"/>
  <c r="Y62" i="51" s="1"/>
  <c r="X35" i="51"/>
  <c r="W35" i="51"/>
  <c r="V35" i="51"/>
  <c r="U35" i="51"/>
  <c r="U51" i="51" s="1"/>
  <c r="U54" i="51" s="1"/>
  <c r="U56" i="51" s="1"/>
  <c r="U59" i="51" s="1"/>
  <c r="U62" i="51" s="1"/>
  <c r="T35" i="51"/>
  <c r="S35" i="51"/>
  <c r="R35" i="51"/>
  <c r="Q35" i="51"/>
  <c r="Q51" i="51" s="1"/>
  <c r="Q54" i="51" s="1"/>
  <c r="Q56" i="51" s="1"/>
  <c r="Q59" i="51" s="1"/>
  <c r="Q62" i="51" s="1"/>
  <c r="P35" i="51"/>
  <c r="P51" i="51" s="1"/>
  <c r="P54" i="51" s="1"/>
  <c r="P56" i="51" s="1"/>
  <c r="P59" i="51" s="1"/>
  <c r="P62" i="51" s="1"/>
  <c r="O35" i="51"/>
  <c r="O51" i="51" s="1"/>
  <c r="O54" i="51" s="1"/>
  <c r="O56" i="51" s="1"/>
  <c r="O59" i="51" s="1"/>
  <c r="O62" i="51" s="1"/>
  <c r="N35" i="51"/>
  <c r="N51" i="51" s="1"/>
  <c r="N54" i="51" s="1"/>
  <c r="N56" i="51" s="1"/>
  <c r="N59" i="51" s="1"/>
  <c r="N62" i="51" s="1"/>
  <c r="M35" i="51"/>
  <c r="M51" i="51" s="1"/>
  <c r="M54" i="51" s="1"/>
  <c r="M56" i="51" s="1"/>
  <c r="M59" i="51" s="1"/>
  <c r="M62" i="51" s="1"/>
  <c r="L35" i="51"/>
  <c r="K35" i="51"/>
  <c r="J35" i="51"/>
  <c r="J51" i="51" s="1"/>
  <c r="J54" i="51" s="1"/>
  <c r="J56" i="51" s="1"/>
  <c r="J59" i="51" s="1"/>
  <c r="J62" i="51" s="1"/>
  <c r="I35" i="51"/>
  <c r="I51" i="51" s="1"/>
  <c r="I54" i="51" s="1"/>
  <c r="I56" i="51" s="1"/>
  <c r="I59" i="51" s="1"/>
  <c r="I62" i="51" s="1"/>
  <c r="H35" i="51"/>
  <c r="G35" i="51"/>
  <c r="F35" i="51"/>
  <c r="F51" i="51" s="1"/>
  <c r="F54" i="51" s="1"/>
  <c r="F56" i="51" s="1"/>
  <c r="F59" i="51" s="1"/>
  <c r="F62" i="51" s="1"/>
  <c r="E35" i="51"/>
  <c r="E51" i="51" s="1"/>
  <c r="E54" i="51" s="1"/>
  <c r="E56" i="51" s="1"/>
  <c r="E59" i="51" s="1"/>
  <c r="E62" i="51" s="1"/>
  <c r="D35" i="51"/>
  <c r="D51" i="51" s="1"/>
  <c r="D54" i="51" s="1"/>
  <c r="D56" i="51" s="1"/>
  <c r="D59" i="51" s="1"/>
  <c r="D62" i="51" s="1"/>
  <c r="C35" i="51"/>
  <c r="C51" i="51" s="1"/>
  <c r="C54" i="51" s="1"/>
  <c r="C56" i="51" s="1"/>
  <c r="C59" i="51" s="1"/>
  <c r="C62" i="51" s="1"/>
  <c r="AA51" i="52"/>
  <c r="AA54" i="52" s="1"/>
  <c r="AA56" i="52" s="1"/>
  <c r="AA59" i="52" s="1"/>
  <c r="AA62" i="52" s="1"/>
  <c r="H51" i="52"/>
  <c r="H54" i="52" s="1"/>
  <c r="H56" i="52" s="1"/>
  <c r="H59" i="52" s="1"/>
  <c r="H62" i="52" s="1"/>
  <c r="AA50" i="52"/>
  <c r="Y50" i="52"/>
  <c r="X50" i="52"/>
  <c r="Z50" i="52" s="1"/>
  <c r="W50" i="52"/>
  <c r="V50" i="52"/>
  <c r="U50" i="52"/>
  <c r="T50" i="52"/>
  <c r="S50" i="52"/>
  <c r="R50" i="52"/>
  <c r="Q50" i="52"/>
  <c r="P50" i="52"/>
  <c r="O50" i="52"/>
  <c r="N50" i="52"/>
  <c r="M50" i="52"/>
  <c r="L50" i="52"/>
  <c r="K50" i="52"/>
  <c r="K51" i="52" s="1"/>
  <c r="K54" i="52" s="1"/>
  <c r="K56" i="52" s="1"/>
  <c r="K59" i="52" s="1"/>
  <c r="K62" i="52" s="1"/>
  <c r="J50" i="52"/>
  <c r="I50" i="52"/>
  <c r="H50" i="52"/>
  <c r="G50" i="52"/>
  <c r="F50" i="52"/>
  <c r="E50" i="52"/>
  <c r="D50" i="52"/>
  <c r="C50" i="52"/>
  <c r="AA35" i="52"/>
  <c r="Y35" i="52"/>
  <c r="Y51" i="52" s="1"/>
  <c r="Y54" i="52" s="1"/>
  <c r="Y56" i="52" s="1"/>
  <c r="Y59" i="52" s="1"/>
  <c r="Y62" i="52" s="1"/>
  <c r="X35" i="52"/>
  <c r="W35" i="52"/>
  <c r="V35" i="52"/>
  <c r="U35" i="52"/>
  <c r="T35" i="52"/>
  <c r="T51" i="52" s="1"/>
  <c r="T54" i="52" s="1"/>
  <c r="T56" i="52" s="1"/>
  <c r="T59" i="52" s="1"/>
  <c r="T62" i="52" s="1"/>
  <c r="S35" i="52"/>
  <c r="S51" i="52" s="1"/>
  <c r="S54" i="52" s="1"/>
  <c r="S56" i="52" s="1"/>
  <c r="S59" i="52" s="1"/>
  <c r="S62" i="52" s="1"/>
  <c r="R35" i="52"/>
  <c r="R51" i="52" s="1"/>
  <c r="R54" i="52" s="1"/>
  <c r="R56" i="52" s="1"/>
  <c r="R59" i="52" s="1"/>
  <c r="R62" i="52" s="1"/>
  <c r="Q35" i="52"/>
  <c r="Q51" i="52" s="1"/>
  <c r="Q54" i="52" s="1"/>
  <c r="Q56" i="52" s="1"/>
  <c r="Q59" i="52" s="1"/>
  <c r="Q62" i="52" s="1"/>
  <c r="P35" i="52"/>
  <c r="P51" i="52" s="1"/>
  <c r="P54" i="52" s="1"/>
  <c r="P56" i="52" s="1"/>
  <c r="P59" i="52" s="1"/>
  <c r="P62" i="52" s="1"/>
  <c r="O35" i="52"/>
  <c r="N35" i="52"/>
  <c r="N51" i="52" s="1"/>
  <c r="N54" i="52" s="1"/>
  <c r="N56" i="52" s="1"/>
  <c r="N59" i="52" s="1"/>
  <c r="N62" i="52" s="1"/>
  <c r="M35" i="52"/>
  <c r="L35" i="52"/>
  <c r="K35" i="52"/>
  <c r="J35" i="52"/>
  <c r="J51" i="52" s="1"/>
  <c r="J54" i="52" s="1"/>
  <c r="J56" i="52" s="1"/>
  <c r="J59" i="52" s="1"/>
  <c r="J62" i="52" s="1"/>
  <c r="I35" i="52"/>
  <c r="I51" i="52" s="1"/>
  <c r="I54" i="52" s="1"/>
  <c r="I56" i="52" s="1"/>
  <c r="I59" i="52" s="1"/>
  <c r="I62" i="52" s="1"/>
  <c r="H35" i="52"/>
  <c r="G35" i="52"/>
  <c r="F35" i="52"/>
  <c r="E35" i="52"/>
  <c r="E51" i="52" s="1"/>
  <c r="E54" i="52" s="1"/>
  <c r="E56" i="52" s="1"/>
  <c r="E59" i="52" s="1"/>
  <c r="E62" i="52" s="1"/>
  <c r="D35" i="52"/>
  <c r="D51" i="52" s="1"/>
  <c r="D54" i="52" s="1"/>
  <c r="D56" i="52" s="1"/>
  <c r="D59" i="52" s="1"/>
  <c r="D62" i="52" s="1"/>
  <c r="C35" i="52"/>
  <c r="C51" i="52" s="1"/>
  <c r="C54" i="52" s="1"/>
  <c r="C56" i="52" s="1"/>
  <c r="C59" i="52" s="1"/>
  <c r="C62" i="52" s="1"/>
  <c r="O51" i="53"/>
  <c r="O54" i="53" s="1"/>
  <c r="O56" i="53" s="1"/>
  <c r="O59" i="53" s="1"/>
  <c r="O62" i="53" s="1"/>
  <c r="AA50" i="53"/>
  <c r="Y50" i="53"/>
  <c r="X50" i="53"/>
  <c r="Z50" i="53" s="1"/>
  <c r="W50" i="53"/>
  <c r="W51" i="53" s="1"/>
  <c r="W54" i="53" s="1"/>
  <c r="W56" i="53" s="1"/>
  <c r="W59" i="53" s="1"/>
  <c r="W62" i="53" s="1"/>
  <c r="V50" i="53"/>
  <c r="U50" i="53"/>
  <c r="T50" i="53"/>
  <c r="S50" i="53"/>
  <c r="R50" i="53"/>
  <c r="Q50" i="53"/>
  <c r="P50" i="53"/>
  <c r="O50" i="53"/>
  <c r="N50" i="53"/>
  <c r="M50" i="53"/>
  <c r="L50" i="53"/>
  <c r="K50" i="53"/>
  <c r="J50" i="53"/>
  <c r="I50" i="53"/>
  <c r="H50" i="53"/>
  <c r="G50" i="53"/>
  <c r="F50" i="53"/>
  <c r="E50" i="53"/>
  <c r="D50" i="53"/>
  <c r="C50" i="53"/>
  <c r="AA35" i="53"/>
  <c r="AA51" i="53" s="1"/>
  <c r="AA54" i="53" s="1"/>
  <c r="AA56" i="53" s="1"/>
  <c r="AA59" i="53" s="1"/>
  <c r="AA62" i="53" s="1"/>
  <c r="Y35" i="53"/>
  <c r="Y51" i="53" s="1"/>
  <c r="Y54" i="53" s="1"/>
  <c r="Y56" i="53" s="1"/>
  <c r="Y59" i="53" s="1"/>
  <c r="Y62" i="53" s="1"/>
  <c r="X35" i="53"/>
  <c r="X51" i="53" s="1"/>
  <c r="W35" i="53"/>
  <c r="V35" i="53"/>
  <c r="U35" i="53"/>
  <c r="T35" i="53"/>
  <c r="S35" i="53"/>
  <c r="S51" i="53" s="1"/>
  <c r="S54" i="53" s="1"/>
  <c r="S56" i="53" s="1"/>
  <c r="S59" i="53" s="1"/>
  <c r="S62" i="53" s="1"/>
  <c r="R35" i="53"/>
  <c r="R51" i="53" s="1"/>
  <c r="R54" i="53" s="1"/>
  <c r="R56" i="53" s="1"/>
  <c r="R59" i="53" s="1"/>
  <c r="R62" i="53" s="1"/>
  <c r="Q35" i="53"/>
  <c r="P35" i="53"/>
  <c r="P51" i="53" s="1"/>
  <c r="P54" i="53" s="1"/>
  <c r="P56" i="53" s="1"/>
  <c r="P59" i="53" s="1"/>
  <c r="P62" i="53" s="1"/>
  <c r="O35" i="53"/>
  <c r="N35" i="53"/>
  <c r="M35" i="53"/>
  <c r="L35" i="53"/>
  <c r="L51" i="53" s="1"/>
  <c r="L54" i="53" s="1"/>
  <c r="L56" i="53" s="1"/>
  <c r="L59" i="53" s="1"/>
  <c r="L62" i="53" s="1"/>
  <c r="K35" i="53"/>
  <c r="K51" i="53" s="1"/>
  <c r="K54" i="53" s="1"/>
  <c r="K56" i="53" s="1"/>
  <c r="K59" i="53" s="1"/>
  <c r="K62" i="53" s="1"/>
  <c r="J35" i="53"/>
  <c r="J51" i="53" s="1"/>
  <c r="J54" i="53" s="1"/>
  <c r="J56" i="53" s="1"/>
  <c r="J59" i="53" s="1"/>
  <c r="J62" i="53" s="1"/>
  <c r="I35" i="53"/>
  <c r="H35" i="53"/>
  <c r="H51" i="53" s="1"/>
  <c r="H54" i="53" s="1"/>
  <c r="H56" i="53" s="1"/>
  <c r="H59" i="53" s="1"/>
  <c r="H62" i="53" s="1"/>
  <c r="G35" i="53"/>
  <c r="G51" i="53" s="1"/>
  <c r="G54" i="53" s="1"/>
  <c r="G56" i="53" s="1"/>
  <c r="G59" i="53" s="1"/>
  <c r="G62" i="53" s="1"/>
  <c r="F35" i="53"/>
  <c r="E35" i="53"/>
  <c r="E51" i="53" s="1"/>
  <c r="E54" i="53" s="1"/>
  <c r="E56" i="53" s="1"/>
  <c r="E59" i="53" s="1"/>
  <c r="E62" i="53" s="1"/>
  <c r="D35" i="53"/>
  <c r="D51" i="53" s="1"/>
  <c r="D54" i="53" s="1"/>
  <c r="D56" i="53" s="1"/>
  <c r="D59" i="53" s="1"/>
  <c r="D62" i="53" s="1"/>
  <c r="C35" i="53"/>
  <c r="C51" i="53" s="1"/>
  <c r="C54" i="53" s="1"/>
  <c r="C56" i="53" s="1"/>
  <c r="C59" i="53" s="1"/>
  <c r="C62" i="53" s="1"/>
  <c r="Y51" i="54"/>
  <c r="Y54" i="54" s="1"/>
  <c r="Y56" i="54" s="1"/>
  <c r="Y59" i="54" s="1"/>
  <c r="Y62" i="54" s="1"/>
  <c r="Q51" i="54"/>
  <c r="Q54" i="54" s="1"/>
  <c r="Q56" i="54" s="1"/>
  <c r="Q59" i="54" s="1"/>
  <c r="Q62" i="54" s="1"/>
  <c r="AA50" i="54"/>
  <c r="Y50" i="54"/>
  <c r="X50" i="54"/>
  <c r="Z50" i="54" s="1"/>
  <c r="W50" i="54"/>
  <c r="V50" i="54"/>
  <c r="U50" i="54"/>
  <c r="T50" i="54"/>
  <c r="S50" i="54"/>
  <c r="R50" i="54"/>
  <c r="Q50" i="54"/>
  <c r="P50" i="54"/>
  <c r="O50" i="54"/>
  <c r="N50" i="54"/>
  <c r="M50" i="54"/>
  <c r="L50" i="54"/>
  <c r="K50" i="54"/>
  <c r="J50" i="54"/>
  <c r="I50" i="54"/>
  <c r="H50" i="54"/>
  <c r="G50" i="54"/>
  <c r="F50" i="54"/>
  <c r="E50" i="54"/>
  <c r="D50" i="54"/>
  <c r="C50" i="54"/>
  <c r="AA35" i="54"/>
  <c r="AA51" i="54" s="1"/>
  <c r="AA54" i="54" s="1"/>
  <c r="AA56" i="54" s="1"/>
  <c r="AA59" i="54" s="1"/>
  <c r="AA62" i="54" s="1"/>
  <c r="Y35" i="54"/>
  <c r="X35" i="54"/>
  <c r="W35" i="54"/>
  <c r="W51" i="54" s="1"/>
  <c r="W54" i="54" s="1"/>
  <c r="W56" i="54" s="1"/>
  <c r="W59" i="54" s="1"/>
  <c r="W62" i="54" s="1"/>
  <c r="V35" i="54"/>
  <c r="U35" i="54"/>
  <c r="T35" i="54"/>
  <c r="S35" i="54"/>
  <c r="S51" i="54" s="1"/>
  <c r="S54" i="54" s="1"/>
  <c r="S56" i="54" s="1"/>
  <c r="S59" i="54" s="1"/>
  <c r="S62" i="54" s="1"/>
  <c r="R35" i="54"/>
  <c r="R51" i="54" s="1"/>
  <c r="R54" i="54" s="1"/>
  <c r="R56" i="54" s="1"/>
  <c r="R59" i="54" s="1"/>
  <c r="R62" i="54" s="1"/>
  <c r="Q35" i="54"/>
  <c r="P35" i="54"/>
  <c r="P51" i="54" s="1"/>
  <c r="P54" i="54" s="1"/>
  <c r="P56" i="54" s="1"/>
  <c r="P59" i="54" s="1"/>
  <c r="P62" i="54" s="1"/>
  <c r="O35" i="54"/>
  <c r="O51" i="54" s="1"/>
  <c r="O54" i="54" s="1"/>
  <c r="O56" i="54" s="1"/>
  <c r="O59" i="54" s="1"/>
  <c r="O62" i="54" s="1"/>
  <c r="N35" i="54"/>
  <c r="M35" i="54"/>
  <c r="L35" i="54"/>
  <c r="L51" i="54" s="1"/>
  <c r="L54" i="54" s="1"/>
  <c r="L56" i="54" s="1"/>
  <c r="L59" i="54" s="1"/>
  <c r="L62" i="54" s="1"/>
  <c r="K35" i="54"/>
  <c r="K51" i="54" s="1"/>
  <c r="K54" i="54" s="1"/>
  <c r="K56" i="54" s="1"/>
  <c r="K59" i="54" s="1"/>
  <c r="K62" i="54" s="1"/>
  <c r="J35" i="54"/>
  <c r="J51" i="54" s="1"/>
  <c r="J54" i="54" s="1"/>
  <c r="J56" i="54" s="1"/>
  <c r="J59" i="54" s="1"/>
  <c r="J62" i="54" s="1"/>
  <c r="I35" i="54"/>
  <c r="I51" i="54" s="1"/>
  <c r="I54" i="54" s="1"/>
  <c r="I56" i="54" s="1"/>
  <c r="I59" i="54" s="1"/>
  <c r="I62" i="54" s="1"/>
  <c r="H35" i="54"/>
  <c r="G35" i="54"/>
  <c r="F35" i="54"/>
  <c r="E35" i="54"/>
  <c r="E51" i="54" s="1"/>
  <c r="E54" i="54" s="1"/>
  <c r="E56" i="54" s="1"/>
  <c r="E59" i="54" s="1"/>
  <c r="E62" i="54" s="1"/>
  <c r="D35" i="54"/>
  <c r="D51" i="54" s="1"/>
  <c r="D54" i="54" s="1"/>
  <c r="D56" i="54" s="1"/>
  <c r="D59" i="54" s="1"/>
  <c r="D62" i="54" s="1"/>
  <c r="C35" i="54"/>
  <c r="AA50" i="55"/>
  <c r="Y50" i="55"/>
  <c r="X50" i="55"/>
  <c r="W50" i="55"/>
  <c r="V50" i="55"/>
  <c r="U50" i="55"/>
  <c r="T50" i="55"/>
  <c r="S50" i="55"/>
  <c r="R50" i="55"/>
  <c r="Q50" i="55"/>
  <c r="P50" i="55"/>
  <c r="O50" i="55"/>
  <c r="N50" i="55"/>
  <c r="M50" i="55"/>
  <c r="L50" i="55"/>
  <c r="K50" i="55"/>
  <c r="J50" i="55"/>
  <c r="I50" i="55"/>
  <c r="H50" i="55"/>
  <c r="G50" i="55"/>
  <c r="F50" i="55"/>
  <c r="E50" i="55"/>
  <c r="D50" i="55"/>
  <c r="C50" i="55"/>
  <c r="AA35" i="55"/>
  <c r="Y35" i="55"/>
  <c r="X35" i="55"/>
  <c r="X51" i="55" s="1"/>
  <c r="W35" i="55"/>
  <c r="W51" i="55" s="1"/>
  <c r="W54" i="55" s="1"/>
  <c r="W56" i="55" s="1"/>
  <c r="W59" i="55" s="1"/>
  <c r="W62" i="55" s="1"/>
  <c r="V35" i="55"/>
  <c r="U35" i="55"/>
  <c r="U51" i="55" s="1"/>
  <c r="U54" i="55" s="1"/>
  <c r="U56" i="55" s="1"/>
  <c r="U59" i="55" s="1"/>
  <c r="U62" i="55" s="1"/>
  <c r="T35" i="55"/>
  <c r="T51" i="55" s="1"/>
  <c r="T54" i="55" s="1"/>
  <c r="T56" i="55" s="1"/>
  <c r="T59" i="55" s="1"/>
  <c r="T62" i="55" s="1"/>
  <c r="S35" i="55"/>
  <c r="S51" i="55" s="1"/>
  <c r="S54" i="55" s="1"/>
  <c r="S56" i="55" s="1"/>
  <c r="S59" i="55" s="1"/>
  <c r="S62" i="55" s="1"/>
  <c r="R35" i="55"/>
  <c r="Q35" i="55"/>
  <c r="P35" i="55"/>
  <c r="P51" i="55" s="1"/>
  <c r="P54" i="55" s="1"/>
  <c r="P56" i="55" s="1"/>
  <c r="P59" i="55" s="1"/>
  <c r="P62" i="55" s="1"/>
  <c r="O35" i="55"/>
  <c r="O51" i="55" s="1"/>
  <c r="O54" i="55" s="1"/>
  <c r="O56" i="55" s="1"/>
  <c r="O59" i="55" s="1"/>
  <c r="O62" i="55" s="1"/>
  <c r="N35" i="55"/>
  <c r="N51" i="55" s="1"/>
  <c r="N54" i="55" s="1"/>
  <c r="N56" i="55" s="1"/>
  <c r="N59" i="55" s="1"/>
  <c r="N62" i="55" s="1"/>
  <c r="M35" i="55"/>
  <c r="L35" i="55"/>
  <c r="K35" i="55"/>
  <c r="J35" i="55"/>
  <c r="J51" i="55" s="1"/>
  <c r="J54" i="55" s="1"/>
  <c r="J56" i="55" s="1"/>
  <c r="J59" i="55" s="1"/>
  <c r="J62" i="55" s="1"/>
  <c r="I35" i="55"/>
  <c r="I51" i="55" s="1"/>
  <c r="I54" i="55" s="1"/>
  <c r="I56" i="55" s="1"/>
  <c r="I59" i="55" s="1"/>
  <c r="I62" i="55" s="1"/>
  <c r="H35" i="55"/>
  <c r="H51" i="55" s="1"/>
  <c r="H54" i="55" s="1"/>
  <c r="H56" i="55" s="1"/>
  <c r="H59" i="55" s="1"/>
  <c r="H62" i="55" s="1"/>
  <c r="G35" i="55"/>
  <c r="F35" i="55"/>
  <c r="E35" i="55"/>
  <c r="E51" i="55" s="1"/>
  <c r="E54" i="55" s="1"/>
  <c r="E56" i="55" s="1"/>
  <c r="E59" i="55" s="1"/>
  <c r="E62" i="55" s="1"/>
  <c r="D35" i="55"/>
  <c r="C35" i="55"/>
  <c r="AA50" i="56"/>
  <c r="Y50" i="56"/>
  <c r="X50" i="56"/>
  <c r="W50" i="56"/>
  <c r="V50" i="56"/>
  <c r="U50" i="56"/>
  <c r="T50" i="56"/>
  <c r="S50" i="56"/>
  <c r="R50" i="56"/>
  <c r="Q50" i="56"/>
  <c r="P50" i="56"/>
  <c r="O50" i="56"/>
  <c r="N50" i="56"/>
  <c r="M50" i="56"/>
  <c r="L50" i="56"/>
  <c r="K50" i="56"/>
  <c r="J50" i="56"/>
  <c r="I50" i="56"/>
  <c r="H50" i="56"/>
  <c r="G50" i="56"/>
  <c r="F50" i="56"/>
  <c r="E50" i="56"/>
  <c r="D50" i="56"/>
  <c r="C50" i="56"/>
  <c r="AA35" i="56"/>
  <c r="Y35" i="56"/>
  <c r="Y51" i="56" s="1"/>
  <c r="Y54" i="56" s="1"/>
  <c r="Y56" i="56" s="1"/>
  <c r="Y59" i="56" s="1"/>
  <c r="Y62" i="56" s="1"/>
  <c r="X35" i="56"/>
  <c r="X51" i="56" s="1"/>
  <c r="W35" i="56"/>
  <c r="V35" i="56"/>
  <c r="U35" i="56"/>
  <c r="U51" i="56" s="1"/>
  <c r="U54" i="56" s="1"/>
  <c r="U56" i="56" s="1"/>
  <c r="U59" i="56" s="1"/>
  <c r="U62" i="56" s="1"/>
  <c r="T35" i="56"/>
  <c r="T51" i="56" s="1"/>
  <c r="T54" i="56" s="1"/>
  <c r="T56" i="56" s="1"/>
  <c r="T59" i="56" s="1"/>
  <c r="T62" i="56" s="1"/>
  <c r="S35" i="56"/>
  <c r="S51" i="56" s="1"/>
  <c r="S54" i="56" s="1"/>
  <c r="S56" i="56" s="1"/>
  <c r="S59" i="56" s="1"/>
  <c r="S62" i="56" s="1"/>
  <c r="R35" i="56"/>
  <c r="R51" i="56" s="1"/>
  <c r="R54" i="56" s="1"/>
  <c r="R56" i="56" s="1"/>
  <c r="R59" i="56" s="1"/>
  <c r="R62" i="56" s="1"/>
  <c r="Q35" i="56"/>
  <c r="P35" i="56"/>
  <c r="O35" i="56"/>
  <c r="N35" i="56"/>
  <c r="N51" i="56" s="1"/>
  <c r="N54" i="56" s="1"/>
  <c r="N56" i="56" s="1"/>
  <c r="N59" i="56" s="1"/>
  <c r="N62" i="56" s="1"/>
  <c r="M35" i="56"/>
  <c r="M51" i="56" s="1"/>
  <c r="M54" i="56" s="1"/>
  <c r="M56" i="56" s="1"/>
  <c r="M59" i="56" s="1"/>
  <c r="M62" i="56" s="1"/>
  <c r="L35" i="56"/>
  <c r="K35" i="56"/>
  <c r="J35" i="56"/>
  <c r="J51" i="56" s="1"/>
  <c r="J54" i="56" s="1"/>
  <c r="J56" i="56" s="1"/>
  <c r="J59" i="56" s="1"/>
  <c r="J62" i="56" s="1"/>
  <c r="I35" i="56"/>
  <c r="H35" i="56"/>
  <c r="G35" i="56"/>
  <c r="F35" i="56"/>
  <c r="F51" i="56" s="1"/>
  <c r="F54" i="56" s="1"/>
  <c r="F56" i="56" s="1"/>
  <c r="F59" i="56" s="1"/>
  <c r="F62" i="56" s="1"/>
  <c r="E35" i="56"/>
  <c r="E51" i="56" s="1"/>
  <c r="E54" i="56" s="1"/>
  <c r="E56" i="56" s="1"/>
  <c r="E59" i="56" s="1"/>
  <c r="E62" i="56" s="1"/>
  <c r="D35" i="56"/>
  <c r="C35" i="56"/>
  <c r="C51" i="56" s="1"/>
  <c r="C54" i="56" s="1"/>
  <c r="C56" i="56" s="1"/>
  <c r="C59" i="56" s="1"/>
  <c r="C62" i="56" s="1"/>
  <c r="Y54" i="57"/>
  <c r="Y56" i="57" s="1"/>
  <c r="Y59" i="57" s="1"/>
  <c r="Y62" i="57" s="1"/>
  <c r="AA51" i="57"/>
  <c r="AA54" i="57" s="1"/>
  <c r="AA56" i="57" s="1"/>
  <c r="AA59" i="57" s="1"/>
  <c r="AA62" i="57" s="1"/>
  <c r="Y51" i="57"/>
  <c r="R51" i="57"/>
  <c r="R54" i="57" s="1"/>
  <c r="R56" i="57" s="1"/>
  <c r="R59" i="57" s="1"/>
  <c r="R62" i="57" s="1"/>
  <c r="C51" i="57"/>
  <c r="C54" i="57" s="1"/>
  <c r="C56" i="57" s="1"/>
  <c r="C59" i="57" s="1"/>
  <c r="C62" i="57" s="1"/>
  <c r="AA50" i="57"/>
  <c r="Z50" i="57"/>
  <c r="Y50" i="57"/>
  <c r="X50" i="57"/>
  <c r="W50" i="57"/>
  <c r="V50" i="57"/>
  <c r="U50" i="57"/>
  <c r="T50" i="57"/>
  <c r="S50" i="57"/>
  <c r="R50" i="57"/>
  <c r="Q50" i="57"/>
  <c r="P50" i="57"/>
  <c r="O50" i="57"/>
  <c r="N50" i="57"/>
  <c r="M50" i="57"/>
  <c r="L50" i="57"/>
  <c r="K50" i="57"/>
  <c r="J50" i="57"/>
  <c r="I50" i="57"/>
  <c r="H50" i="57"/>
  <c r="G50" i="57"/>
  <c r="F50" i="57"/>
  <c r="E50" i="57"/>
  <c r="D50" i="57"/>
  <c r="C50" i="57"/>
  <c r="AA35" i="57"/>
  <c r="Y35" i="57"/>
  <c r="X35" i="57"/>
  <c r="W35" i="57"/>
  <c r="V35" i="57"/>
  <c r="V51" i="57" s="1"/>
  <c r="V54" i="57" s="1"/>
  <c r="V56" i="57" s="1"/>
  <c r="V59" i="57" s="1"/>
  <c r="V62" i="57" s="1"/>
  <c r="U35" i="57"/>
  <c r="U51" i="57" s="1"/>
  <c r="U54" i="57" s="1"/>
  <c r="U56" i="57" s="1"/>
  <c r="U59" i="57" s="1"/>
  <c r="U62" i="57" s="1"/>
  <c r="T35" i="57"/>
  <c r="S35" i="57"/>
  <c r="S51" i="57" s="1"/>
  <c r="S54" i="57" s="1"/>
  <c r="S56" i="57" s="1"/>
  <c r="S59" i="57" s="1"/>
  <c r="S62" i="57" s="1"/>
  <c r="R35" i="57"/>
  <c r="Q35" i="57"/>
  <c r="P35" i="57"/>
  <c r="P51" i="57" s="1"/>
  <c r="P54" i="57" s="1"/>
  <c r="P56" i="57" s="1"/>
  <c r="P59" i="57" s="1"/>
  <c r="P62" i="57" s="1"/>
  <c r="O35" i="57"/>
  <c r="O51" i="57" s="1"/>
  <c r="O54" i="57" s="1"/>
  <c r="O56" i="57" s="1"/>
  <c r="O59" i="57" s="1"/>
  <c r="O62" i="57" s="1"/>
  <c r="N35" i="57"/>
  <c r="N51" i="57" s="1"/>
  <c r="N54" i="57" s="1"/>
  <c r="N56" i="57" s="1"/>
  <c r="N59" i="57" s="1"/>
  <c r="N62" i="57" s="1"/>
  <c r="M35" i="57"/>
  <c r="L35" i="57"/>
  <c r="K35" i="57"/>
  <c r="K51" i="57" s="1"/>
  <c r="K54" i="57" s="1"/>
  <c r="K56" i="57" s="1"/>
  <c r="K59" i="57" s="1"/>
  <c r="K62" i="57" s="1"/>
  <c r="J35" i="57"/>
  <c r="J51" i="57" s="1"/>
  <c r="J54" i="57" s="1"/>
  <c r="J56" i="57" s="1"/>
  <c r="J59" i="57" s="1"/>
  <c r="J62" i="57" s="1"/>
  <c r="I35" i="57"/>
  <c r="I51" i="57" s="1"/>
  <c r="I54" i="57" s="1"/>
  <c r="I56" i="57" s="1"/>
  <c r="I59" i="57" s="1"/>
  <c r="I62" i="57" s="1"/>
  <c r="H35" i="57"/>
  <c r="H51" i="57" s="1"/>
  <c r="H54" i="57" s="1"/>
  <c r="H56" i="57" s="1"/>
  <c r="H59" i="57" s="1"/>
  <c r="H62" i="57" s="1"/>
  <c r="G35" i="57"/>
  <c r="F35" i="57"/>
  <c r="E35" i="57"/>
  <c r="E51" i="57" s="1"/>
  <c r="E54" i="57" s="1"/>
  <c r="E56" i="57" s="1"/>
  <c r="E59" i="57" s="1"/>
  <c r="E62" i="57" s="1"/>
  <c r="D35" i="57"/>
  <c r="C35" i="57"/>
  <c r="Y54" i="58"/>
  <c r="Y56" i="58" s="1"/>
  <c r="Y59" i="58" s="1"/>
  <c r="Y62" i="58" s="1"/>
  <c r="Y51" i="58"/>
  <c r="X51" i="58"/>
  <c r="Q51" i="58"/>
  <c r="Q54" i="58" s="1"/>
  <c r="Q56" i="58" s="1"/>
  <c r="Q59" i="58" s="1"/>
  <c r="Q62" i="58" s="1"/>
  <c r="H51" i="58"/>
  <c r="H54" i="58" s="1"/>
  <c r="H56" i="58" s="1"/>
  <c r="H59" i="58" s="1"/>
  <c r="H62" i="58" s="1"/>
  <c r="AA50" i="58"/>
  <c r="Z50" i="58"/>
  <c r="Y50" i="58"/>
  <c r="X50" i="58"/>
  <c r="W50" i="58"/>
  <c r="V50" i="58"/>
  <c r="U50" i="58"/>
  <c r="T50" i="58"/>
  <c r="S50" i="58"/>
  <c r="R50" i="58"/>
  <c r="Q50" i="58"/>
  <c r="P50" i="58"/>
  <c r="P51" i="58" s="1"/>
  <c r="P54" i="58" s="1"/>
  <c r="P56" i="58" s="1"/>
  <c r="P59" i="58" s="1"/>
  <c r="P62" i="58" s="1"/>
  <c r="O50" i="58"/>
  <c r="N50" i="58"/>
  <c r="M50" i="58"/>
  <c r="L50" i="58"/>
  <c r="K50" i="58"/>
  <c r="J50" i="58"/>
  <c r="J51" i="58" s="1"/>
  <c r="J54" i="58" s="1"/>
  <c r="J56" i="58" s="1"/>
  <c r="J59" i="58" s="1"/>
  <c r="J62" i="58" s="1"/>
  <c r="I50" i="58"/>
  <c r="H50" i="58"/>
  <c r="G50" i="58"/>
  <c r="F50" i="58"/>
  <c r="E50" i="58"/>
  <c r="D50" i="58"/>
  <c r="C50" i="58"/>
  <c r="AA35" i="58"/>
  <c r="Z35" i="58"/>
  <c r="Y35" i="58"/>
  <c r="X35" i="58"/>
  <c r="W35" i="58"/>
  <c r="V35" i="58"/>
  <c r="V51" i="58" s="1"/>
  <c r="V54" i="58" s="1"/>
  <c r="V56" i="58" s="1"/>
  <c r="V59" i="58" s="1"/>
  <c r="V62" i="58" s="1"/>
  <c r="U35" i="58"/>
  <c r="U51" i="58" s="1"/>
  <c r="U54" i="58" s="1"/>
  <c r="U56" i="58" s="1"/>
  <c r="U59" i="58" s="1"/>
  <c r="U62" i="58" s="1"/>
  <c r="T35" i="58"/>
  <c r="T51" i="58" s="1"/>
  <c r="T54" i="58" s="1"/>
  <c r="T56" i="58" s="1"/>
  <c r="T59" i="58" s="1"/>
  <c r="T62" i="58" s="1"/>
  <c r="S35" i="58"/>
  <c r="S51" i="58" s="1"/>
  <c r="S54" i="58" s="1"/>
  <c r="S56" i="58" s="1"/>
  <c r="S59" i="58" s="1"/>
  <c r="S62" i="58" s="1"/>
  <c r="R35" i="58"/>
  <c r="R51" i="58" s="1"/>
  <c r="R54" i="58" s="1"/>
  <c r="R56" i="58" s="1"/>
  <c r="R59" i="58" s="1"/>
  <c r="R62" i="58" s="1"/>
  <c r="Q35" i="58"/>
  <c r="P35" i="58"/>
  <c r="O35" i="58"/>
  <c r="N35" i="58"/>
  <c r="M35" i="58"/>
  <c r="M51" i="58" s="1"/>
  <c r="M54" i="58" s="1"/>
  <c r="M56" i="58" s="1"/>
  <c r="M59" i="58" s="1"/>
  <c r="M62" i="58" s="1"/>
  <c r="L35" i="58"/>
  <c r="L51" i="58" s="1"/>
  <c r="L54" i="58" s="1"/>
  <c r="L56" i="58" s="1"/>
  <c r="L59" i="58" s="1"/>
  <c r="L62" i="58" s="1"/>
  <c r="K35" i="58"/>
  <c r="K51" i="58" s="1"/>
  <c r="K54" i="58" s="1"/>
  <c r="K56" i="58" s="1"/>
  <c r="K59" i="58" s="1"/>
  <c r="K62" i="58" s="1"/>
  <c r="J35" i="58"/>
  <c r="I35" i="58"/>
  <c r="H35" i="58"/>
  <c r="G35" i="58"/>
  <c r="G51" i="58" s="1"/>
  <c r="G54" i="58" s="1"/>
  <c r="G56" i="58" s="1"/>
  <c r="G59" i="58" s="1"/>
  <c r="G62" i="58" s="1"/>
  <c r="F35" i="58"/>
  <c r="E35" i="58"/>
  <c r="D35" i="58"/>
  <c r="C35" i="58"/>
  <c r="X54" i="59"/>
  <c r="W54" i="59"/>
  <c r="W56" i="59" s="1"/>
  <c r="W59" i="59" s="1"/>
  <c r="W62" i="59" s="1"/>
  <c r="W51" i="59"/>
  <c r="Q51" i="59"/>
  <c r="Q54" i="59" s="1"/>
  <c r="Q56" i="59" s="1"/>
  <c r="Q59" i="59" s="1"/>
  <c r="Q62" i="59" s="1"/>
  <c r="P51" i="59"/>
  <c r="P54" i="59" s="1"/>
  <c r="P56" i="59" s="1"/>
  <c r="P59" i="59" s="1"/>
  <c r="P62" i="59" s="1"/>
  <c r="O51" i="59"/>
  <c r="O54" i="59" s="1"/>
  <c r="O56" i="59" s="1"/>
  <c r="O59" i="59" s="1"/>
  <c r="O62" i="59" s="1"/>
  <c r="AA50" i="59"/>
  <c r="Z50" i="59"/>
  <c r="Y50" i="59"/>
  <c r="X50" i="59"/>
  <c r="W50" i="59"/>
  <c r="V50" i="59"/>
  <c r="U50" i="59"/>
  <c r="T50" i="59"/>
  <c r="S50" i="59"/>
  <c r="R50" i="59"/>
  <c r="Q50" i="59"/>
  <c r="P50" i="59"/>
  <c r="O50" i="59"/>
  <c r="N50" i="59"/>
  <c r="M50" i="59"/>
  <c r="L50" i="59"/>
  <c r="K50" i="59"/>
  <c r="J50" i="59"/>
  <c r="I50" i="59"/>
  <c r="H50" i="59"/>
  <c r="G50" i="59"/>
  <c r="F50" i="59"/>
  <c r="E50" i="59"/>
  <c r="D50" i="59"/>
  <c r="C50" i="59"/>
  <c r="AA35" i="59"/>
  <c r="Z35" i="59"/>
  <c r="Y35" i="59"/>
  <c r="Y51" i="59" s="1"/>
  <c r="Y54" i="59" s="1"/>
  <c r="Y56" i="59" s="1"/>
  <c r="Y59" i="59" s="1"/>
  <c r="Y62" i="59" s="1"/>
  <c r="X35" i="59"/>
  <c r="X51" i="59" s="1"/>
  <c r="W35" i="59"/>
  <c r="V35" i="59"/>
  <c r="V51" i="59" s="1"/>
  <c r="V54" i="59" s="1"/>
  <c r="V56" i="59" s="1"/>
  <c r="V59" i="59" s="1"/>
  <c r="V62" i="59" s="1"/>
  <c r="U35" i="59"/>
  <c r="U51" i="59" s="1"/>
  <c r="U54" i="59" s="1"/>
  <c r="U56" i="59" s="1"/>
  <c r="U59" i="59" s="1"/>
  <c r="U62" i="59" s="1"/>
  <c r="T35" i="59"/>
  <c r="T51" i="59" s="1"/>
  <c r="T54" i="59" s="1"/>
  <c r="T56" i="59" s="1"/>
  <c r="T59" i="59" s="1"/>
  <c r="T62" i="59" s="1"/>
  <c r="S35" i="59"/>
  <c r="S51" i="59" s="1"/>
  <c r="S54" i="59" s="1"/>
  <c r="S56" i="59" s="1"/>
  <c r="S59" i="59" s="1"/>
  <c r="S62" i="59" s="1"/>
  <c r="R35" i="59"/>
  <c r="R51" i="59" s="1"/>
  <c r="R54" i="59" s="1"/>
  <c r="R56" i="59" s="1"/>
  <c r="R59" i="59" s="1"/>
  <c r="R62" i="59" s="1"/>
  <c r="Q35" i="59"/>
  <c r="P35" i="59"/>
  <c r="O35" i="59"/>
  <c r="N35" i="59"/>
  <c r="N51" i="59" s="1"/>
  <c r="N54" i="59" s="1"/>
  <c r="N56" i="59" s="1"/>
  <c r="N59" i="59" s="1"/>
  <c r="N62" i="59" s="1"/>
  <c r="M35" i="59"/>
  <c r="M51" i="59" s="1"/>
  <c r="M54" i="59" s="1"/>
  <c r="M56" i="59" s="1"/>
  <c r="M59" i="59" s="1"/>
  <c r="M62" i="59" s="1"/>
  <c r="L35" i="59"/>
  <c r="L51" i="59" s="1"/>
  <c r="L54" i="59" s="1"/>
  <c r="L56" i="59" s="1"/>
  <c r="L59" i="59" s="1"/>
  <c r="L62" i="59" s="1"/>
  <c r="K35" i="59"/>
  <c r="J35" i="59"/>
  <c r="I35" i="59"/>
  <c r="H35" i="59"/>
  <c r="H51" i="59" s="1"/>
  <c r="H54" i="59" s="1"/>
  <c r="H56" i="59" s="1"/>
  <c r="H59" i="59" s="1"/>
  <c r="H62" i="59" s="1"/>
  <c r="G35" i="59"/>
  <c r="G51" i="59" s="1"/>
  <c r="G54" i="59" s="1"/>
  <c r="G56" i="59" s="1"/>
  <c r="G59" i="59" s="1"/>
  <c r="G62" i="59" s="1"/>
  <c r="F35" i="59"/>
  <c r="E35" i="59"/>
  <c r="D35" i="59"/>
  <c r="C35" i="59"/>
  <c r="C51" i="59" s="1"/>
  <c r="C54" i="59" s="1"/>
  <c r="C56" i="59" s="1"/>
  <c r="C59" i="59" s="1"/>
  <c r="C62" i="59" s="1"/>
  <c r="P51" i="60"/>
  <c r="P54" i="60" s="1"/>
  <c r="P56" i="60" s="1"/>
  <c r="P59" i="60" s="1"/>
  <c r="P62" i="60" s="1"/>
  <c r="O51" i="60"/>
  <c r="O54" i="60" s="1"/>
  <c r="O56" i="60" s="1"/>
  <c r="O59" i="60" s="1"/>
  <c r="O62" i="60" s="1"/>
  <c r="AA50" i="60"/>
  <c r="Y50" i="60"/>
  <c r="X50" i="60"/>
  <c r="W50" i="60"/>
  <c r="W51" i="60" s="1"/>
  <c r="W54" i="60" s="1"/>
  <c r="W56" i="60" s="1"/>
  <c r="W59" i="60" s="1"/>
  <c r="W62" i="60" s="1"/>
  <c r="V50" i="60"/>
  <c r="U50" i="60"/>
  <c r="T50" i="60"/>
  <c r="S50" i="60"/>
  <c r="R50" i="60"/>
  <c r="Q50" i="60"/>
  <c r="P50" i="60"/>
  <c r="O50" i="60"/>
  <c r="N50" i="60"/>
  <c r="M50" i="60"/>
  <c r="L50" i="60"/>
  <c r="K50" i="60"/>
  <c r="J50" i="60"/>
  <c r="I50" i="60"/>
  <c r="H50" i="60"/>
  <c r="G50" i="60"/>
  <c r="F50" i="60"/>
  <c r="E50" i="60"/>
  <c r="D50" i="60"/>
  <c r="C50" i="60"/>
  <c r="AA35" i="60"/>
  <c r="AA51" i="60" s="1"/>
  <c r="AA54" i="60" s="1"/>
  <c r="AA56" i="60" s="1"/>
  <c r="AA59" i="60" s="1"/>
  <c r="AA62" i="60" s="1"/>
  <c r="Y35" i="60"/>
  <c r="Y51" i="60" s="1"/>
  <c r="Y54" i="60" s="1"/>
  <c r="Y56" i="60" s="1"/>
  <c r="Y59" i="60" s="1"/>
  <c r="Y62" i="60" s="1"/>
  <c r="X35" i="60"/>
  <c r="W35" i="60"/>
  <c r="V35" i="60"/>
  <c r="V51" i="60" s="1"/>
  <c r="V54" i="60" s="1"/>
  <c r="V56" i="60" s="1"/>
  <c r="V59" i="60" s="1"/>
  <c r="V62" i="60" s="1"/>
  <c r="U35" i="60"/>
  <c r="U51" i="60" s="1"/>
  <c r="U54" i="60" s="1"/>
  <c r="U56" i="60" s="1"/>
  <c r="U59" i="60" s="1"/>
  <c r="U62" i="60" s="1"/>
  <c r="T35" i="60"/>
  <c r="T51" i="60" s="1"/>
  <c r="T54" i="60" s="1"/>
  <c r="T56" i="60" s="1"/>
  <c r="T59" i="60" s="1"/>
  <c r="T62" i="60" s="1"/>
  <c r="S35" i="60"/>
  <c r="R35" i="60"/>
  <c r="Q35" i="60"/>
  <c r="P35" i="60"/>
  <c r="O35" i="60"/>
  <c r="N35" i="60"/>
  <c r="M35" i="60"/>
  <c r="M51" i="60" s="1"/>
  <c r="M54" i="60" s="1"/>
  <c r="M56" i="60" s="1"/>
  <c r="M59" i="60" s="1"/>
  <c r="M62" i="60" s="1"/>
  <c r="L35" i="60"/>
  <c r="L51" i="60" s="1"/>
  <c r="L54" i="60" s="1"/>
  <c r="L56" i="60" s="1"/>
  <c r="L59" i="60" s="1"/>
  <c r="L62" i="60" s="1"/>
  <c r="K35" i="60"/>
  <c r="K51" i="60" s="1"/>
  <c r="K54" i="60" s="1"/>
  <c r="K56" i="60" s="1"/>
  <c r="K59" i="60" s="1"/>
  <c r="K62" i="60" s="1"/>
  <c r="J35" i="60"/>
  <c r="J51" i="60" s="1"/>
  <c r="J54" i="60" s="1"/>
  <c r="J56" i="60" s="1"/>
  <c r="J59" i="60" s="1"/>
  <c r="J62" i="60" s="1"/>
  <c r="I35" i="60"/>
  <c r="I51" i="60" s="1"/>
  <c r="I54" i="60" s="1"/>
  <c r="I56" i="60" s="1"/>
  <c r="I59" i="60" s="1"/>
  <c r="I62" i="60" s="1"/>
  <c r="H35" i="60"/>
  <c r="H51" i="60" s="1"/>
  <c r="H54" i="60" s="1"/>
  <c r="H56" i="60" s="1"/>
  <c r="H59" i="60" s="1"/>
  <c r="H62" i="60" s="1"/>
  <c r="G35" i="60"/>
  <c r="F35" i="60"/>
  <c r="E35" i="60"/>
  <c r="E51" i="60" s="1"/>
  <c r="E54" i="60" s="1"/>
  <c r="E56" i="60" s="1"/>
  <c r="E59" i="60" s="1"/>
  <c r="E62" i="60" s="1"/>
  <c r="D35" i="60"/>
  <c r="D51" i="60" s="1"/>
  <c r="D54" i="60" s="1"/>
  <c r="D56" i="60" s="1"/>
  <c r="D59" i="60" s="1"/>
  <c r="D62" i="60" s="1"/>
  <c r="C35" i="60"/>
  <c r="C51" i="60" s="1"/>
  <c r="C54" i="60" s="1"/>
  <c r="C56" i="60" s="1"/>
  <c r="C59" i="60" s="1"/>
  <c r="C62" i="60" s="1"/>
  <c r="G51" i="61"/>
  <c r="G54" i="61" s="1"/>
  <c r="G56" i="61" s="1"/>
  <c r="G59" i="61" s="1"/>
  <c r="G62" i="61" s="1"/>
  <c r="AA50" i="61"/>
  <c r="Y50" i="61"/>
  <c r="X50" i="61"/>
  <c r="Z50" i="61" s="1"/>
  <c r="W50" i="61"/>
  <c r="V50" i="61"/>
  <c r="U50" i="61"/>
  <c r="T50" i="61"/>
  <c r="S50" i="61"/>
  <c r="R50" i="61"/>
  <c r="Q50" i="61"/>
  <c r="P50" i="61"/>
  <c r="O50" i="61"/>
  <c r="N50" i="61"/>
  <c r="M50" i="61"/>
  <c r="L50" i="61"/>
  <c r="K50" i="61"/>
  <c r="J50" i="61"/>
  <c r="I50" i="61"/>
  <c r="H50" i="61"/>
  <c r="G50" i="61"/>
  <c r="F50" i="61"/>
  <c r="F51" i="61" s="1"/>
  <c r="F54" i="61" s="1"/>
  <c r="F56" i="61" s="1"/>
  <c r="F59" i="61" s="1"/>
  <c r="F62" i="61" s="1"/>
  <c r="E50" i="61"/>
  <c r="D50" i="61"/>
  <c r="C50" i="61"/>
  <c r="AA35" i="61"/>
  <c r="AA51" i="61" s="1"/>
  <c r="AA54" i="61" s="1"/>
  <c r="AA56" i="61" s="1"/>
  <c r="AA59" i="61" s="1"/>
  <c r="AA62" i="61" s="1"/>
  <c r="Y35" i="61"/>
  <c r="Y51" i="61" s="1"/>
  <c r="Y54" i="61" s="1"/>
  <c r="Y56" i="61" s="1"/>
  <c r="Y59" i="61" s="1"/>
  <c r="Y62" i="61" s="1"/>
  <c r="X35" i="61"/>
  <c r="X51" i="61" s="1"/>
  <c r="W35" i="61"/>
  <c r="W51" i="61" s="1"/>
  <c r="W54" i="61" s="1"/>
  <c r="W56" i="61" s="1"/>
  <c r="W59" i="61" s="1"/>
  <c r="W62" i="61" s="1"/>
  <c r="V35" i="61"/>
  <c r="V51" i="61" s="1"/>
  <c r="V54" i="61" s="1"/>
  <c r="V56" i="61" s="1"/>
  <c r="V59" i="61" s="1"/>
  <c r="V62" i="61" s="1"/>
  <c r="U35" i="61"/>
  <c r="T35" i="61"/>
  <c r="S35" i="61"/>
  <c r="S51" i="61" s="1"/>
  <c r="S54" i="61" s="1"/>
  <c r="S56" i="61" s="1"/>
  <c r="S59" i="61" s="1"/>
  <c r="S62" i="61" s="1"/>
  <c r="R35" i="61"/>
  <c r="R51" i="61" s="1"/>
  <c r="R54" i="61" s="1"/>
  <c r="R56" i="61" s="1"/>
  <c r="R59" i="61" s="1"/>
  <c r="R62" i="61" s="1"/>
  <c r="Q35" i="61"/>
  <c r="Q51" i="61" s="1"/>
  <c r="Q54" i="61" s="1"/>
  <c r="Q56" i="61" s="1"/>
  <c r="Q59" i="61" s="1"/>
  <c r="Q62" i="61" s="1"/>
  <c r="P35" i="61"/>
  <c r="P51" i="61" s="1"/>
  <c r="P54" i="61" s="1"/>
  <c r="P56" i="61" s="1"/>
  <c r="P59" i="61" s="1"/>
  <c r="P62" i="61" s="1"/>
  <c r="O35" i="61"/>
  <c r="O51" i="61" s="1"/>
  <c r="O54" i="61" s="1"/>
  <c r="O56" i="61" s="1"/>
  <c r="O59" i="61" s="1"/>
  <c r="O62" i="61" s="1"/>
  <c r="N35" i="61"/>
  <c r="M35" i="61"/>
  <c r="M51" i="61" s="1"/>
  <c r="M54" i="61" s="1"/>
  <c r="M56" i="61" s="1"/>
  <c r="M59" i="61" s="1"/>
  <c r="M62" i="61" s="1"/>
  <c r="L35" i="61"/>
  <c r="L51" i="61" s="1"/>
  <c r="L54" i="61" s="1"/>
  <c r="L56" i="61" s="1"/>
  <c r="L59" i="61" s="1"/>
  <c r="L62" i="61" s="1"/>
  <c r="K35" i="61"/>
  <c r="K51" i="61" s="1"/>
  <c r="K54" i="61" s="1"/>
  <c r="K56" i="61" s="1"/>
  <c r="K59" i="61" s="1"/>
  <c r="K62" i="61" s="1"/>
  <c r="J35" i="61"/>
  <c r="I35" i="61"/>
  <c r="H35" i="61"/>
  <c r="H51" i="61" s="1"/>
  <c r="H54" i="61" s="1"/>
  <c r="H56" i="61" s="1"/>
  <c r="H59" i="61" s="1"/>
  <c r="H62" i="61" s="1"/>
  <c r="G35" i="61"/>
  <c r="F35" i="61"/>
  <c r="E35" i="61"/>
  <c r="D35" i="61"/>
  <c r="D51" i="61" s="1"/>
  <c r="D54" i="61" s="1"/>
  <c r="D56" i="61" s="1"/>
  <c r="D59" i="61" s="1"/>
  <c r="D62" i="61" s="1"/>
  <c r="C35" i="61"/>
  <c r="C51" i="61" s="1"/>
  <c r="C54" i="61" s="1"/>
  <c r="C56" i="61" s="1"/>
  <c r="C59" i="61" s="1"/>
  <c r="C62" i="61" s="1"/>
  <c r="M51" i="62"/>
  <c r="M54" i="62" s="1"/>
  <c r="M56" i="62" s="1"/>
  <c r="M59" i="62" s="1"/>
  <c r="M62" i="62" s="1"/>
  <c r="AA50" i="62"/>
  <c r="Y50" i="62"/>
  <c r="X50" i="62"/>
  <c r="Z50" i="62" s="1"/>
  <c r="W50" i="62"/>
  <c r="V50" i="62"/>
  <c r="U50" i="62"/>
  <c r="T50" i="62"/>
  <c r="S50" i="62"/>
  <c r="R50" i="62"/>
  <c r="Q50" i="62"/>
  <c r="P50" i="62"/>
  <c r="O50" i="62"/>
  <c r="N50" i="62"/>
  <c r="M50" i="62"/>
  <c r="L50" i="62"/>
  <c r="K50" i="62"/>
  <c r="J50" i="62"/>
  <c r="I50" i="62"/>
  <c r="H50" i="62"/>
  <c r="G50" i="62"/>
  <c r="F50" i="62"/>
  <c r="F51" i="62" s="1"/>
  <c r="F54" i="62" s="1"/>
  <c r="F56" i="62" s="1"/>
  <c r="F59" i="62" s="1"/>
  <c r="F62" i="62" s="1"/>
  <c r="E50" i="62"/>
  <c r="E51" i="62" s="1"/>
  <c r="E54" i="62" s="1"/>
  <c r="E56" i="62" s="1"/>
  <c r="E59" i="62" s="1"/>
  <c r="E62" i="62" s="1"/>
  <c r="D50" i="62"/>
  <c r="C50" i="62"/>
  <c r="AA35" i="62"/>
  <c r="AA51" i="62" s="1"/>
  <c r="AA54" i="62" s="1"/>
  <c r="AA56" i="62" s="1"/>
  <c r="AA59" i="62" s="1"/>
  <c r="AA62" i="62" s="1"/>
  <c r="Y35" i="62"/>
  <c r="Y51" i="62" s="1"/>
  <c r="Y54" i="62" s="1"/>
  <c r="Y56" i="62" s="1"/>
  <c r="Y59" i="62" s="1"/>
  <c r="Y62" i="62" s="1"/>
  <c r="X35" i="62"/>
  <c r="X51" i="62" s="1"/>
  <c r="W35" i="62"/>
  <c r="V35" i="62"/>
  <c r="U35" i="62"/>
  <c r="U51" i="62" s="1"/>
  <c r="U54" i="62" s="1"/>
  <c r="U56" i="62" s="1"/>
  <c r="U59" i="62" s="1"/>
  <c r="U62" i="62" s="1"/>
  <c r="T35" i="62"/>
  <c r="S35" i="62"/>
  <c r="R35" i="62"/>
  <c r="Q35" i="62"/>
  <c r="Q51" i="62" s="1"/>
  <c r="Q54" i="62" s="1"/>
  <c r="Q56" i="62" s="1"/>
  <c r="Q59" i="62" s="1"/>
  <c r="Q62" i="62" s="1"/>
  <c r="P35" i="62"/>
  <c r="P51" i="62" s="1"/>
  <c r="P54" i="62" s="1"/>
  <c r="P56" i="62" s="1"/>
  <c r="P59" i="62" s="1"/>
  <c r="P62" i="62" s="1"/>
  <c r="O35" i="62"/>
  <c r="O51" i="62" s="1"/>
  <c r="O54" i="62" s="1"/>
  <c r="O56" i="62" s="1"/>
  <c r="O59" i="62" s="1"/>
  <c r="O62" i="62" s="1"/>
  <c r="N35" i="62"/>
  <c r="N51" i="62" s="1"/>
  <c r="N54" i="62" s="1"/>
  <c r="N56" i="62" s="1"/>
  <c r="N59" i="62" s="1"/>
  <c r="N62" i="62" s="1"/>
  <c r="M35" i="62"/>
  <c r="L35" i="62"/>
  <c r="K35" i="62"/>
  <c r="J35" i="62"/>
  <c r="J51" i="62" s="1"/>
  <c r="J54" i="62" s="1"/>
  <c r="J56" i="62" s="1"/>
  <c r="J59" i="62" s="1"/>
  <c r="J62" i="62" s="1"/>
  <c r="I35" i="62"/>
  <c r="I51" i="62" s="1"/>
  <c r="I54" i="62" s="1"/>
  <c r="I56" i="62" s="1"/>
  <c r="I59" i="62" s="1"/>
  <c r="I62" i="62" s="1"/>
  <c r="H35" i="62"/>
  <c r="H51" i="62" s="1"/>
  <c r="H54" i="62" s="1"/>
  <c r="H56" i="62" s="1"/>
  <c r="H59" i="62" s="1"/>
  <c r="H62" i="62" s="1"/>
  <c r="G35" i="62"/>
  <c r="G51" i="62" s="1"/>
  <c r="G54" i="62" s="1"/>
  <c r="G56" i="62" s="1"/>
  <c r="G59" i="62" s="1"/>
  <c r="G62" i="62" s="1"/>
  <c r="F35" i="62"/>
  <c r="E35" i="62"/>
  <c r="D35" i="62"/>
  <c r="D51" i="62" s="1"/>
  <c r="D54" i="62" s="1"/>
  <c r="D56" i="62" s="1"/>
  <c r="D59" i="62" s="1"/>
  <c r="D62" i="62" s="1"/>
  <c r="C35" i="62"/>
  <c r="C51" i="62" s="1"/>
  <c r="C54" i="62" s="1"/>
  <c r="C56" i="62" s="1"/>
  <c r="C59" i="62" s="1"/>
  <c r="C62" i="62" s="1"/>
  <c r="D51" i="63"/>
  <c r="D54" i="63" s="1"/>
  <c r="D56" i="63" s="1"/>
  <c r="D59" i="63" s="1"/>
  <c r="D62" i="63" s="1"/>
  <c r="AA50" i="63"/>
  <c r="Y50" i="63"/>
  <c r="X50" i="63"/>
  <c r="Z50" i="63" s="1"/>
  <c r="W50" i="63"/>
  <c r="V50" i="63"/>
  <c r="U50" i="63"/>
  <c r="T50" i="63"/>
  <c r="S50" i="63"/>
  <c r="R50" i="63"/>
  <c r="Q50" i="63"/>
  <c r="P50" i="63"/>
  <c r="O50" i="63"/>
  <c r="N50" i="63"/>
  <c r="M50" i="63"/>
  <c r="L50" i="63"/>
  <c r="K50" i="63"/>
  <c r="J50" i="63"/>
  <c r="I50" i="63"/>
  <c r="H50" i="63"/>
  <c r="G50" i="63"/>
  <c r="F50" i="63"/>
  <c r="E50" i="63"/>
  <c r="D50" i="63"/>
  <c r="C50" i="63"/>
  <c r="AA35" i="63"/>
  <c r="AA51" i="63" s="1"/>
  <c r="AA54" i="63" s="1"/>
  <c r="AA56" i="63" s="1"/>
  <c r="AA59" i="63" s="1"/>
  <c r="AA62" i="63" s="1"/>
  <c r="Y35" i="63"/>
  <c r="X35" i="63"/>
  <c r="W35" i="63"/>
  <c r="W51" i="63" s="1"/>
  <c r="W54" i="63" s="1"/>
  <c r="W56" i="63" s="1"/>
  <c r="W59" i="63" s="1"/>
  <c r="W62" i="63" s="1"/>
  <c r="V35" i="63"/>
  <c r="V51" i="63" s="1"/>
  <c r="V54" i="63" s="1"/>
  <c r="V56" i="63" s="1"/>
  <c r="V59" i="63" s="1"/>
  <c r="V62" i="63" s="1"/>
  <c r="U35" i="63"/>
  <c r="U51" i="63" s="1"/>
  <c r="U54" i="63" s="1"/>
  <c r="U56" i="63" s="1"/>
  <c r="U59" i="63" s="1"/>
  <c r="U62" i="63" s="1"/>
  <c r="T35" i="63"/>
  <c r="T51" i="63" s="1"/>
  <c r="T54" i="63" s="1"/>
  <c r="T56" i="63" s="1"/>
  <c r="T59" i="63" s="1"/>
  <c r="T62" i="63" s="1"/>
  <c r="S35" i="63"/>
  <c r="R35" i="63"/>
  <c r="Q35" i="63"/>
  <c r="Q51" i="63" s="1"/>
  <c r="Q54" i="63" s="1"/>
  <c r="Q56" i="63" s="1"/>
  <c r="Q59" i="63" s="1"/>
  <c r="Q62" i="63" s="1"/>
  <c r="P35" i="63"/>
  <c r="P51" i="63" s="1"/>
  <c r="P54" i="63" s="1"/>
  <c r="P56" i="63" s="1"/>
  <c r="P59" i="63" s="1"/>
  <c r="P62" i="63" s="1"/>
  <c r="O35" i="63"/>
  <c r="O51" i="63" s="1"/>
  <c r="O54" i="63" s="1"/>
  <c r="O56" i="63" s="1"/>
  <c r="O59" i="63" s="1"/>
  <c r="O62" i="63" s="1"/>
  <c r="N35" i="63"/>
  <c r="M35" i="63"/>
  <c r="M51" i="63" s="1"/>
  <c r="M54" i="63" s="1"/>
  <c r="M56" i="63" s="1"/>
  <c r="M59" i="63" s="1"/>
  <c r="M62" i="63" s="1"/>
  <c r="L35" i="63"/>
  <c r="L51" i="63" s="1"/>
  <c r="L54" i="63" s="1"/>
  <c r="L56" i="63" s="1"/>
  <c r="L59" i="63" s="1"/>
  <c r="L62" i="63" s="1"/>
  <c r="K35" i="63"/>
  <c r="J35" i="63"/>
  <c r="I35" i="63"/>
  <c r="H35" i="63"/>
  <c r="H51" i="63" s="1"/>
  <c r="H54" i="63" s="1"/>
  <c r="H56" i="63" s="1"/>
  <c r="H59" i="63" s="1"/>
  <c r="H62" i="63" s="1"/>
  <c r="G35" i="63"/>
  <c r="G51" i="63" s="1"/>
  <c r="G54" i="63" s="1"/>
  <c r="G56" i="63" s="1"/>
  <c r="G59" i="63" s="1"/>
  <c r="G62" i="63" s="1"/>
  <c r="F35" i="63"/>
  <c r="E35" i="63"/>
  <c r="D35" i="63"/>
  <c r="C35" i="63"/>
  <c r="C54" i="64"/>
  <c r="C56" i="64" s="1"/>
  <c r="C59" i="64" s="1"/>
  <c r="C62" i="64" s="1"/>
  <c r="AA51" i="64"/>
  <c r="AA54" i="64" s="1"/>
  <c r="AA56" i="64" s="1"/>
  <c r="AA59" i="64" s="1"/>
  <c r="AA62" i="64" s="1"/>
  <c r="L51" i="64"/>
  <c r="L54" i="64" s="1"/>
  <c r="L56" i="64" s="1"/>
  <c r="L59" i="64" s="1"/>
  <c r="L62" i="64" s="1"/>
  <c r="K51" i="64"/>
  <c r="K54" i="64" s="1"/>
  <c r="K56" i="64" s="1"/>
  <c r="K59" i="64" s="1"/>
  <c r="K62" i="64" s="1"/>
  <c r="D51" i="64"/>
  <c r="D54" i="64" s="1"/>
  <c r="D56" i="64" s="1"/>
  <c r="D59" i="64" s="1"/>
  <c r="D62" i="64" s="1"/>
  <c r="AA50" i="64"/>
  <c r="Y50" i="64"/>
  <c r="X50" i="64"/>
  <c r="W50" i="64"/>
  <c r="V50" i="64"/>
  <c r="U50" i="64"/>
  <c r="T50" i="64"/>
  <c r="S50" i="64"/>
  <c r="R50" i="64"/>
  <c r="Q50" i="64"/>
  <c r="P50" i="64"/>
  <c r="O50" i="64"/>
  <c r="N50" i="64"/>
  <c r="M50" i="64"/>
  <c r="L50" i="64"/>
  <c r="K50" i="64"/>
  <c r="J50" i="64"/>
  <c r="I50" i="64"/>
  <c r="H50" i="64"/>
  <c r="G50" i="64"/>
  <c r="F50" i="64"/>
  <c r="E50" i="64"/>
  <c r="D50" i="64"/>
  <c r="C50" i="64"/>
  <c r="C51" i="64" s="1"/>
  <c r="AA35" i="64"/>
  <c r="Y35" i="64"/>
  <c r="X35" i="64"/>
  <c r="W35" i="64"/>
  <c r="W51" i="64" s="1"/>
  <c r="W54" i="64" s="1"/>
  <c r="W56" i="64" s="1"/>
  <c r="W59" i="64" s="1"/>
  <c r="W62" i="64" s="1"/>
  <c r="V35" i="64"/>
  <c r="V51" i="64" s="1"/>
  <c r="V54" i="64" s="1"/>
  <c r="V56" i="64" s="1"/>
  <c r="V59" i="64" s="1"/>
  <c r="V62" i="64" s="1"/>
  <c r="U35" i="64"/>
  <c r="T35" i="64"/>
  <c r="S35" i="64"/>
  <c r="S51" i="64" s="1"/>
  <c r="S54" i="64" s="1"/>
  <c r="S56" i="64" s="1"/>
  <c r="S59" i="64" s="1"/>
  <c r="S62" i="64" s="1"/>
  <c r="R35" i="64"/>
  <c r="Q35" i="64"/>
  <c r="P35" i="64"/>
  <c r="P51" i="64" s="1"/>
  <c r="P54" i="64" s="1"/>
  <c r="P56" i="64" s="1"/>
  <c r="P59" i="64" s="1"/>
  <c r="P62" i="64" s="1"/>
  <c r="O35" i="64"/>
  <c r="O51" i="64" s="1"/>
  <c r="O54" i="64" s="1"/>
  <c r="O56" i="64" s="1"/>
  <c r="O59" i="64" s="1"/>
  <c r="O62" i="64" s="1"/>
  <c r="N35" i="64"/>
  <c r="N51" i="64" s="1"/>
  <c r="N54" i="64" s="1"/>
  <c r="N56" i="64" s="1"/>
  <c r="N59" i="64" s="1"/>
  <c r="N62" i="64" s="1"/>
  <c r="M35" i="64"/>
  <c r="M51" i="64" s="1"/>
  <c r="M54" i="64" s="1"/>
  <c r="M56" i="64" s="1"/>
  <c r="M59" i="64" s="1"/>
  <c r="M62" i="64" s="1"/>
  <c r="L35" i="64"/>
  <c r="K35" i="64"/>
  <c r="J35" i="64"/>
  <c r="J51" i="64" s="1"/>
  <c r="J54" i="64" s="1"/>
  <c r="J56" i="64" s="1"/>
  <c r="J59" i="64" s="1"/>
  <c r="J62" i="64" s="1"/>
  <c r="I35" i="64"/>
  <c r="I51" i="64" s="1"/>
  <c r="I54" i="64" s="1"/>
  <c r="I56" i="64" s="1"/>
  <c r="I59" i="64" s="1"/>
  <c r="I62" i="64" s="1"/>
  <c r="H35" i="64"/>
  <c r="H51" i="64" s="1"/>
  <c r="H54" i="64" s="1"/>
  <c r="H56" i="64" s="1"/>
  <c r="H59" i="64" s="1"/>
  <c r="H62" i="64" s="1"/>
  <c r="G35" i="64"/>
  <c r="F35" i="64"/>
  <c r="E35" i="64"/>
  <c r="E51" i="64" s="1"/>
  <c r="E54" i="64" s="1"/>
  <c r="E56" i="64" s="1"/>
  <c r="E59" i="64" s="1"/>
  <c r="E62" i="64" s="1"/>
  <c r="D35" i="64"/>
  <c r="C35" i="64"/>
  <c r="K51" i="65"/>
  <c r="K54" i="65" s="1"/>
  <c r="K56" i="65" s="1"/>
  <c r="K59" i="65" s="1"/>
  <c r="K62" i="65" s="1"/>
  <c r="AA50" i="65"/>
  <c r="AA51" i="65" s="1"/>
  <c r="AA54" i="65" s="1"/>
  <c r="AA56" i="65" s="1"/>
  <c r="AA59" i="65" s="1"/>
  <c r="AA62" i="65" s="1"/>
  <c r="Z50" i="65"/>
  <c r="Y50" i="65"/>
  <c r="X50" i="65"/>
  <c r="W50" i="65"/>
  <c r="V50" i="65"/>
  <c r="U50" i="65"/>
  <c r="T50" i="65"/>
  <c r="S50" i="65"/>
  <c r="R50" i="65"/>
  <c r="Q50" i="65"/>
  <c r="P50" i="65"/>
  <c r="O50" i="65"/>
  <c r="N50" i="65"/>
  <c r="M50" i="65"/>
  <c r="L50" i="65"/>
  <c r="K50" i="65"/>
  <c r="J50" i="65"/>
  <c r="I50" i="65"/>
  <c r="H50" i="65"/>
  <c r="G50" i="65"/>
  <c r="F50" i="65"/>
  <c r="E50" i="65"/>
  <c r="D50" i="65"/>
  <c r="C50" i="65"/>
  <c r="AA35" i="65"/>
  <c r="Y35" i="65"/>
  <c r="Y51" i="65" s="1"/>
  <c r="Y54" i="65" s="1"/>
  <c r="Y56" i="65" s="1"/>
  <c r="Y59" i="65" s="1"/>
  <c r="Y62" i="65" s="1"/>
  <c r="X35" i="65"/>
  <c r="X51" i="65" s="1"/>
  <c r="W35" i="65"/>
  <c r="W51" i="65" s="1"/>
  <c r="W54" i="65" s="1"/>
  <c r="W56" i="65" s="1"/>
  <c r="W59" i="65" s="1"/>
  <c r="W62" i="65" s="1"/>
  <c r="V35" i="65"/>
  <c r="U35" i="65"/>
  <c r="T35" i="65"/>
  <c r="S35" i="65"/>
  <c r="S51" i="65" s="1"/>
  <c r="S54" i="65" s="1"/>
  <c r="S56" i="65" s="1"/>
  <c r="S59" i="65" s="1"/>
  <c r="S62" i="65" s="1"/>
  <c r="R35" i="65"/>
  <c r="R51" i="65" s="1"/>
  <c r="R54" i="65" s="1"/>
  <c r="R56" i="65" s="1"/>
  <c r="R59" i="65" s="1"/>
  <c r="R62" i="65" s="1"/>
  <c r="Q35" i="65"/>
  <c r="Q51" i="65" s="1"/>
  <c r="Q54" i="65" s="1"/>
  <c r="Q56" i="65" s="1"/>
  <c r="Q59" i="65" s="1"/>
  <c r="Q62" i="65" s="1"/>
  <c r="P35" i="65"/>
  <c r="O35" i="65"/>
  <c r="N35" i="65"/>
  <c r="N51" i="65" s="1"/>
  <c r="N54" i="65" s="1"/>
  <c r="N56" i="65" s="1"/>
  <c r="N59" i="65" s="1"/>
  <c r="N62" i="65" s="1"/>
  <c r="M35" i="65"/>
  <c r="L35" i="65"/>
  <c r="K35" i="65"/>
  <c r="J35" i="65"/>
  <c r="J51" i="65" s="1"/>
  <c r="J54" i="65" s="1"/>
  <c r="J56" i="65" s="1"/>
  <c r="J59" i="65" s="1"/>
  <c r="J62" i="65" s="1"/>
  <c r="I35" i="65"/>
  <c r="I51" i="65" s="1"/>
  <c r="I54" i="65" s="1"/>
  <c r="I56" i="65" s="1"/>
  <c r="I59" i="65" s="1"/>
  <c r="I62" i="65" s="1"/>
  <c r="H35" i="65"/>
  <c r="G35" i="65"/>
  <c r="G51" i="65" s="1"/>
  <c r="G54" i="65" s="1"/>
  <c r="G56" i="65" s="1"/>
  <c r="G59" i="65" s="1"/>
  <c r="G62" i="65" s="1"/>
  <c r="F35" i="65"/>
  <c r="F51" i="65" s="1"/>
  <c r="F54" i="65" s="1"/>
  <c r="F56" i="65" s="1"/>
  <c r="F59" i="65" s="1"/>
  <c r="F62" i="65" s="1"/>
  <c r="E35" i="65"/>
  <c r="D35" i="65"/>
  <c r="C35" i="65"/>
  <c r="C51" i="65" s="1"/>
  <c r="C54" i="65" s="1"/>
  <c r="C56" i="65" s="1"/>
  <c r="C59" i="65" s="1"/>
  <c r="C62" i="65" s="1"/>
  <c r="W59" i="66"/>
  <c r="W62" i="66" s="1"/>
  <c r="O59" i="66"/>
  <c r="O62" i="66" s="1"/>
  <c r="AA50" i="66"/>
  <c r="Y50" i="66"/>
  <c r="X50" i="66"/>
  <c r="W50" i="66"/>
  <c r="V50" i="66"/>
  <c r="U50" i="66"/>
  <c r="T50" i="66"/>
  <c r="S50" i="66"/>
  <c r="R50" i="66"/>
  <c r="R51" i="66" s="1"/>
  <c r="R54" i="66" s="1"/>
  <c r="R56" i="66" s="1"/>
  <c r="R59" i="66" s="1"/>
  <c r="R62" i="66" s="1"/>
  <c r="Q50" i="66"/>
  <c r="P50" i="66"/>
  <c r="O50" i="66"/>
  <c r="N50" i="66"/>
  <c r="M50" i="66"/>
  <c r="L50" i="66"/>
  <c r="K50" i="66"/>
  <c r="J50" i="66"/>
  <c r="I50" i="66"/>
  <c r="H50" i="66"/>
  <c r="G50" i="66"/>
  <c r="F50" i="66"/>
  <c r="E50" i="66"/>
  <c r="D50" i="66"/>
  <c r="C50" i="66"/>
  <c r="AA35" i="66"/>
  <c r="Y35" i="66"/>
  <c r="X35" i="66"/>
  <c r="W35" i="66"/>
  <c r="W51" i="66" s="1"/>
  <c r="W54" i="66" s="1"/>
  <c r="W56" i="66" s="1"/>
  <c r="V35" i="66"/>
  <c r="V51" i="66" s="1"/>
  <c r="V54" i="66" s="1"/>
  <c r="V56" i="66" s="1"/>
  <c r="V59" i="66" s="1"/>
  <c r="V62" i="66" s="1"/>
  <c r="U35" i="66"/>
  <c r="T35" i="66"/>
  <c r="T51" i="66" s="1"/>
  <c r="T54" i="66" s="1"/>
  <c r="T56" i="66" s="1"/>
  <c r="T59" i="66" s="1"/>
  <c r="T62" i="66" s="1"/>
  <c r="S35" i="66"/>
  <c r="S51" i="66" s="1"/>
  <c r="S54" i="66" s="1"/>
  <c r="S56" i="66" s="1"/>
  <c r="S59" i="66" s="1"/>
  <c r="S62" i="66" s="1"/>
  <c r="R35" i="66"/>
  <c r="Q35" i="66"/>
  <c r="P35" i="66"/>
  <c r="P51" i="66" s="1"/>
  <c r="P54" i="66" s="1"/>
  <c r="P56" i="66" s="1"/>
  <c r="P59" i="66" s="1"/>
  <c r="P62" i="66" s="1"/>
  <c r="O35" i="66"/>
  <c r="O51" i="66" s="1"/>
  <c r="O54" i="66" s="1"/>
  <c r="O56" i="66" s="1"/>
  <c r="N35" i="66"/>
  <c r="N51" i="66" s="1"/>
  <c r="N54" i="66" s="1"/>
  <c r="N56" i="66" s="1"/>
  <c r="N59" i="66" s="1"/>
  <c r="N62" i="66" s="1"/>
  <c r="M35" i="66"/>
  <c r="M51" i="66" s="1"/>
  <c r="M54" i="66" s="1"/>
  <c r="M56" i="66" s="1"/>
  <c r="M59" i="66" s="1"/>
  <c r="M62" i="66" s="1"/>
  <c r="L35" i="66"/>
  <c r="K35" i="66"/>
  <c r="J35" i="66"/>
  <c r="J51" i="66" s="1"/>
  <c r="J54" i="66" s="1"/>
  <c r="J56" i="66" s="1"/>
  <c r="J59" i="66" s="1"/>
  <c r="J62" i="66" s="1"/>
  <c r="I35" i="66"/>
  <c r="I51" i="66" s="1"/>
  <c r="I54" i="66" s="1"/>
  <c r="I56" i="66" s="1"/>
  <c r="I59" i="66" s="1"/>
  <c r="I62" i="66" s="1"/>
  <c r="H35" i="66"/>
  <c r="H51" i="66" s="1"/>
  <c r="H54" i="66" s="1"/>
  <c r="H56" i="66" s="1"/>
  <c r="H59" i="66" s="1"/>
  <c r="H62" i="66" s="1"/>
  <c r="G35" i="66"/>
  <c r="F35" i="66"/>
  <c r="E35" i="66"/>
  <c r="E51" i="66" s="1"/>
  <c r="E54" i="66" s="1"/>
  <c r="E56" i="66" s="1"/>
  <c r="E59" i="66" s="1"/>
  <c r="E62" i="66" s="1"/>
  <c r="D35" i="66"/>
  <c r="C35" i="66"/>
  <c r="AA50" i="67"/>
  <c r="Z50" i="67"/>
  <c r="Y50" i="67"/>
  <c r="X50" i="67"/>
  <c r="W50" i="67"/>
  <c r="V50" i="67"/>
  <c r="U50" i="67"/>
  <c r="T50" i="67"/>
  <c r="S50" i="67"/>
  <c r="R50" i="67"/>
  <c r="Q50" i="67"/>
  <c r="P50" i="67"/>
  <c r="O50" i="67"/>
  <c r="N50" i="67"/>
  <c r="M50" i="67"/>
  <c r="L50" i="67"/>
  <c r="K50" i="67"/>
  <c r="J50" i="67"/>
  <c r="I50" i="67"/>
  <c r="H50" i="67"/>
  <c r="G50" i="67"/>
  <c r="F50" i="67"/>
  <c r="E50" i="67"/>
  <c r="D50" i="67"/>
  <c r="C50" i="67"/>
  <c r="AA35" i="67"/>
  <c r="Y35" i="67"/>
  <c r="Y51" i="67" s="1"/>
  <c r="Y54" i="67" s="1"/>
  <c r="Y56" i="67" s="1"/>
  <c r="Y59" i="67" s="1"/>
  <c r="Y62" i="67" s="1"/>
  <c r="X35" i="67"/>
  <c r="X51" i="67" s="1"/>
  <c r="W35" i="67"/>
  <c r="W51" i="67" s="1"/>
  <c r="W54" i="67" s="1"/>
  <c r="W56" i="67" s="1"/>
  <c r="W59" i="67" s="1"/>
  <c r="W62" i="67" s="1"/>
  <c r="V35" i="67"/>
  <c r="V51" i="67" s="1"/>
  <c r="V54" i="67" s="1"/>
  <c r="V56" i="67" s="1"/>
  <c r="V59" i="67" s="1"/>
  <c r="V62" i="67" s="1"/>
  <c r="U35" i="67"/>
  <c r="T35" i="67"/>
  <c r="S35" i="67"/>
  <c r="S51" i="67" s="1"/>
  <c r="S54" i="67" s="1"/>
  <c r="S56" i="67" s="1"/>
  <c r="S59" i="67" s="1"/>
  <c r="S62" i="67" s="1"/>
  <c r="R35" i="67"/>
  <c r="R51" i="67" s="1"/>
  <c r="R54" i="67" s="1"/>
  <c r="R56" i="67" s="1"/>
  <c r="R59" i="67" s="1"/>
  <c r="R62" i="67" s="1"/>
  <c r="Q35" i="67"/>
  <c r="Q51" i="67" s="1"/>
  <c r="Q54" i="67" s="1"/>
  <c r="Q56" i="67" s="1"/>
  <c r="Q59" i="67" s="1"/>
  <c r="Q62" i="67" s="1"/>
  <c r="P35" i="67"/>
  <c r="O35" i="67"/>
  <c r="N35" i="67"/>
  <c r="N51" i="67" s="1"/>
  <c r="N54" i="67" s="1"/>
  <c r="N56" i="67" s="1"/>
  <c r="N59" i="67" s="1"/>
  <c r="N62" i="67" s="1"/>
  <c r="M35" i="67"/>
  <c r="L35" i="67"/>
  <c r="K35" i="67"/>
  <c r="J35" i="67"/>
  <c r="J51" i="67" s="1"/>
  <c r="J54" i="67" s="1"/>
  <c r="J56" i="67" s="1"/>
  <c r="J59" i="67" s="1"/>
  <c r="J62" i="67" s="1"/>
  <c r="I35" i="67"/>
  <c r="I51" i="67" s="1"/>
  <c r="I54" i="67" s="1"/>
  <c r="I56" i="67" s="1"/>
  <c r="I59" i="67" s="1"/>
  <c r="I62" i="67" s="1"/>
  <c r="H35" i="67"/>
  <c r="G35" i="67"/>
  <c r="F35" i="67"/>
  <c r="F51" i="67" s="1"/>
  <c r="F54" i="67" s="1"/>
  <c r="F56" i="67" s="1"/>
  <c r="F59" i="67" s="1"/>
  <c r="F62" i="67" s="1"/>
  <c r="E35" i="67"/>
  <c r="D35" i="67"/>
  <c r="C35" i="67"/>
  <c r="C51" i="67" s="1"/>
  <c r="C54" i="67" s="1"/>
  <c r="C56" i="67" s="1"/>
  <c r="C59" i="67" s="1"/>
  <c r="C62" i="67" s="1"/>
  <c r="W56" i="68"/>
  <c r="W59" i="68" s="1"/>
  <c r="W62" i="68" s="1"/>
  <c r="O56" i="68"/>
  <c r="O59" i="68" s="1"/>
  <c r="O62" i="68" s="1"/>
  <c r="G56" i="68"/>
  <c r="G59" i="68" s="1"/>
  <c r="G62" i="68" s="1"/>
  <c r="O54" i="68"/>
  <c r="O51" i="68"/>
  <c r="I51" i="68"/>
  <c r="I54" i="68" s="1"/>
  <c r="I56" i="68" s="1"/>
  <c r="I59" i="68" s="1"/>
  <c r="I62" i="68" s="1"/>
  <c r="G51" i="68"/>
  <c r="G54" i="68" s="1"/>
  <c r="AA50" i="68"/>
  <c r="Y50" i="68"/>
  <c r="X50" i="68"/>
  <c r="Z50" i="68" s="1"/>
  <c r="W50" i="68"/>
  <c r="V50" i="68"/>
  <c r="U50" i="68"/>
  <c r="T50" i="68"/>
  <c r="S50" i="68"/>
  <c r="R50" i="68"/>
  <c r="R51" i="68" s="1"/>
  <c r="R54" i="68" s="1"/>
  <c r="R56" i="68" s="1"/>
  <c r="R59" i="68" s="1"/>
  <c r="R62" i="68" s="1"/>
  <c r="Q50" i="68"/>
  <c r="P50" i="68"/>
  <c r="O50" i="68"/>
  <c r="N50" i="68"/>
  <c r="M50" i="68"/>
  <c r="L50" i="68"/>
  <c r="K50" i="68"/>
  <c r="J50" i="68"/>
  <c r="I50" i="68"/>
  <c r="H50" i="68"/>
  <c r="G50" i="68"/>
  <c r="F50" i="68"/>
  <c r="E50" i="68"/>
  <c r="D50" i="68"/>
  <c r="C50" i="68"/>
  <c r="AA35" i="68"/>
  <c r="AA51" i="68" s="1"/>
  <c r="AA54" i="68" s="1"/>
  <c r="AA56" i="68" s="1"/>
  <c r="AA59" i="68" s="1"/>
  <c r="AA62" i="68" s="1"/>
  <c r="Y35" i="68"/>
  <c r="Y51" i="68" s="1"/>
  <c r="Y54" i="68" s="1"/>
  <c r="Y56" i="68" s="1"/>
  <c r="Y59" i="68" s="1"/>
  <c r="Y62" i="68" s="1"/>
  <c r="X35" i="68"/>
  <c r="X51" i="68" s="1"/>
  <c r="X54" i="68" s="1"/>
  <c r="W35" i="68"/>
  <c r="W51" i="68" s="1"/>
  <c r="W54" i="68" s="1"/>
  <c r="V35" i="68"/>
  <c r="U35" i="68"/>
  <c r="U51" i="68" s="1"/>
  <c r="U54" i="68" s="1"/>
  <c r="U56" i="68" s="1"/>
  <c r="U59" i="68" s="1"/>
  <c r="U62" i="68" s="1"/>
  <c r="T35" i="68"/>
  <c r="T51" i="68" s="1"/>
  <c r="T54" i="68" s="1"/>
  <c r="T56" i="68" s="1"/>
  <c r="T59" i="68" s="1"/>
  <c r="T62" i="68" s="1"/>
  <c r="S35" i="68"/>
  <c r="S51" i="68" s="1"/>
  <c r="S54" i="68" s="1"/>
  <c r="S56" i="68" s="1"/>
  <c r="S59" i="68" s="1"/>
  <c r="S62" i="68" s="1"/>
  <c r="R35" i="68"/>
  <c r="Q35" i="68"/>
  <c r="P35" i="68"/>
  <c r="P51" i="68" s="1"/>
  <c r="P54" i="68" s="1"/>
  <c r="P56" i="68" s="1"/>
  <c r="P59" i="68" s="1"/>
  <c r="P62" i="68" s="1"/>
  <c r="O35" i="68"/>
  <c r="N35" i="68"/>
  <c r="M35" i="68"/>
  <c r="L35" i="68"/>
  <c r="L51" i="68" s="1"/>
  <c r="L54" i="68" s="1"/>
  <c r="L56" i="68" s="1"/>
  <c r="L59" i="68" s="1"/>
  <c r="L62" i="68" s="1"/>
  <c r="K35" i="68"/>
  <c r="K51" i="68" s="1"/>
  <c r="K54" i="68" s="1"/>
  <c r="K56" i="68" s="1"/>
  <c r="K59" i="68" s="1"/>
  <c r="K62" i="68" s="1"/>
  <c r="J35" i="68"/>
  <c r="I35" i="68"/>
  <c r="H35" i="68"/>
  <c r="G35" i="68"/>
  <c r="F35" i="68"/>
  <c r="E35" i="68"/>
  <c r="E51" i="68" s="1"/>
  <c r="E54" i="68" s="1"/>
  <c r="E56" i="68" s="1"/>
  <c r="E59" i="68" s="1"/>
  <c r="E62" i="68" s="1"/>
  <c r="D35" i="68"/>
  <c r="D51" i="68" s="1"/>
  <c r="D54" i="68" s="1"/>
  <c r="D56" i="68" s="1"/>
  <c r="D59" i="68" s="1"/>
  <c r="D62" i="68" s="1"/>
  <c r="C35" i="68"/>
  <c r="C51" i="68" s="1"/>
  <c r="C54" i="68" s="1"/>
  <c r="C56" i="68" s="1"/>
  <c r="C59" i="68" s="1"/>
  <c r="C62" i="68" s="1"/>
  <c r="V54" i="69"/>
  <c r="V56" i="69" s="1"/>
  <c r="V59" i="69" s="1"/>
  <c r="V62" i="69" s="1"/>
  <c r="F54" i="69"/>
  <c r="F56" i="69" s="1"/>
  <c r="F59" i="69" s="1"/>
  <c r="F62" i="69" s="1"/>
  <c r="P51" i="69"/>
  <c r="P54" i="69" s="1"/>
  <c r="P56" i="69" s="1"/>
  <c r="P59" i="69" s="1"/>
  <c r="P62" i="69" s="1"/>
  <c r="O51" i="69"/>
  <c r="O54" i="69" s="1"/>
  <c r="O56" i="69" s="1"/>
  <c r="O59" i="69" s="1"/>
  <c r="O62" i="69" s="1"/>
  <c r="AA50" i="69"/>
  <c r="Z50" i="69"/>
  <c r="Y50" i="69"/>
  <c r="Y51" i="69" s="1"/>
  <c r="Y54" i="69" s="1"/>
  <c r="Y56" i="69" s="1"/>
  <c r="Y59" i="69" s="1"/>
  <c r="Y62" i="69" s="1"/>
  <c r="X50" i="69"/>
  <c r="X51" i="69" s="1"/>
  <c r="Z51" i="69" s="1"/>
  <c r="W50" i="69"/>
  <c r="V50" i="69"/>
  <c r="U50" i="69"/>
  <c r="T50" i="69"/>
  <c r="S50" i="69"/>
  <c r="R50" i="69"/>
  <c r="Q50" i="69"/>
  <c r="P50" i="69"/>
  <c r="O50" i="69"/>
  <c r="N50" i="69"/>
  <c r="M50" i="69"/>
  <c r="L50" i="69"/>
  <c r="K50" i="69"/>
  <c r="J50" i="69"/>
  <c r="I50" i="69"/>
  <c r="I51" i="69" s="1"/>
  <c r="I54" i="69" s="1"/>
  <c r="I56" i="69" s="1"/>
  <c r="I59" i="69" s="1"/>
  <c r="I62" i="69" s="1"/>
  <c r="H50" i="69"/>
  <c r="H51" i="69" s="1"/>
  <c r="H54" i="69" s="1"/>
  <c r="H56" i="69" s="1"/>
  <c r="H59" i="69" s="1"/>
  <c r="H62" i="69" s="1"/>
  <c r="G50" i="69"/>
  <c r="F50" i="69"/>
  <c r="E50" i="69"/>
  <c r="D50" i="69"/>
  <c r="C50" i="69"/>
  <c r="AA35" i="69"/>
  <c r="AA51" i="69" s="1"/>
  <c r="AA54" i="69" s="1"/>
  <c r="AA56" i="69" s="1"/>
  <c r="AA59" i="69" s="1"/>
  <c r="AA62" i="69" s="1"/>
  <c r="Z35" i="69"/>
  <c r="Y35" i="69"/>
  <c r="X35" i="69"/>
  <c r="W35" i="69"/>
  <c r="V35" i="69"/>
  <c r="V51" i="69" s="1"/>
  <c r="U35" i="69"/>
  <c r="U51" i="69" s="1"/>
  <c r="U54" i="69" s="1"/>
  <c r="U56" i="69" s="1"/>
  <c r="U59" i="69" s="1"/>
  <c r="U62" i="69" s="1"/>
  <c r="T35" i="69"/>
  <c r="S35" i="69"/>
  <c r="R35" i="69"/>
  <c r="R51" i="69" s="1"/>
  <c r="R54" i="69" s="1"/>
  <c r="R56" i="69" s="1"/>
  <c r="R59" i="69" s="1"/>
  <c r="R62" i="69" s="1"/>
  <c r="Q35" i="69"/>
  <c r="P35" i="69"/>
  <c r="O35" i="69"/>
  <c r="N35" i="69"/>
  <c r="N51" i="69" s="1"/>
  <c r="N54" i="69" s="1"/>
  <c r="N56" i="69" s="1"/>
  <c r="N59" i="69" s="1"/>
  <c r="N62" i="69" s="1"/>
  <c r="M35" i="69"/>
  <c r="M51" i="69" s="1"/>
  <c r="M54" i="69" s="1"/>
  <c r="M56" i="69" s="1"/>
  <c r="M59" i="69" s="1"/>
  <c r="M62" i="69" s="1"/>
  <c r="L35" i="69"/>
  <c r="L51" i="69" s="1"/>
  <c r="L54" i="69" s="1"/>
  <c r="L56" i="69" s="1"/>
  <c r="L59" i="69" s="1"/>
  <c r="L62" i="69" s="1"/>
  <c r="K35" i="69"/>
  <c r="K51" i="69" s="1"/>
  <c r="K54" i="69" s="1"/>
  <c r="K56" i="69" s="1"/>
  <c r="K59" i="69" s="1"/>
  <c r="K62" i="69" s="1"/>
  <c r="J35" i="69"/>
  <c r="I35" i="69"/>
  <c r="H35" i="69"/>
  <c r="G35" i="69"/>
  <c r="G51" i="69" s="1"/>
  <c r="G54" i="69" s="1"/>
  <c r="G56" i="69" s="1"/>
  <c r="G59" i="69" s="1"/>
  <c r="G62" i="69" s="1"/>
  <c r="F35" i="69"/>
  <c r="F51" i="69" s="1"/>
  <c r="E35" i="69"/>
  <c r="E51" i="69" s="1"/>
  <c r="E54" i="69" s="1"/>
  <c r="E56" i="69" s="1"/>
  <c r="E59" i="69" s="1"/>
  <c r="E62" i="69" s="1"/>
  <c r="D35" i="69"/>
  <c r="C35" i="69"/>
  <c r="N56" i="70"/>
  <c r="N59" i="70" s="1"/>
  <c r="N62" i="70" s="1"/>
  <c r="O51" i="70"/>
  <c r="O54" i="70" s="1"/>
  <c r="O56" i="70" s="1"/>
  <c r="O59" i="70" s="1"/>
  <c r="O62" i="70" s="1"/>
  <c r="AA50" i="70"/>
  <c r="Y50" i="70"/>
  <c r="X50" i="70"/>
  <c r="W50" i="70"/>
  <c r="V50" i="70"/>
  <c r="U50" i="70"/>
  <c r="T50" i="70"/>
  <c r="S50" i="70"/>
  <c r="R50" i="70"/>
  <c r="Q50" i="70"/>
  <c r="P50" i="70"/>
  <c r="P51" i="70" s="1"/>
  <c r="P54" i="70" s="1"/>
  <c r="P56" i="70" s="1"/>
  <c r="P59" i="70" s="1"/>
  <c r="P62" i="70" s="1"/>
  <c r="O50" i="70"/>
  <c r="N50" i="70"/>
  <c r="M50" i="70"/>
  <c r="L50" i="70"/>
  <c r="K50" i="70"/>
  <c r="J50" i="70"/>
  <c r="I50" i="70"/>
  <c r="H50" i="70"/>
  <c r="G50" i="70"/>
  <c r="F50" i="70"/>
  <c r="E50" i="70"/>
  <c r="D50" i="70"/>
  <c r="C50" i="70"/>
  <c r="AA35" i="70"/>
  <c r="Y35" i="70"/>
  <c r="X35" i="70"/>
  <c r="W35" i="70"/>
  <c r="W51" i="70" s="1"/>
  <c r="W54" i="70" s="1"/>
  <c r="W56" i="70" s="1"/>
  <c r="W59" i="70" s="1"/>
  <c r="W62" i="70" s="1"/>
  <c r="V35" i="70"/>
  <c r="V51" i="70" s="1"/>
  <c r="V54" i="70" s="1"/>
  <c r="V56" i="70" s="1"/>
  <c r="V59" i="70" s="1"/>
  <c r="V62" i="70" s="1"/>
  <c r="U35" i="70"/>
  <c r="T35" i="70"/>
  <c r="S35" i="70"/>
  <c r="R35" i="70"/>
  <c r="R51" i="70" s="1"/>
  <c r="R54" i="70" s="1"/>
  <c r="R56" i="70" s="1"/>
  <c r="R59" i="70" s="1"/>
  <c r="R62" i="70" s="1"/>
  <c r="Q35" i="70"/>
  <c r="P35" i="70"/>
  <c r="O35" i="70"/>
  <c r="N35" i="70"/>
  <c r="N51" i="70" s="1"/>
  <c r="N54" i="70" s="1"/>
  <c r="M35" i="70"/>
  <c r="M51" i="70" s="1"/>
  <c r="M54" i="70" s="1"/>
  <c r="M56" i="70" s="1"/>
  <c r="M59" i="70" s="1"/>
  <c r="M62" i="70" s="1"/>
  <c r="L35" i="70"/>
  <c r="L51" i="70" s="1"/>
  <c r="L54" i="70" s="1"/>
  <c r="L56" i="70" s="1"/>
  <c r="L59" i="70" s="1"/>
  <c r="L62" i="70" s="1"/>
  <c r="K35" i="70"/>
  <c r="K51" i="70" s="1"/>
  <c r="K54" i="70" s="1"/>
  <c r="K56" i="70" s="1"/>
  <c r="K59" i="70" s="1"/>
  <c r="K62" i="70" s="1"/>
  <c r="J35" i="70"/>
  <c r="I35" i="70"/>
  <c r="H35" i="70"/>
  <c r="H51" i="70" s="1"/>
  <c r="H54" i="70" s="1"/>
  <c r="H56" i="70" s="1"/>
  <c r="H59" i="70" s="1"/>
  <c r="H62" i="70" s="1"/>
  <c r="G35" i="70"/>
  <c r="G51" i="70" s="1"/>
  <c r="G54" i="70" s="1"/>
  <c r="G56" i="70" s="1"/>
  <c r="G59" i="70" s="1"/>
  <c r="G62" i="70" s="1"/>
  <c r="F35" i="70"/>
  <c r="F51" i="70" s="1"/>
  <c r="F54" i="70" s="1"/>
  <c r="F56" i="70" s="1"/>
  <c r="F59" i="70" s="1"/>
  <c r="F62" i="70" s="1"/>
  <c r="E35" i="70"/>
  <c r="E51" i="70" s="1"/>
  <c r="E54" i="70" s="1"/>
  <c r="E56" i="70" s="1"/>
  <c r="E59" i="70" s="1"/>
  <c r="E62" i="70" s="1"/>
  <c r="D35" i="70"/>
  <c r="C35" i="70"/>
  <c r="U56" i="71"/>
  <c r="U59" i="71" s="1"/>
  <c r="U62" i="71" s="1"/>
  <c r="M56" i="71"/>
  <c r="M59" i="71" s="1"/>
  <c r="M62" i="71" s="1"/>
  <c r="V51" i="71"/>
  <c r="V54" i="71" s="1"/>
  <c r="V56" i="71" s="1"/>
  <c r="V59" i="71" s="1"/>
  <c r="V62" i="71" s="1"/>
  <c r="O51" i="71"/>
  <c r="O54" i="71" s="1"/>
  <c r="O56" i="71" s="1"/>
  <c r="O59" i="71" s="1"/>
  <c r="O62" i="71" s="1"/>
  <c r="AA50" i="71"/>
  <c r="Y50" i="71"/>
  <c r="X50" i="71"/>
  <c r="W50" i="71"/>
  <c r="V50" i="71"/>
  <c r="U50" i="71"/>
  <c r="U51" i="71" s="1"/>
  <c r="U54" i="71" s="1"/>
  <c r="T50" i="71"/>
  <c r="S50" i="71"/>
  <c r="R50" i="71"/>
  <c r="Q50" i="71"/>
  <c r="P50" i="71"/>
  <c r="O50" i="71"/>
  <c r="N50" i="71"/>
  <c r="M50" i="71"/>
  <c r="L50" i="71"/>
  <c r="K50" i="71"/>
  <c r="J50" i="71"/>
  <c r="I50" i="71"/>
  <c r="H50" i="71"/>
  <c r="G50" i="71"/>
  <c r="F50" i="71"/>
  <c r="E50" i="71"/>
  <c r="D50" i="71"/>
  <c r="C50" i="71"/>
  <c r="AA35" i="71"/>
  <c r="Y35" i="71"/>
  <c r="X35" i="71"/>
  <c r="X51" i="71" s="1"/>
  <c r="W35" i="71"/>
  <c r="W51" i="71" s="1"/>
  <c r="W54" i="71" s="1"/>
  <c r="W56" i="71" s="1"/>
  <c r="W59" i="71" s="1"/>
  <c r="W62" i="71" s="1"/>
  <c r="V35" i="71"/>
  <c r="U35" i="71"/>
  <c r="T35" i="71"/>
  <c r="S35" i="71"/>
  <c r="S51" i="71" s="1"/>
  <c r="S54" i="71" s="1"/>
  <c r="S56" i="71" s="1"/>
  <c r="S59" i="71" s="1"/>
  <c r="S62" i="71" s="1"/>
  <c r="R35" i="71"/>
  <c r="Q35" i="71"/>
  <c r="P35" i="71"/>
  <c r="O35" i="71"/>
  <c r="N35" i="71"/>
  <c r="N51" i="71" s="1"/>
  <c r="N54" i="71" s="1"/>
  <c r="N56" i="71" s="1"/>
  <c r="N59" i="71" s="1"/>
  <c r="N62" i="71" s="1"/>
  <c r="M35" i="71"/>
  <c r="M51" i="71" s="1"/>
  <c r="M54" i="71" s="1"/>
  <c r="L35" i="71"/>
  <c r="L51" i="71" s="1"/>
  <c r="L54" i="71" s="1"/>
  <c r="L56" i="71" s="1"/>
  <c r="L59" i="71" s="1"/>
  <c r="L62" i="71" s="1"/>
  <c r="K35" i="71"/>
  <c r="K51" i="71" s="1"/>
  <c r="K54" i="71" s="1"/>
  <c r="K56" i="71" s="1"/>
  <c r="K59" i="71" s="1"/>
  <c r="K62" i="71" s="1"/>
  <c r="J35" i="71"/>
  <c r="I35" i="71"/>
  <c r="H35" i="71"/>
  <c r="H51" i="71" s="1"/>
  <c r="H54" i="71" s="1"/>
  <c r="H56" i="71" s="1"/>
  <c r="H59" i="71" s="1"/>
  <c r="H62" i="71" s="1"/>
  <c r="G35" i="71"/>
  <c r="G51" i="71" s="1"/>
  <c r="G54" i="71" s="1"/>
  <c r="G56" i="71" s="1"/>
  <c r="G59" i="71" s="1"/>
  <c r="G62" i="71" s="1"/>
  <c r="F35" i="71"/>
  <c r="F51" i="71" s="1"/>
  <c r="F54" i="71" s="1"/>
  <c r="F56" i="71" s="1"/>
  <c r="F59" i="71" s="1"/>
  <c r="F62" i="71" s="1"/>
  <c r="E35" i="71"/>
  <c r="E51" i="71" s="1"/>
  <c r="E54" i="71" s="1"/>
  <c r="E56" i="71" s="1"/>
  <c r="E59" i="71" s="1"/>
  <c r="E62" i="71" s="1"/>
  <c r="D35" i="71"/>
  <c r="C35" i="71"/>
  <c r="N51" i="72"/>
  <c r="N54" i="72" s="1"/>
  <c r="N56" i="72" s="1"/>
  <c r="N59" i="72" s="1"/>
  <c r="N62" i="72" s="1"/>
  <c r="M51" i="72"/>
  <c r="M54" i="72" s="1"/>
  <c r="M56" i="72" s="1"/>
  <c r="M59" i="72" s="1"/>
  <c r="M62" i="72" s="1"/>
  <c r="D51" i="72"/>
  <c r="D54" i="72" s="1"/>
  <c r="D56" i="72" s="1"/>
  <c r="D59" i="72" s="1"/>
  <c r="D62" i="72" s="1"/>
  <c r="AA50" i="72"/>
  <c r="Y50" i="72"/>
  <c r="X50" i="72"/>
  <c r="W50" i="72"/>
  <c r="V50" i="72"/>
  <c r="U50" i="72"/>
  <c r="U51" i="72" s="1"/>
  <c r="U54" i="72" s="1"/>
  <c r="U56" i="72" s="1"/>
  <c r="U59" i="72" s="1"/>
  <c r="U62" i="72" s="1"/>
  <c r="T50" i="72"/>
  <c r="S50" i="72"/>
  <c r="R50" i="72"/>
  <c r="Q50" i="72"/>
  <c r="P50" i="72"/>
  <c r="O50" i="72"/>
  <c r="N50" i="72"/>
  <c r="M50" i="72"/>
  <c r="L50" i="72"/>
  <c r="K50" i="72"/>
  <c r="J50" i="72"/>
  <c r="I50" i="72"/>
  <c r="H50" i="72"/>
  <c r="G50" i="72"/>
  <c r="F50" i="72"/>
  <c r="E50" i="72"/>
  <c r="D50" i="72"/>
  <c r="C50" i="72"/>
  <c r="AA35" i="72"/>
  <c r="AA51" i="72" s="1"/>
  <c r="AA54" i="72" s="1"/>
  <c r="AA56" i="72" s="1"/>
  <c r="AA59" i="72" s="1"/>
  <c r="AA62" i="72" s="1"/>
  <c r="Y35" i="72"/>
  <c r="X35" i="72"/>
  <c r="X51" i="72" s="1"/>
  <c r="W35" i="72"/>
  <c r="W51" i="72" s="1"/>
  <c r="W54" i="72" s="1"/>
  <c r="W56" i="72" s="1"/>
  <c r="W59" i="72" s="1"/>
  <c r="W62" i="72" s="1"/>
  <c r="V35" i="72"/>
  <c r="U35" i="72"/>
  <c r="T35" i="72"/>
  <c r="T51" i="72" s="1"/>
  <c r="T54" i="72" s="1"/>
  <c r="T56" i="72" s="1"/>
  <c r="T59" i="72" s="1"/>
  <c r="T62" i="72" s="1"/>
  <c r="S35" i="72"/>
  <c r="S51" i="72" s="1"/>
  <c r="S54" i="72" s="1"/>
  <c r="S56" i="72" s="1"/>
  <c r="S59" i="72" s="1"/>
  <c r="S62" i="72" s="1"/>
  <c r="R35" i="72"/>
  <c r="Q35" i="72"/>
  <c r="P35" i="72"/>
  <c r="O35" i="72"/>
  <c r="O51" i="72" s="1"/>
  <c r="O54" i="72" s="1"/>
  <c r="O56" i="72" s="1"/>
  <c r="O59" i="72" s="1"/>
  <c r="O62" i="72" s="1"/>
  <c r="N35" i="72"/>
  <c r="M35" i="72"/>
  <c r="L35" i="72"/>
  <c r="L51" i="72" s="1"/>
  <c r="L54" i="72" s="1"/>
  <c r="L56" i="72" s="1"/>
  <c r="L59" i="72" s="1"/>
  <c r="L62" i="72" s="1"/>
  <c r="K35" i="72"/>
  <c r="K51" i="72" s="1"/>
  <c r="K54" i="72" s="1"/>
  <c r="K56" i="72" s="1"/>
  <c r="K59" i="72" s="1"/>
  <c r="K62" i="72" s="1"/>
  <c r="J35" i="72"/>
  <c r="I35" i="72"/>
  <c r="H35" i="72"/>
  <c r="H51" i="72" s="1"/>
  <c r="H54" i="72" s="1"/>
  <c r="H56" i="72" s="1"/>
  <c r="H59" i="72" s="1"/>
  <c r="H62" i="72" s="1"/>
  <c r="G35" i="72"/>
  <c r="G51" i="72" s="1"/>
  <c r="G54" i="72" s="1"/>
  <c r="G56" i="72" s="1"/>
  <c r="G59" i="72" s="1"/>
  <c r="G62" i="72" s="1"/>
  <c r="F35" i="72"/>
  <c r="E35" i="72"/>
  <c r="E51" i="72" s="1"/>
  <c r="E54" i="72" s="1"/>
  <c r="E56" i="72" s="1"/>
  <c r="E59" i="72" s="1"/>
  <c r="E62" i="72" s="1"/>
  <c r="D35" i="72"/>
  <c r="C35" i="72"/>
  <c r="T54" i="73"/>
  <c r="T56" i="73" s="1"/>
  <c r="T59" i="73" s="1"/>
  <c r="T62" i="73" s="1"/>
  <c r="L54" i="73"/>
  <c r="L56" i="73" s="1"/>
  <c r="L59" i="73" s="1"/>
  <c r="L62" i="73" s="1"/>
  <c r="AA50" i="73"/>
  <c r="Y50" i="73"/>
  <c r="X50" i="73"/>
  <c r="Z50" i="73" s="1"/>
  <c r="W50" i="73"/>
  <c r="V50" i="73"/>
  <c r="U50" i="73"/>
  <c r="T50" i="73"/>
  <c r="S50" i="73"/>
  <c r="R50" i="73"/>
  <c r="Q50" i="73"/>
  <c r="P50" i="73"/>
  <c r="O50" i="73"/>
  <c r="N50" i="73"/>
  <c r="M50" i="73"/>
  <c r="L50" i="73"/>
  <c r="K50" i="73"/>
  <c r="J50" i="73"/>
  <c r="I50" i="73"/>
  <c r="H50" i="73"/>
  <c r="G50" i="73"/>
  <c r="F50" i="73"/>
  <c r="E50" i="73"/>
  <c r="D50" i="73"/>
  <c r="C50" i="73"/>
  <c r="AA35" i="73"/>
  <c r="Y35" i="73"/>
  <c r="X35" i="73"/>
  <c r="X51" i="73" s="1"/>
  <c r="W35" i="73"/>
  <c r="V35" i="73"/>
  <c r="U35" i="73"/>
  <c r="U51" i="73" s="1"/>
  <c r="U54" i="73" s="1"/>
  <c r="U56" i="73" s="1"/>
  <c r="U59" i="73" s="1"/>
  <c r="U62" i="73" s="1"/>
  <c r="T35" i="73"/>
  <c r="T51" i="73" s="1"/>
  <c r="S35" i="73"/>
  <c r="S51" i="73" s="1"/>
  <c r="S54" i="73" s="1"/>
  <c r="S56" i="73" s="1"/>
  <c r="S59" i="73" s="1"/>
  <c r="S62" i="73" s="1"/>
  <c r="R35" i="73"/>
  <c r="R51" i="73" s="1"/>
  <c r="R54" i="73" s="1"/>
  <c r="R56" i="73" s="1"/>
  <c r="R59" i="73" s="1"/>
  <c r="R62" i="73" s="1"/>
  <c r="Q35" i="73"/>
  <c r="Q51" i="73" s="1"/>
  <c r="Q54" i="73" s="1"/>
  <c r="Q56" i="73" s="1"/>
  <c r="Q59" i="73" s="1"/>
  <c r="Q62" i="73" s="1"/>
  <c r="P35" i="73"/>
  <c r="O35" i="73"/>
  <c r="N35" i="73"/>
  <c r="N51" i="73" s="1"/>
  <c r="N54" i="73" s="1"/>
  <c r="N56" i="73" s="1"/>
  <c r="N59" i="73" s="1"/>
  <c r="N62" i="73" s="1"/>
  <c r="M35" i="73"/>
  <c r="M51" i="73" s="1"/>
  <c r="M54" i="73" s="1"/>
  <c r="M56" i="73" s="1"/>
  <c r="M59" i="73" s="1"/>
  <c r="M62" i="73" s="1"/>
  <c r="L35" i="73"/>
  <c r="L51" i="73" s="1"/>
  <c r="K35" i="73"/>
  <c r="J35" i="73"/>
  <c r="J51" i="73" s="1"/>
  <c r="J54" i="73" s="1"/>
  <c r="J56" i="73" s="1"/>
  <c r="J59" i="73" s="1"/>
  <c r="J62" i="73" s="1"/>
  <c r="I35" i="73"/>
  <c r="H35" i="73"/>
  <c r="G35" i="73"/>
  <c r="F35" i="73"/>
  <c r="F51" i="73" s="1"/>
  <c r="F54" i="73" s="1"/>
  <c r="F56" i="73" s="1"/>
  <c r="F59" i="73" s="1"/>
  <c r="F62" i="73" s="1"/>
  <c r="E35" i="73"/>
  <c r="E51" i="73" s="1"/>
  <c r="E54" i="73" s="1"/>
  <c r="E56" i="73" s="1"/>
  <c r="E59" i="73" s="1"/>
  <c r="E62" i="73" s="1"/>
  <c r="D35" i="73"/>
  <c r="D51" i="73" s="1"/>
  <c r="D54" i="73" s="1"/>
  <c r="D56" i="73" s="1"/>
  <c r="D59" i="73" s="1"/>
  <c r="D62" i="73" s="1"/>
  <c r="C35" i="73"/>
  <c r="T51" i="74"/>
  <c r="T54" i="74" s="1"/>
  <c r="T56" i="74" s="1"/>
  <c r="T59" i="74" s="1"/>
  <c r="T62" i="74" s="1"/>
  <c r="L51" i="74"/>
  <c r="L54" i="74" s="1"/>
  <c r="L56" i="74" s="1"/>
  <c r="L59" i="74" s="1"/>
  <c r="L62" i="74" s="1"/>
  <c r="D51" i="74"/>
  <c r="D54" i="74" s="1"/>
  <c r="D56" i="74" s="1"/>
  <c r="D59" i="74" s="1"/>
  <c r="D62" i="74" s="1"/>
  <c r="C51" i="74"/>
  <c r="C54" i="74" s="1"/>
  <c r="C56" i="74" s="1"/>
  <c r="C59" i="74" s="1"/>
  <c r="C62" i="74" s="1"/>
  <c r="AA50" i="74"/>
  <c r="Y50" i="74"/>
  <c r="X50" i="74"/>
  <c r="Z50" i="74" s="1"/>
  <c r="W50" i="74"/>
  <c r="V50" i="74"/>
  <c r="U50" i="74"/>
  <c r="T50" i="74"/>
  <c r="S50" i="74"/>
  <c r="R50" i="74"/>
  <c r="Q50" i="74"/>
  <c r="P50" i="74"/>
  <c r="O50" i="74"/>
  <c r="N50" i="74"/>
  <c r="M50" i="74"/>
  <c r="L50" i="74"/>
  <c r="K50" i="74"/>
  <c r="J50" i="74"/>
  <c r="I50" i="74"/>
  <c r="H50" i="74"/>
  <c r="G50" i="74"/>
  <c r="F50" i="74"/>
  <c r="E50" i="74"/>
  <c r="D50" i="74"/>
  <c r="C50" i="74"/>
  <c r="AA35" i="74"/>
  <c r="AA51" i="74" s="1"/>
  <c r="AA54" i="74" s="1"/>
  <c r="AA56" i="74" s="1"/>
  <c r="AA59" i="74" s="1"/>
  <c r="AA62" i="74" s="1"/>
  <c r="Y35" i="74"/>
  <c r="X35" i="74"/>
  <c r="W35" i="74"/>
  <c r="V35" i="74"/>
  <c r="V51" i="74" s="1"/>
  <c r="V54" i="74" s="1"/>
  <c r="V56" i="74" s="1"/>
  <c r="V59" i="74" s="1"/>
  <c r="V62" i="74" s="1"/>
  <c r="U35" i="74"/>
  <c r="U51" i="74" s="1"/>
  <c r="U54" i="74" s="1"/>
  <c r="U56" i="74" s="1"/>
  <c r="U59" i="74" s="1"/>
  <c r="U62" i="74" s="1"/>
  <c r="T35" i="74"/>
  <c r="S35" i="74"/>
  <c r="R35" i="74"/>
  <c r="R51" i="74" s="1"/>
  <c r="R54" i="74" s="1"/>
  <c r="R56" i="74" s="1"/>
  <c r="R59" i="74" s="1"/>
  <c r="R62" i="74" s="1"/>
  <c r="Q35" i="74"/>
  <c r="P35" i="74"/>
  <c r="O35" i="74"/>
  <c r="O51" i="74" s="1"/>
  <c r="O54" i="74" s="1"/>
  <c r="O56" i="74" s="1"/>
  <c r="O59" i="74" s="1"/>
  <c r="O62" i="74" s="1"/>
  <c r="N35" i="74"/>
  <c r="N51" i="74" s="1"/>
  <c r="N54" i="74" s="1"/>
  <c r="N56" i="74" s="1"/>
  <c r="N59" i="74" s="1"/>
  <c r="N62" i="74" s="1"/>
  <c r="M35" i="74"/>
  <c r="M51" i="74" s="1"/>
  <c r="M54" i="74" s="1"/>
  <c r="M56" i="74" s="1"/>
  <c r="M59" i="74" s="1"/>
  <c r="M62" i="74" s="1"/>
  <c r="L35" i="74"/>
  <c r="K35" i="74"/>
  <c r="J35" i="74"/>
  <c r="I35" i="74"/>
  <c r="I51" i="74" s="1"/>
  <c r="I54" i="74" s="1"/>
  <c r="I56" i="74" s="1"/>
  <c r="I59" i="74" s="1"/>
  <c r="I62" i="74" s="1"/>
  <c r="H35" i="74"/>
  <c r="H51" i="74" s="1"/>
  <c r="H54" i="74" s="1"/>
  <c r="H56" i="74" s="1"/>
  <c r="H59" i="74" s="1"/>
  <c r="H62" i="74" s="1"/>
  <c r="G35" i="74"/>
  <c r="G51" i="74" s="1"/>
  <c r="G54" i="74" s="1"/>
  <c r="G56" i="74" s="1"/>
  <c r="G59" i="74" s="1"/>
  <c r="G62" i="74" s="1"/>
  <c r="F35" i="74"/>
  <c r="E35" i="74"/>
  <c r="D35" i="74"/>
  <c r="C35" i="74"/>
  <c r="S51" i="75"/>
  <c r="S54" i="75" s="1"/>
  <c r="S56" i="75" s="1"/>
  <c r="S59" i="75" s="1"/>
  <c r="S62" i="75" s="1"/>
  <c r="K51" i="75"/>
  <c r="K54" i="75" s="1"/>
  <c r="K56" i="75" s="1"/>
  <c r="K59" i="75" s="1"/>
  <c r="K62" i="75" s="1"/>
  <c r="J51" i="75"/>
  <c r="J54" i="75" s="1"/>
  <c r="J56" i="75" s="1"/>
  <c r="J59" i="75" s="1"/>
  <c r="J62" i="75" s="1"/>
  <c r="AA50" i="75"/>
  <c r="Y50" i="75"/>
  <c r="X50" i="75"/>
  <c r="Z50" i="75" s="1"/>
  <c r="W50" i="75"/>
  <c r="V50" i="75"/>
  <c r="U50" i="75"/>
  <c r="T50" i="75"/>
  <c r="S50" i="75"/>
  <c r="R50" i="75"/>
  <c r="R51" i="75" s="1"/>
  <c r="R54" i="75" s="1"/>
  <c r="R56" i="75" s="1"/>
  <c r="R59" i="75" s="1"/>
  <c r="R62" i="75" s="1"/>
  <c r="Q50" i="75"/>
  <c r="P50" i="75"/>
  <c r="O50" i="75"/>
  <c r="N50" i="75"/>
  <c r="M50" i="75"/>
  <c r="L50" i="75"/>
  <c r="K50" i="75"/>
  <c r="J50" i="75"/>
  <c r="I50" i="75"/>
  <c r="H50" i="75"/>
  <c r="G50" i="75"/>
  <c r="F50" i="75"/>
  <c r="E50" i="75"/>
  <c r="D50" i="75"/>
  <c r="C50" i="75"/>
  <c r="AA35" i="75"/>
  <c r="AA51" i="75" s="1"/>
  <c r="AA54" i="75" s="1"/>
  <c r="AA56" i="75" s="1"/>
  <c r="AA59" i="75" s="1"/>
  <c r="AA62" i="75" s="1"/>
  <c r="Y35" i="75"/>
  <c r="Y51" i="75" s="1"/>
  <c r="Y54" i="75" s="1"/>
  <c r="Y56" i="75" s="1"/>
  <c r="Y59" i="75" s="1"/>
  <c r="Y62" i="75" s="1"/>
  <c r="X35" i="75"/>
  <c r="X51" i="75" s="1"/>
  <c r="W35" i="75"/>
  <c r="W51" i="75" s="1"/>
  <c r="W54" i="75" s="1"/>
  <c r="W56" i="75" s="1"/>
  <c r="W59" i="75" s="1"/>
  <c r="W62" i="75" s="1"/>
  <c r="V35" i="75"/>
  <c r="U35" i="75"/>
  <c r="T35" i="75"/>
  <c r="T51" i="75" s="1"/>
  <c r="T54" i="75" s="1"/>
  <c r="T56" i="75" s="1"/>
  <c r="T59" i="75" s="1"/>
  <c r="T62" i="75" s="1"/>
  <c r="S35" i="75"/>
  <c r="R35" i="75"/>
  <c r="Q35" i="75"/>
  <c r="Q51" i="75" s="1"/>
  <c r="Q54" i="75" s="1"/>
  <c r="Q56" i="75" s="1"/>
  <c r="Q59" i="75" s="1"/>
  <c r="Q62" i="75" s="1"/>
  <c r="P35" i="75"/>
  <c r="P51" i="75" s="1"/>
  <c r="P54" i="75" s="1"/>
  <c r="P56" i="75" s="1"/>
  <c r="P59" i="75" s="1"/>
  <c r="P62" i="75" s="1"/>
  <c r="O35" i="75"/>
  <c r="N35" i="75"/>
  <c r="M35" i="75"/>
  <c r="L35" i="75"/>
  <c r="L51" i="75" s="1"/>
  <c r="L54" i="75" s="1"/>
  <c r="L56" i="75" s="1"/>
  <c r="L59" i="75" s="1"/>
  <c r="L62" i="75" s="1"/>
  <c r="K35" i="75"/>
  <c r="J35" i="75"/>
  <c r="I35" i="75"/>
  <c r="I51" i="75" s="1"/>
  <c r="I54" i="75" s="1"/>
  <c r="I56" i="75" s="1"/>
  <c r="I59" i="75" s="1"/>
  <c r="I62" i="75" s="1"/>
  <c r="H35" i="75"/>
  <c r="H51" i="75" s="1"/>
  <c r="H54" i="75" s="1"/>
  <c r="H56" i="75" s="1"/>
  <c r="H59" i="75" s="1"/>
  <c r="H62" i="75" s="1"/>
  <c r="G35" i="75"/>
  <c r="F35" i="75"/>
  <c r="E35" i="75"/>
  <c r="E51" i="75" s="1"/>
  <c r="E54" i="75" s="1"/>
  <c r="E56" i="75" s="1"/>
  <c r="E59" i="75" s="1"/>
  <c r="E62" i="75" s="1"/>
  <c r="D35" i="75"/>
  <c r="D51" i="75" s="1"/>
  <c r="D54" i="75" s="1"/>
  <c r="D56" i="75" s="1"/>
  <c r="D59" i="75" s="1"/>
  <c r="D62" i="75" s="1"/>
  <c r="C35" i="75"/>
  <c r="C51" i="75" s="1"/>
  <c r="C54" i="75" s="1"/>
  <c r="C56" i="75" s="1"/>
  <c r="C59" i="75" s="1"/>
  <c r="C62" i="75" s="1"/>
  <c r="I54" i="76"/>
  <c r="I56" i="76" s="1"/>
  <c r="I59" i="76" s="1"/>
  <c r="I62" i="76" s="1"/>
  <c r="AA50" i="76"/>
  <c r="Y50" i="76"/>
  <c r="Z50" i="76" s="1"/>
  <c r="X50" i="76"/>
  <c r="W50" i="76"/>
  <c r="V50" i="76"/>
  <c r="U50" i="76"/>
  <c r="T50" i="76"/>
  <c r="S50" i="76"/>
  <c r="R50" i="76"/>
  <c r="Q50" i="76"/>
  <c r="P50" i="76"/>
  <c r="O50" i="76"/>
  <c r="N50" i="76"/>
  <c r="M50" i="76"/>
  <c r="L50" i="76"/>
  <c r="K50" i="76"/>
  <c r="J50" i="76"/>
  <c r="I50" i="76"/>
  <c r="H50" i="76"/>
  <c r="G50" i="76"/>
  <c r="F50" i="76"/>
  <c r="E50" i="76"/>
  <c r="D50" i="76"/>
  <c r="C50" i="76"/>
  <c r="AA35" i="76"/>
  <c r="AA51" i="76" s="1"/>
  <c r="AA54" i="76" s="1"/>
  <c r="AA56" i="76" s="1"/>
  <c r="AA59" i="76" s="1"/>
  <c r="AA62" i="76" s="1"/>
  <c r="Y35" i="76"/>
  <c r="X35" i="76"/>
  <c r="X51" i="76" s="1"/>
  <c r="X54" i="76" s="1"/>
  <c r="W35" i="76"/>
  <c r="V35" i="76"/>
  <c r="U35" i="76"/>
  <c r="U51" i="76" s="1"/>
  <c r="U54" i="76" s="1"/>
  <c r="U56" i="76" s="1"/>
  <c r="U59" i="76" s="1"/>
  <c r="U62" i="76" s="1"/>
  <c r="T35" i="76"/>
  <c r="T51" i="76" s="1"/>
  <c r="T54" i="76" s="1"/>
  <c r="T56" i="76" s="1"/>
  <c r="T59" i="76" s="1"/>
  <c r="T62" i="76" s="1"/>
  <c r="S35" i="76"/>
  <c r="S51" i="76" s="1"/>
  <c r="S54" i="76" s="1"/>
  <c r="S56" i="76" s="1"/>
  <c r="S59" i="76" s="1"/>
  <c r="S62" i="76" s="1"/>
  <c r="R35" i="76"/>
  <c r="R51" i="76" s="1"/>
  <c r="R54" i="76" s="1"/>
  <c r="R56" i="76" s="1"/>
  <c r="R59" i="76" s="1"/>
  <c r="R62" i="76" s="1"/>
  <c r="Q35" i="76"/>
  <c r="Q51" i="76" s="1"/>
  <c r="Q54" i="76" s="1"/>
  <c r="Q56" i="76" s="1"/>
  <c r="Q59" i="76" s="1"/>
  <c r="Q62" i="76" s="1"/>
  <c r="P35" i="76"/>
  <c r="O35" i="76"/>
  <c r="O51" i="76" s="1"/>
  <c r="O54" i="76" s="1"/>
  <c r="O56" i="76" s="1"/>
  <c r="O59" i="76" s="1"/>
  <c r="O62" i="76" s="1"/>
  <c r="N35" i="76"/>
  <c r="N51" i="76" s="1"/>
  <c r="N54" i="76" s="1"/>
  <c r="N56" i="76" s="1"/>
  <c r="N59" i="76" s="1"/>
  <c r="N62" i="76" s="1"/>
  <c r="M35" i="76"/>
  <c r="M51" i="76" s="1"/>
  <c r="M54" i="76" s="1"/>
  <c r="M56" i="76" s="1"/>
  <c r="M59" i="76" s="1"/>
  <c r="M62" i="76" s="1"/>
  <c r="L35" i="76"/>
  <c r="K35" i="76"/>
  <c r="J35" i="76"/>
  <c r="J51" i="76" s="1"/>
  <c r="J54" i="76" s="1"/>
  <c r="J56" i="76" s="1"/>
  <c r="J59" i="76" s="1"/>
  <c r="J62" i="76" s="1"/>
  <c r="I35" i="76"/>
  <c r="I51" i="76" s="1"/>
  <c r="H35" i="76"/>
  <c r="G35" i="76"/>
  <c r="F35" i="76"/>
  <c r="F51" i="76" s="1"/>
  <c r="F54" i="76" s="1"/>
  <c r="F56" i="76" s="1"/>
  <c r="F59" i="76" s="1"/>
  <c r="F62" i="76" s="1"/>
  <c r="E35" i="76"/>
  <c r="E51" i="76" s="1"/>
  <c r="E54" i="76" s="1"/>
  <c r="E56" i="76" s="1"/>
  <c r="E59" i="76" s="1"/>
  <c r="E62" i="76" s="1"/>
  <c r="D35" i="76"/>
  <c r="C35" i="76"/>
  <c r="W56" i="77"/>
  <c r="W59" i="77" s="1"/>
  <c r="W62" i="77" s="1"/>
  <c r="O54" i="77"/>
  <c r="O56" i="77" s="1"/>
  <c r="O59" i="77" s="1"/>
  <c r="O62" i="77" s="1"/>
  <c r="P51" i="77"/>
  <c r="P54" i="77" s="1"/>
  <c r="P56" i="77" s="1"/>
  <c r="P59" i="77" s="1"/>
  <c r="P62" i="77" s="1"/>
  <c r="H51" i="77"/>
  <c r="H54" i="77" s="1"/>
  <c r="H56" i="77" s="1"/>
  <c r="H59" i="77" s="1"/>
  <c r="H62" i="77" s="1"/>
  <c r="AA50" i="77"/>
  <c r="Y50" i="77"/>
  <c r="X50" i="77"/>
  <c r="W50" i="77"/>
  <c r="V50" i="77"/>
  <c r="U50" i="77"/>
  <c r="T50" i="77"/>
  <c r="S50" i="77"/>
  <c r="R50" i="77"/>
  <c r="Q50" i="77"/>
  <c r="Q51" i="77" s="1"/>
  <c r="Q54" i="77" s="1"/>
  <c r="Q56" i="77" s="1"/>
  <c r="Q59" i="77" s="1"/>
  <c r="Q62" i="77" s="1"/>
  <c r="P50" i="77"/>
  <c r="O50" i="77"/>
  <c r="N50" i="77"/>
  <c r="M50" i="77"/>
  <c r="L50" i="77"/>
  <c r="K50" i="77"/>
  <c r="J50" i="77"/>
  <c r="I50" i="77"/>
  <c r="H50" i="77"/>
  <c r="G50" i="77"/>
  <c r="F50" i="77"/>
  <c r="E50" i="77"/>
  <c r="D50" i="77"/>
  <c r="C50" i="77"/>
  <c r="AA35" i="77"/>
  <c r="Y35" i="77"/>
  <c r="X35" i="77"/>
  <c r="W35" i="77"/>
  <c r="W51" i="77" s="1"/>
  <c r="W54" i="77" s="1"/>
  <c r="V35" i="77"/>
  <c r="V51" i="77" s="1"/>
  <c r="V54" i="77" s="1"/>
  <c r="V56" i="77" s="1"/>
  <c r="V59" i="77" s="1"/>
  <c r="V62" i="77" s="1"/>
  <c r="U35" i="77"/>
  <c r="U51" i="77" s="1"/>
  <c r="U54" i="77" s="1"/>
  <c r="U56" i="77" s="1"/>
  <c r="U59" i="77" s="1"/>
  <c r="U62" i="77" s="1"/>
  <c r="T35" i="77"/>
  <c r="T51" i="77" s="1"/>
  <c r="T54" i="77" s="1"/>
  <c r="T56" i="77" s="1"/>
  <c r="T59" i="77" s="1"/>
  <c r="T62" i="77" s="1"/>
  <c r="S35" i="77"/>
  <c r="R35" i="77"/>
  <c r="Q35" i="77"/>
  <c r="P35" i="77"/>
  <c r="O35" i="77"/>
  <c r="O51" i="77" s="1"/>
  <c r="N35" i="77"/>
  <c r="M35" i="77"/>
  <c r="M51" i="77" s="1"/>
  <c r="M54" i="77" s="1"/>
  <c r="M56" i="77" s="1"/>
  <c r="M59" i="77" s="1"/>
  <c r="M62" i="77" s="1"/>
  <c r="L35" i="77"/>
  <c r="K35" i="77"/>
  <c r="K51" i="77" s="1"/>
  <c r="K54" i="77" s="1"/>
  <c r="K56" i="77" s="1"/>
  <c r="K59" i="77" s="1"/>
  <c r="K62" i="77" s="1"/>
  <c r="J35" i="77"/>
  <c r="I35" i="77"/>
  <c r="I51" i="77" s="1"/>
  <c r="I54" i="77" s="1"/>
  <c r="I56" i="77" s="1"/>
  <c r="I59" i="77" s="1"/>
  <c r="I62" i="77" s="1"/>
  <c r="H35" i="77"/>
  <c r="G35" i="77"/>
  <c r="G51" i="77" s="1"/>
  <c r="G54" i="77" s="1"/>
  <c r="G56" i="77" s="1"/>
  <c r="G59" i="77" s="1"/>
  <c r="G62" i="77" s="1"/>
  <c r="F35" i="77"/>
  <c r="F51" i="77" s="1"/>
  <c r="F54" i="77" s="1"/>
  <c r="F56" i="77" s="1"/>
  <c r="F59" i="77" s="1"/>
  <c r="F62" i="77" s="1"/>
  <c r="E35" i="77"/>
  <c r="D35" i="77"/>
  <c r="C35" i="77"/>
  <c r="L51" i="78"/>
  <c r="L54" i="78" s="1"/>
  <c r="L56" i="78" s="1"/>
  <c r="L59" i="78" s="1"/>
  <c r="L62" i="78" s="1"/>
  <c r="AA50" i="78"/>
  <c r="Y50" i="78"/>
  <c r="X50" i="78"/>
  <c r="Z50" i="78" s="1"/>
  <c r="W50" i="78"/>
  <c r="V50" i="78"/>
  <c r="U50" i="78"/>
  <c r="T50" i="78"/>
  <c r="S50" i="78"/>
  <c r="R50" i="78"/>
  <c r="Q50" i="78"/>
  <c r="P50" i="78"/>
  <c r="O50" i="78"/>
  <c r="N50" i="78"/>
  <c r="N51" i="78" s="1"/>
  <c r="N54" i="78" s="1"/>
  <c r="N56" i="78" s="1"/>
  <c r="N59" i="78" s="1"/>
  <c r="N62" i="78" s="1"/>
  <c r="M50" i="78"/>
  <c r="L50" i="78"/>
  <c r="K50" i="78"/>
  <c r="J50" i="78"/>
  <c r="I50" i="78"/>
  <c r="H50" i="78"/>
  <c r="G50" i="78"/>
  <c r="F50" i="78"/>
  <c r="E50" i="78"/>
  <c r="D50" i="78"/>
  <c r="C50" i="78"/>
  <c r="AA35" i="78"/>
  <c r="AA51" i="78" s="1"/>
  <c r="AA54" i="78" s="1"/>
  <c r="AA56" i="78" s="1"/>
  <c r="AA59" i="78" s="1"/>
  <c r="AA62" i="78" s="1"/>
  <c r="Y35" i="78"/>
  <c r="X35" i="78"/>
  <c r="W35" i="78"/>
  <c r="V35" i="78"/>
  <c r="U35" i="78"/>
  <c r="U51" i="78" s="1"/>
  <c r="U54" i="78" s="1"/>
  <c r="U56" i="78" s="1"/>
  <c r="U59" i="78" s="1"/>
  <c r="U62" i="78" s="1"/>
  <c r="T35" i="78"/>
  <c r="S35" i="78"/>
  <c r="R35" i="78"/>
  <c r="Q35" i="78"/>
  <c r="Q51" i="78" s="1"/>
  <c r="Q54" i="78" s="1"/>
  <c r="Q56" i="78" s="1"/>
  <c r="Q59" i="78" s="1"/>
  <c r="Q62" i="78" s="1"/>
  <c r="P35" i="78"/>
  <c r="O35" i="78"/>
  <c r="N35" i="78"/>
  <c r="M35" i="78"/>
  <c r="M51" i="78" s="1"/>
  <c r="M54" i="78" s="1"/>
  <c r="M56" i="78" s="1"/>
  <c r="M59" i="78" s="1"/>
  <c r="M62" i="78" s="1"/>
  <c r="L35" i="78"/>
  <c r="K35" i="78"/>
  <c r="J35" i="78"/>
  <c r="J51" i="78" s="1"/>
  <c r="J54" i="78" s="1"/>
  <c r="J56" i="78" s="1"/>
  <c r="J59" i="78" s="1"/>
  <c r="J62" i="78" s="1"/>
  <c r="I35" i="78"/>
  <c r="I51" i="78" s="1"/>
  <c r="I54" i="78" s="1"/>
  <c r="I56" i="78" s="1"/>
  <c r="I59" i="78" s="1"/>
  <c r="I62" i="78" s="1"/>
  <c r="H35" i="78"/>
  <c r="G35" i="78"/>
  <c r="F35" i="78"/>
  <c r="E35" i="78"/>
  <c r="E51" i="78" s="1"/>
  <c r="E54" i="78" s="1"/>
  <c r="E56" i="78" s="1"/>
  <c r="E59" i="78" s="1"/>
  <c r="E62" i="78" s="1"/>
  <c r="D35" i="78"/>
  <c r="D51" i="78" s="1"/>
  <c r="D54" i="78" s="1"/>
  <c r="D56" i="78" s="1"/>
  <c r="D59" i="78" s="1"/>
  <c r="D62" i="78" s="1"/>
  <c r="C35" i="78"/>
  <c r="C54" i="79"/>
  <c r="C56" i="79" s="1"/>
  <c r="C59" i="79" s="1"/>
  <c r="C62" i="79" s="1"/>
  <c r="AA51" i="79"/>
  <c r="AA54" i="79" s="1"/>
  <c r="AA56" i="79" s="1"/>
  <c r="AA59" i="79" s="1"/>
  <c r="AA62" i="79" s="1"/>
  <c r="S51" i="79"/>
  <c r="S54" i="79" s="1"/>
  <c r="S56" i="79" s="1"/>
  <c r="S59" i="79" s="1"/>
  <c r="S62" i="79" s="1"/>
  <c r="AA50" i="79"/>
  <c r="Y50" i="79"/>
  <c r="X50" i="79"/>
  <c r="Z50" i="79" s="1"/>
  <c r="W50" i="79"/>
  <c r="V50" i="79"/>
  <c r="U50" i="79"/>
  <c r="U51" i="79" s="1"/>
  <c r="U54" i="79" s="1"/>
  <c r="U56" i="79" s="1"/>
  <c r="U59" i="79" s="1"/>
  <c r="U62" i="79" s="1"/>
  <c r="T50" i="79"/>
  <c r="S50" i="79"/>
  <c r="R50" i="79"/>
  <c r="Q50" i="79"/>
  <c r="P50" i="79"/>
  <c r="O50" i="79"/>
  <c r="N50" i="79"/>
  <c r="M50" i="79"/>
  <c r="M51" i="79" s="1"/>
  <c r="M54" i="79" s="1"/>
  <c r="M56" i="79" s="1"/>
  <c r="M59" i="79" s="1"/>
  <c r="M62" i="79" s="1"/>
  <c r="L50" i="79"/>
  <c r="L51" i="79" s="1"/>
  <c r="L54" i="79" s="1"/>
  <c r="L56" i="79" s="1"/>
  <c r="L59" i="79" s="1"/>
  <c r="L62" i="79" s="1"/>
  <c r="K50" i="79"/>
  <c r="J50" i="79"/>
  <c r="I50" i="79"/>
  <c r="H50" i="79"/>
  <c r="G50" i="79"/>
  <c r="F50" i="79"/>
  <c r="E50" i="79"/>
  <c r="D50" i="79"/>
  <c r="C50" i="79"/>
  <c r="AA35" i="79"/>
  <c r="Y35" i="79"/>
  <c r="Y51" i="79" s="1"/>
  <c r="Y54" i="79" s="1"/>
  <c r="Y56" i="79" s="1"/>
  <c r="Y59" i="79" s="1"/>
  <c r="Y62" i="79" s="1"/>
  <c r="X35" i="79"/>
  <c r="X51" i="79" s="1"/>
  <c r="W35" i="79"/>
  <c r="W51" i="79" s="1"/>
  <c r="W54" i="79" s="1"/>
  <c r="W56" i="79" s="1"/>
  <c r="W59" i="79" s="1"/>
  <c r="W62" i="79" s="1"/>
  <c r="V35" i="79"/>
  <c r="U35" i="79"/>
  <c r="T35" i="79"/>
  <c r="T51" i="79" s="1"/>
  <c r="T54" i="79" s="1"/>
  <c r="T56" i="79" s="1"/>
  <c r="T59" i="79" s="1"/>
  <c r="T62" i="79" s="1"/>
  <c r="S35" i="79"/>
  <c r="R35" i="79"/>
  <c r="Q35" i="79"/>
  <c r="Q51" i="79" s="1"/>
  <c r="Q54" i="79" s="1"/>
  <c r="Q56" i="79" s="1"/>
  <c r="Q59" i="79" s="1"/>
  <c r="Q62" i="79" s="1"/>
  <c r="P35" i="79"/>
  <c r="O35" i="79"/>
  <c r="O51" i="79" s="1"/>
  <c r="O54" i="79" s="1"/>
  <c r="O56" i="79" s="1"/>
  <c r="O59" i="79" s="1"/>
  <c r="O62" i="79" s="1"/>
  <c r="N35" i="79"/>
  <c r="N51" i="79" s="1"/>
  <c r="N54" i="79" s="1"/>
  <c r="N56" i="79" s="1"/>
  <c r="N59" i="79" s="1"/>
  <c r="N62" i="79" s="1"/>
  <c r="M35" i="79"/>
  <c r="L35" i="79"/>
  <c r="K35" i="79"/>
  <c r="J35" i="79"/>
  <c r="J51" i="79" s="1"/>
  <c r="J54" i="79" s="1"/>
  <c r="J56" i="79" s="1"/>
  <c r="J59" i="79" s="1"/>
  <c r="J62" i="79" s="1"/>
  <c r="I35" i="79"/>
  <c r="I51" i="79" s="1"/>
  <c r="I54" i="79" s="1"/>
  <c r="I56" i="79" s="1"/>
  <c r="I59" i="79" s="1"/>
  <c r="I62" i="79" s="1"/>
  <c r="H35" i="79"/>
  <c r="G35" i="79"/>
  <c r="F35" i="79"/>
  <c r="F51" i="79" s="1"/>
  <c r="F54" i="79" s="1"/>
  <c r="F56" i="79" s="1"/>
  <c r="F59" i="79" s="1"/>
  <c r="F62" i="79" s="1"/>
  <c r="E35" i="79"/>
  <c r="D35" i="79"/>
  <c r="D51" i="79" s="1"/>
  <c r="D54" i="79" s="1"/>
  <c r="D56" i="79" s="1"/>
  <c r="D59" i="79" s="1"/>
  <c r="D62" i="79" s="1"/>
  <c r="C35" i="79"/>
  <c r="C51" i="79" s="1"/>
  <c r="AA51" i="80"/>
  <c r="AA54" i="80" s="1"/>
  <c r="AA56" i="80" s="1"/>
  <c r="AA59" i="80" s="1"/>
  <c r="AA62" i="80" s="1"/>
  <c r="AA50" i="80"/>
  <c r="Y50" i="80"/>
  <c r="X50" i="80"/>
  <c r="W50" i="80"/>
  <c r="V50" i="80"/>
  <c r="U50" i="80"/>
  <c r="T50" i="80"/>
  <c r="T51" i="80" s="1"/>
  <c r="T54" i="80" s="1"/>
  <c r="T56" i="80" s="1"/>
  <c r="T59" i="80" s="1"/>
  <c r="T62" i="80" s="1"/>
  <c r="S50" i="80"/>
  <c r="R50" i="80"/>
  <c r="Q50" i="80"/>
  <c r="P50" i="80"/>
  <c r="O50" i="80"/>
  <c r="N50" i="80"/>
  <c r="M50" i="80"/>
  <c r="L50" i="80"/>
  <c r="L51" i="80" s="1"/>
  <c r="L54" i="80" s="1"/>
  <c r="L56" i="80" s="1"/>
  <c r="L59" i="80" s="1"/>
  <c r="L62" i="80" s="1"/>
  <c r="K50" i="80"/>
  <c r="J50" i="80"/>
  <c r="I50" i="80"/>
  <c r="H50" i="80"/>
  <c r="G50" i="80"/>
  <c r="F50" i="80"/>
  <c r="E50" i="80"/>
  <c r="D50" i="80"/>
  <c r="C50" i="80"/>
  <c r="AA35" i="80"/>
  <c r="Y35" i="80"/>
  <c r="X35" i="80"/>
  <c r="W35" i="80"/>
  <c r="W51" i="80" s="1"/>
  <c r="W54" i="80" s="1"/>
  <c r="W56" i="80" s="1"/>
  <c r="W59" i="80" s="1"/>
  <c r="W62" i="80" s="1"/>
  <c r="V35" i="80"/>
  <c r="V51" i="80" s="1"/>
  <c r="V54" i="80" s="1"/>
  <c r="V56" i="80" s="1"/>
  <c r="V59" i="80" s="1"/>
  <c r="V62" i="80" s="1"/>
  <c r="U35" i="80"/>
  <c r="U51" i="80" s="1"/>
  <c r="U54" i="80" s="1"/>
  <c r="U56" i="80" s="1"/>
  <c r="U59" i="80" s="1"/>
  <c r="U62" i="80" s="1"/>
  <c r="T35" i="80"/>
  <c r="S35" i="80"/>
  <c r="S51" i="80" s="1"/>
  <c r="S54" i="80" s="1"/>
  <c r="S56" i="80" s="1"/>
  <c r="S59" i="80" s="1"/>
  <c r="S62" i="80" s="1"/>
  <c r="R35" i="80"/>
  <c r="R51" i="80" s="1"/>
  <c r="R54" i="80" s="1"/>
  <c r="R56" i="80" s="1"/>
  <c r="R59" i="80" s="1"/>
  <c r="R62" i="80" s="1"/>
  <c r="Q35" i="80"/>
  <c r="P35" i="80"/>
  <c r="O35" i="80"/>
  <c r="N35" i="80"/>
  <c r="N51" i="80" s="1"/>
  <c r="N54" i="80" s="1"/>
  <c r="N56" i="80" s="1"/>
  <c r="N59" i="80" s="1"/>
  <c r="N62" i="80" s="1"/>
  <c r="M35" i="80"/>
  <c r="M51" i="80" s="1"/>
  <c r="M54" i="80" s="1"/>
  <c r="M56" i="80" s="1"/>
  <c r="M59" i="80" s="1"/>
  <c r="M62" i="80" s="1"/>
  <c r="L35" i="80"/>
  <c r="K35" i="80"/>
  <c r="J35" i="80"/>
  <c r="J51" i="80" s="1"/>
  <c r="J54" i="80" s="1"/>
  <c r="J56" i="80" s="1"/>
  <c r="J59" i="80" s="1"/>
  <c r="J62" i="80" s="1"/>
  <c r="I35" i="80"/>
  <c r="I51" i="80" s="1"/>
  <c r="I54" i="80" s="1"/>
  <c r="I56" i="80" s="1"/>
  <c r="I59" i="80" s="1"/>
  <c r="I62" i="80" s="1"/>
  <c r="H35" i="80"/>
  <c r="G35" i="80"/>
  <c r="F35" i="80"/>
  <c r="F51" i="80" s="1"/>
  <c r="F54" i="80" s="1"/>
  <c r="F56" i="80" s="1"/>
  <c r="F59" i="80" s="1"/>
  <c r="F62" i="80" s="1"/>
  <c r="E35" i="80"/>
  <c r="E51" i="80" s="1"/>
  <c r="E54" i="80" s="1"/>
  <c r="E56" i="80" s="1"/>
  <c r="E59" i="80" s="1"/>
  <c r="E62" i="80" s="1"/>
  <c r="D35" i="80"/>
  <c r="C35" i="80"/>
  <c r="C51" i="80" s="1"/>
  <c r="C54" i="80" s="1"/>
  <c r="C56" i="80" s="1"/>
  <c r="C59" i="80" s="1"/>
  <c r="C62" i="80" s="1"/>
  <c r="J51" i="81"/>
  <c r="J54" i="81" s="1"/>
  <c r="J56" i="81" s="1"/>
  <c r="J59" i="81" s="1"/>
  <c r="J62" i="81" s="1"/>
  <c r="AA50" i="81"/>
  <c r="AA51" i="81" s="1"/>
  <c r="AA54" i="81" s="1"/>
  <c r="AA56" i="81" s="1"/>
  <c r="AA59" i="81" s="1"/>
  <c r="AA62" i="81" s="1"/>
  <c r="Y50" i="81"/>
  <c r="X50" i="81"/>
  <c r="W50" i="81"/>
  <c r="V50" i="81"/>
  <c r="U50" i="81"/>
  <c r="T50" i="81"/>
  <c r="S50" i="81"/>
  <c r="R50" i="81"/>
  <c r="R51" i="81" s="1"/>
  <c r="R54" i="81" s="1"/>
  <c r="R56" i="81" s="1"/>
  <c r="R59" i="81" s="1"/>
  <c r="R62" i="81" s="1"/>
  <c r="Q50" i="81"/>
  <c r="P50" i="81"/>
  <c r="O50" i="81"/>
  <c r="N50" i="81"/>
  <c r="M50" i="81"/>
  <c r="L50" i="81"/>
  <c r="K50" i="81"/>
  <c r="K51" i="81" s="1"/>
  <c r="K54" i="81" s="1"/>
  <c r="K56" i="81" s="1"/>
  <c r="K59" i="81" s="1"/>
  <c r="K62" i="81" s="1"/>
  <c r="J50" i="81"/>
  <c r="I50" i="81"/>
  <c r="H50" i="81"/>
  <c r="G50" i="81"/>
  <c r="F50" i="81"/>
  <c r="E50" i="81"/>
  <c r="D50" i="81"/>
  <c r="C50" i="81"/>
  <c r="C51" i="81" s="1"/>
  <c r="C54" i="81" s="1"/>
  <c r="C56" i="81" s="1"/>
  <c r="C59" i="81" s="1"/>
  <c r="C62" i="81" s="1"/>
  <c r="AA35" i="81"/>
  <c r="Y35" i="81"/>
  <c r="X35" i="81"/>
  <c r="X51" i="81" s="1"/>
  <c r="W35" i="81"/>
  <c r="V35" i="81"/>
  <c r="U35" i="81"/>
  <c r="U51" i="81" s="1"/>
  <c r="U54" i="81" s="1"/>
  <c r="U56" i="81" s="1"/>
  <c r="U59" i="81" s="1"/>
  <c r="U62" i="81" s="1"/>
  <c r="T35" i="81"/>
  <c r="T51" i="81" s="1"/>
  <c r="T54" i="81" s="1"/>
  <c r="T56" i="81" s="1"/>
  <c r="T59" i="81" s="1"/>
  <c r="T62" i="81" s="1"/>
  <c r="S35" i="81"/>
  <c r="R35" i="81"/>
  <c r="Q35" i="81"/>
  <c r="P35" i="81"/>
  <c r="P51" i="81" s="1"/>
  <c r="P54" i="81" s="1"/>
  <c r="P56" i="81" s="1"/>
  <c r="P59" i="81" s="1"/>
  <c r="P62" i="81" s="1"/>
  <c r="O35" i="81"/>
  <c r="O51" i="81" s="1"/>
  <c r="O54" i="81" s="1"/>
  <c r="O56" i="81" s="1"/>
  <c r="O59" i="81" s="1"/>
  <c r="O62" i="81" s="1"/>
  <c r="N35" i="81"/>
  <c r="M35" i="81"/>
  <c r="M51" i="81" s="1"/>
  <c r="M54" i="81" s="1"/>
  <c r="M56" i="81" s="1"/>
  <c r="M59" i="81" s="1"/>
  <c r="M62" i="81" s="1"/>
  <c r="L35" i="81"/>
  <c r="L51" i="81" s="1"/>
  <c r="L54" i="81" s="1"/>
  <c r="L56" i="81" s="1"/>
  <c r="L59" i="81" s="1"/>
  <c r="L62" i="81" s="1"/>
  <c r="K35" i="81"/>
  <c r="J35" i="81"/>
  <c r="I35" i="81"/>
  <c r="I51" i="81" s="1"/>
  <c r="I54" i="81" s="1"/>
  <c r="I56" i="81" s="1"/>
  <c r="I59" i="81" s="1"/>
  <c r="I62" i="81" s="1"/>
  <c r="H35" i="81"/>
  <c r="G35" i="81"/>
  <c r="G51" i="81" s="1"/>
  <c r="G54" i="81" s="1"/>
  <c r="G56" i="81" s="1"/>
  <c r="G59" i="81" s="1"/>
  <c r="G62" i="81" s="1"/>
  <c r="F35" i="81"/>
  <c r="F51" i="81" s="1"/>
  <c r="F54" i="81" s="1"/>
  <c r="F56" i="81" s="1"/>
  <c r="F59" i="81" s="1"/>
  <c r="F62" i="81" s="1"/>
  <c r="E35" i="81"/>
  <c r="E51" i="81" s="1"/>
  <c r="E54" i="81" s="1"/>
  <c r="E56" i="81" s="1"/>
  <c r="E59" i="81" s="1"/>
  <c r="E62" i="81" s="1"/>
  <c r="D35" i="81"/>
  <c r="C35" i="81"/>
  <c r="Y54" i="82"/>
  <c r="Y56" i="82" s="1"/>
  <c r="Y59" i="82" s="1"/>
  <c r="Y62" i="82" s="1"/>
  <c r="Y51" i="82"/>
  <c r="R51" i="82"/>
  <c r="R54" i="82" s="1"/>
  <c r="R56" i="82" s="1"/>
  <c r="R59" i="82" s="1"/>
  <c r="R62" i="82" s="1"/>
  <c r="Q51" i="82"/>
  <c r="Q54" i="82" s="1"/>
  <c r="Q56" i="82" s="1"/>
  <c r="Q59" i="82" s="1"/>
  <c r="Q62" i="82" s="1"/>
  <c r="AA50" i="82"/>
  <c r="Y50" i="82"/>
  <c r="X50" i="82"/>
  <c r="Z50" i="82" s="1"/>
  <c r="W50" i="82"/>
  <c r="V50" i="82"/>
  <c r="U50" i="82"/>
  <c r="T50" i="82"/>
  <c r="S50" i="82"/>
  <c r="R50" i="82"/>
  <c r="Q50" i="82"/>
  <c r="P50" i="82"/>
  <c r="O50" i="82"/>
  <c r="N50" i="82"/>
  <c r="M50" i="82"/>
  <c r="L50" i="82"/>
  <c r="K50" i="82"/>
  <c r="J50" i="82"/>
  <c r="I50" i="82"/>
  <c r="I51" i="82" s="1"/>
  <c r="I54" i="82" s="1"/>
  <c r="I56" i="82" s="1"/>
  <c r="I59" i="82" s="1"/>
  <c r="I62" i="82" s="1"/>
  <c r="H50" i="82"/>
  <c r="G50" i="82"/>
  <c r="F50" i="82"/>
  <c r="E50" i="82"/>
  <c r="D50" i="82"/>
  <c r="C50" i="82"/>
  <c r="AA35" i="82"/>
  <c r="Y35" i="82"/>
  <c r="X35" i="82"/>
  <c r="X51" i="82" s="1"/>
  <c r="W35" i="82"/>
  <c r="V35" i="82"/>
  <c r="U35" i="82"/>
  <c r="T35" i="82"/>
  <c r="T51" i="82" s="1"/>
  <c r="T54" i="82" s="1"/>
  <c r="T56" i="82" s="1"/>
  <c r="T59" i="82" s="1"/>
  <c r="T62" i="82" s="1"/>
  <c r="S35" i="82"/>
  <c r="S51" i="82" s="1"/>
  <c r="S54" i="82" s="1"/>
  <c r="S56" i="82" s="1"/>
  <c r="S59" i="82" s="1"/>
  <c r="S62" i="82" s="1"/>
  <c r="R35" i="82"/>
  <c r="Q35" i="82"/>
  <c r="P35" i="82"/>
  <c r="P51" i="82" s="1"/>
  <c r="P54" i="82" s="1"/>
  <c r="P56" i="82" s="1"/>
  <c r="P59" i="82" s="1"/>
  <c r="P62" i="82" s="1"/>
  <c r="O35" i="82"/>
  <c r="O51" i="82" s="1"/>
  <c r="O54" i="82" s="1"/>
  <c r="O56" i="82" s="1"/>
  <c r="O59" i="82" s="1"/>
  <c r="O62" i="82" s="1"/>
  <c r="N35" i="82"/>
  <c r="N51" i="82" s="1"/>
  <c r="N54" i="82" s="1"/>
  <c r="N56" i="82" s="1"/>
  <c r="N59" i="82" s="1"/>
  <c r="N62" i="82" s="1"/>
  <c r="M35" i="82"/>
  <c r="L35" i="82"/>
  <c r="K35" i="82"/>
  <c r="K51" i="82" s="1"/>
  <c r="K54" i="82" s="1"/>
  <c r="K56" i="82" s="1"/>
  <c r="K59" i="82" s="1"/>
  <c r="K62" i="82" s="1"/>
  <c r="J35" i="82"/>
  <c r="J51" i="82" s="1"/>
  <c r="J54" i="82" s="1"/>
  <c r="J56" i="82" s="1"/>
  <c r="J59" i="82" s="1"/>
  <c r="J62" i="82" s="1"/>
  <c r="I35" i="82"/>
  <c r="H35" i="82"/>
  <c r="H51" i="82" s="1"/>
  <c r="H54" i="82" s="1"/>
  <c r="H56" i="82" s="1"/>
  <c r="H59" i="82" s="1"/>
  <c r="H62" i="82" s="1"/>
  <c r="G35" i="82"/>
  <c r="G51" i="82" s="1"/>
  <c r="G54" i="82" s="1"/>
  <c r="G56" i="82" s="1"/>
  <c r="G59" i="82" s="1"/>
  <c r="G62" i="82" s="1"/>
  <c r="F35" i="82"/>
  <c r="E35" i="82"/>
  <c r="D35" i="82"/>
  <c r="D51" i="82" s="1"/>
  <c r="D54" i="82" s="1"/>
  <c r="D56" i="82" s="1"/>
  <c r="D59" i="82" s="1"/>
  <c r="D62" i="82" s="1"/>
  <c r="C35" i="82"/>
  <c r="C51" i="82" s="1"/>
  <c r="C54" i="82" s="1"/>
  <c r="C56" i="82" s="1"/>
  <c r="C59" i="82" s="1"/>
  <c r="C62" i="82" s="1"/>
  <c r="I51" i="83"/>
  <c r="I54" i="83" s="1"/>
  <c r="I56" i="83" s="1"/>
  <c r="I59" i="83" s="1"/>
  <c r="I62" i="83" s="1"/>
  <c r="AA50" i="83"/>
  <c r="Z50" i="83"/>
  <c r="Y50" i="83"/>
  <c r="X50" i="83"/>
  <c r="X51" i="83" s="1"/>
  <c r="Z51" i="83" s="1"/>
  <c r="W50" i="83"/>
  <c r="V50" i="83"/>
  <c r="U50" i="83"/>
  <c r="T50" i="83"/>
  <c r="S50" i="83"/>
  <c r="R50" i="83"/>
  <c r="Q50" i="83"/>
  <c r="P50" i="83"/>
  <c r="O50" i="83"/>
  <c r="N50" i="83"/>
  <c r="M50" i="83"/>
  <c r="L50" i="83"/>
  <c r="K50" i="83"/>
  <c r="J50" i="83"/>
  <c r="I50" i="83"/>
  <c r="H50" i="83"/>
  <c r="G50" i="83"/>
  <c r="F50" i="83"/>
  <c r="E50" i="83"/>
  <c r="D50" i="83"/>
  <c r="C50" i="83"/>
  <c r="AA35" i="83"/>
  <c r="AA51" i="83" s="1"/>
  <c r="AA54" i="83" s="1"/>
  <c r="AA56" i="83" s="1"/>
  <c r="AA59" i="83" s="1"/>
  <c r="AA62" i="83" s="1"/>
  <c r="Z35" i="83"/>
  <c r="Y35" i="83"/>
  <c r="Y51" i="83" s="1"/>
  <c r="Y54" i="83" s="1"/>
  <c r="Y56" i="83" s="1"/>
  <c r="Y59" i="83" s="1"/>
  <c r="Y62" i="83" s="1"/>
  <c r="X35" i="83"/>
  <c r="W35" i="83"/>
  <c r="W51" i="83" s="1"/>
  <c r="W54" i="83" s="1"/>
  <c r="W56" i="83" s="1"/>
  <c r="W59" i="83" s="1"/>
  <c r="W62" i="83" s="1"/>
  <c r="V35" i="83"/>
  <c r="U35" i="83"/>
  <c r="U51" i="83" s="1"/>
  <c r="U54" i="83" s="1"/>
  <c r="U56" i="83" s="1"/>
  <c r="U59" i="83" s="1"/>
  <c r="U62" i="83" s="1"/>
  <c r="T35" i="83"/>
  <c r="S35" i="83"/>
  <c r="S51" i="83" s="1"/>
  <c r="S54" i="83" s="1"/>
  <c r="S56" i="83" s="1"/>
  <c r="S59" i="83" s="1"/>
  <c r="S62" i="83" s="1"/>
  <c r="R35" i="83"/>
  <c r="R51" i="83" s="1"/>
  <c r="R54" i="83" s="1"/>
  <c r="R56" i="83" s="1"/>
  <c r="R59" i="83" s="1"/>
  <c r="R62" i="83" s="1"/>
  <c r="Q35" i="83"/>
  <c r="Q51" i="83" s="1"/>
  <c r="Q54" i="83" s="1"/>
  <c r="Q56" i="83" s="1"/>
  <c r="Q59" i="83" s="1"/>
  <c r="Q62" i="83" s="1"/>
  <c r="P35" i="83"/>
  <c r="O35" i="83"/>
  <c r="N35" i="83"/>
  <c r="M35" i="83"/>
  <c r="L35" i="83"/>
  <c r="L51" i="83" s="1"/>
  <c r="L54" i="83" s="1"/>
  <c r="L56" i="83" s="1"/>
  <c r="L59" i="83" s="1"/>
  <c r="L62" i="83" s="1"/>
  <c r="K35" i="83"/>
  <c r="K51" i="83" s="1"/>
  <c r="K54" i="83" s="1"/>
  <c r="K56" i="83" s="1"/>
  <c r="K59" i="83" s="1"/>
  <c r="K62" i="83" s="1"/>
  <c r="J35" i="83"/>
  <c r="J51" i="83" s="1"/>
  <c r="J54" i="83" s="1"/>
  <c r="J56" i="83" s="1"/>
  <c r="J59" i="83" s="1"/>
  <c r="J62" i="83" s="1"/>
  <c r="I35" i="83"/>
  <c r="H35" i="83"/>
  <c r="H51" i="83" s="1"/>
  <c r="H54" i="83" s="1"/>
  <c r="H56" i="83" s="1"/>
  <c r="H59" i="83" s="1"/>
  <c r="H62" i="83" s="1"/>
  <c r="G35" i="83"/>
  <c r="G51" i="83" s="1"/>
  <c r="G54" i="83" s="1"/>
  <c r="G56" i="83" s="1"/>
  <c r="G59" i="83" s="1"/>
  <c r="G62" i="83" s="1"/>
  <c r="F35" i="83"/>
  <c r="E35" i="83"/>
  <c r="E51" i="83" s="1"/>
  <c r="E54" i="83" s="1"/>
  <c r="E56" i="83" s="1"/>
  <c r="E59" i="83" s="1"/>
  <c r="E62" i="83" s="1"/>
  <c r="D35" i="83"/>
  <c r="C35" i="83"/>
  <c r="C51" i="83" s="1"/>
  <c r="C54" i="83" s="1"/>
  <c r="C56" i="83" s="1"/>
  <c r="C59" i="83" s="1"/>
  <c r="C62" i="83" s="1"/>
  <c r="X51" i="84"/>
  <c r="P51" i="84"/>
  <c r="P54" i="84" s="1"/>
  <c r="P56" i="84" s="1"/>
  <c r="P59" i="84" s="1"/>
  <c r="P62" i="84" s="1"/>
  <c r="AA50" i="84"/>
  <c r="Y50" i="84"/>
  <c r="X50" i="84"/>
  <c r="W50" i="84"/>
  <c r="V50" i="84"/>
  <c r="U50" i="84"/>
  <c r="T50" i="84"/>
  <c r="S50" i="84"/>
  <c r="R50" i="84"/>
  <c r="Q50" i="84"/>
  <c r="P50" i="84"/>
  <c r="O50" i="84"/>
  <c r="N50" i="84"/>
  <c r="M50" i="84"/>
  <c r="L50" i="84"/>
  <c r="K50" i="84"/>
  <c r="J50" i="84"/>
  <c r="I50" i="84"/>
  <c r="H50" i="84"/>
  <c r="G50" i="84"/>
  <c r="F50" i="84"/>
  <c r="E50" i="84"/>
  <c r="D50" i="84"/>
  <c r="C50" i="84"/>
  <c r="AA35" i="84"/>
  <c r="Y35" i="84"/>
  <c r="X35" i="84"/>
  <c r="Z35" i="84" s="1"/>
  <c r="W35" i="84"/>
  <c r="W51" i="84" s="1"/>
  <c r="W54" i="84" s="1"/>
  <c r="W56" i="84" s="1"/>
  <c r="W59" i="84" s="1"/>
  <c r="W62" i="84" s="1"/>
  <c r="V35" i="84"/>
  <c r="V51" i="84" s="1"/>
  <c r="V54" i="84" s="1"/>
  <c r="V56" i="84" s="1"/>
  <c r="V59" i="84" s="1"/>
  <c r="V62" i="84" s="1"/>
  <c r="U35" i="84"/>
  <c r="U51" i="84" s="1"/>
  <c r="U54" i="84" s="1"/>
  <c r="U56" i="84" s="1"/>
  <c r="U59" i="84" s="1"/>
  <c r="U62" i="84" s="1"/>
  <c r="T35" i="84"/>
  <c r="S35" i="84"/>
  <c r="S51" i="84" s="1"/>
  <c r="S54" i="84" s="1"/>
  <c r="S56" i="84" s="1"/>
  <c r="S59" i="84" s="1"/>
  <c r="S62" i="84" s="1"/>
  <c r="R35" i="84"/>
  <c r="R51" i="84" s="1"/>
  <c r="R54" i="84" s="1"/>
  <c r="R56" i="84" s="1"/>
  <c r="R59" i="84" s="1"/>
  <c r="R62" i="84" s="1"/>
  <c r="Q35" i="84"/>
  <c r="Q51" i="84" s="1"/>
  <c r="Q54" i="84" s="1"/>
  <c r="Q56" i="84" s="1"/>
  <c r="Q59" i="84" s="1"/>
  <c r="Q62" i="84" s="1"/>
  <c r="P35" i="84"/>
  <c r="O35" i="84"/>
  <c r="N35" i="84"/>
  <c r="N51" i="84" s="1"/>
  <c r="N54" i="84" s="1"/>
  <c r="N56" i="84" s="1"/>
  <c r="N59" i="84" s="1"/>
  <c r="N62" i="84" s="1"/>
  <c r="M35" i="84"/>
  <c r="M51" i="84" s="1"/>
  <c r="M54" i="84" s="1"/>
  <c r="M56" i="84" s="1"/>
  <c r="M59" i="84" s="1"/>
  <c r="M62" i="84" s="1"/>
  <c r="L35" i="84"/>
  <c r="K35" i="84"/>
  <c r="J35" i="84"/>
  <c r="I35" i="84"/>
  <c r="I51" i="84" s="1"/>
  <c r="I54" i="84" s="1"/>
  <c r="I56" i="84" s="1"/>
  <c r="I59" i="84" s="1"/>
  <c r="I62" i="84" s="1"/>
  <c r="H35" i="84"/>
  <c r="H51" i="84" s="1"/>
  <c r="H54" i="84" s="1"/>
  <c r="H56" i="84" s="1"/>
  <c r="H59" i="84" s="1"/>
  <c r="H62" i="84" s="1"/>
  <c r="G35" i="84"/>
  <c r="G51" i="84" s="1"/>
  <c r="G54" i="84" s="1"/>
  <c r="G56" i="84" s="1"/>
  <c r="G59" i="84" s="1"/>
  <c r="G62" i="84" s="1"/>
  <c r="F35" i="84"/>
  <c r="E35" i="84"/>
  <c r="D35" i="84"/>
  <c r="C35" i="84"/>
  <c r="N51" i="85"/>
  <c r="N54" i="85" s="1"/>
  <c r="N56" i="85" s="1"/>
  <c r="N59" i="85" s="1"/>
  <c r="N62" i="85" s="1"/>
  <c r="AA50" i="85"/>
  <c r="Y50" i="85"/>
  <c r="X50" i="85"/>
  <c r="Z50" i="85" s="1"/>
  <c r="W50" i="85"/>
  <c r="V50" i="85"/>
  <c r="U50" i="85"/>
  <c r="T50" i="85"/>
  <c r="S50" i="85"/>
  <c r="R50" i="85"/>
  <c r="Q50" i="85"/>
  <c r="P50" i="85"/>
  <c r="O50" i="85"/>
  <c r="O51" i="85" s="1"/>
  <c r="O54" i="85" s="1"/>
  <c r="O56" i="85" s="1"/>
  <c r="O59" i="85" s="1"/>
  <c r="O62" i="85" s="1"/>
  <c r="N50" i="85"/>
  <c r="M50" i="85"/>
  <c r="L50" i="85"/>
  <c r="K50" i="85"/>
  <c r="J50" i="85"/>
  <c r="I50" i="85"/>
  <c r="H50" i="85"/>
  <c r="G50" i="85"/>
  <c r="G51" i="85" s="1"/>
  <c r="G54" i="85" s="1"/>
  <c r="G56" i="85" s="1"/>
  <c r="G59" i="85" s="1"/>
  <c r="G62" i="85" s="1"/>
  <c r="F50" i="85"/>
  <c r="E50" i="85"/>
  <c r="D50" i="85"/>
  <c r="C50" i="85"/>
  <c r="AA35" i="85"/>
  <c r="AA51" i="85" s="1"/>
  <c r="AA54" i="85" s="1"/>
  <c r="AA56" i="85" s="1"/>
  <c r="AA59" i="85" s="1"/>
  <c r="AA62" i="85" s="1"/>
  <c r="Y35" i="85"/>
  <c r="X35" i="85"/>
  <c r="X51" i="85" s="1"/>
  <c r="W35" i="85"/>
  <c r="W51" i="85" s="1"/>
  <c r="W54" i="85" s="1"/>
  <c r="W56" i="85" s="1"/>
  <c r="W59" i="85" s="1"/>
  <c r="W62" i="85" s="1"/>
  <c r="V35" i="85"/>
  <c r="U35" i="85"/>
  <c r="T35" i="85"/>
  <c r="T51" i="85" s="1"/>
  <c r="T54" i="85" s="1"/>
  <c r="T56" i="85" s="1"/>
  <c r="T59" i="85" s="1"/>
  <c r="T62" i="85" s="1"/>
  <c r="S35" i="85"/>
  <c r="S51" i="85" s="1"/>
  <c r="S54" i="85" s="1"/>
  <c r="S56" i="85" s="1"/>
  <c r="S59" i="85" s="1"/>
  <c r="S62" i="85" s="1"/>
  <c r="R35" i="85"/>
  <c r="Q35" i="85"/>
  <c r="Q51" i="85" s="1"/>
  <c r="Q54" i="85" s="1"/>
  <c r="Q56" i="85" s="1"/>
  <c r="Q59" i="85" s="1"/>
  <c r="Q62" i="85" s="1"/>
  <c r="P35" i="85"/>
  <c r="O35" i="85"/>
  <c r="N35" i="85"/>
  <c r="M35" i="85"/>
  <c r="M51" i="85" s="1"/>
  <c r="M54" i="85" s="1"/>
  <c r="M56" i="85" s="1"/>
  <c r="M59" i="85" s="1"/>
  <c r="M62" i="85" s="1"/>
  <c r="L35" i="85"/>
  <c r="K35" i="85"/>
  <c r="J35" i="85"/>
  <c r="J51" i="85" s="1"/>
  <c r="J54" i="85" s="1"/>
  <c r="J56" i="85" s="1"/>
  <c r="J59" i="85" s="1"/>
  <c r="J62" i="85" s="1"/>
  <c r="I35" i="85"/>
  <c r="I51" i="85" s="1"/>
  <c r="I54" i="85" s="1"/>
  <c r="I56" i="85" s="1"/>
  <c r="I59" i="85" s="1"/>
  <c r="I62" i="85" s="1"/>
  <c r="H35" i="85"/>
  <c r="H51" i="85" s="1"/>
  <c r="H54" i="85" s="1"/>
  <c r="H56" i="85" s="1"/>
  <c r="H59" i="85" s="1"/>
  <c r="H62" i="85" s="1"/>
  <c r="G35" i="85"/>
  <c r="F35" i="85"/>
  <c r="E35" i="85"/>
  <c r="E51" i="85" s="1"/>
  <c r="E54" i="85" s="1"/>
  <c r="E56" i="85" s="1"/>
  <c r="E59" i="85" s="1"/>
  <c r="E62" i="85" s="1"/>
  <c r="D35" i="85"/>
  <c r="D51" i="85" s="1"/>
  <c r="D54" i="85" s="1"/>
  <c r="D56" i="85" s="1"/>
  <c r="D59" i="85" s="1"/>
  <c r="D62" i="85" s="1"/>
  <c r="C35" i="85"/>
  <c r="E54" i="86"/>
  <c r="E56" i="86" s="1"/>
  <c r="E59" i="86" s="1"/>
  <c r="E62" i="86" s="1"/>
  <c r="N51" i="86"/>
  <c r="N54" i="86" s="1"/>
  <c r="N56" i="86" s="1"/>
  <c r="N59" i="86" s="1"/>
  <c r="N62" i="86" s="1"/>
  <c r="AA50" i="86"/>
  <c r="Y50" i="86"/>
  <c r="X50" i="86"/>
  <c r="Z50" i="86" s="1"/>
  <c r="W50" i="86"/>
  <c r="V50" i="86"/>
  <c r="U50" i="86"/>
  <c r="T50" i="86"/>
  <c r="S50" i="86"/>
  <c r="R50" i="86"/>
  <c r="Q50" i="86"/>
  <c r="P50" i="86"/>
  <c r="O50" i="86"/>
  <c r="N50" i="86"/>
  <c r="M50" i="86"/>
  <c r="L50" i="86"/>
  <c r="K50" i="86"/>
  <c r="J50" i="86"/>
  <c r="I50" i="86"/>
  <c r="H50" i="86"/>
  <c r="G50" i="86"/>
  <c r="F50" i="86"/>
  <c r="F51" i="86" s="1"/>
  <c r="F54" i="86" s="1"/>
  <c r="F56" i="86" s="1"/>
  <c r="F59" i="86" s="1"/>
  <c r="F62" i="86" s="1"/>
  <c r="E50" i="86"/>
  <c r="D50" i="86"/>
  <c r="C50" i="86"/>
  <c r="AA35" i="86"/>
  <c r="AA51" i="86" s="1"/>
  <c r="AA54" i="86" s="1"/>
  <c r="AA56" i="86" s="1"/>
  <c r="AA59" i="86" s="1"/>
  <c r="AA62" i="86" s="1"/>
  <c r="Y35" i="86"/>
  <c r="X35" i="86"/>
  <c r="W35" i="86"/>
  <c r="W51" i="86" s="1"/>
  <c r="W54" i="86" s="1"/>
  <c r="W56" i="86" s="1"/>
  <c r="W59" i="86" s="1"/>
  <c r="W62" i="86" s="1"/>
  <c r="V35" i="86"/>
  <c r="V51" i="86" s="1"/>
  <c r="V54" i="86" s="1"/>
  <c r="V56" i="86" s="1"/>
  <c r="V59" i="86" s="1"/>
  <c r="V62" i="86" s="1"/>
  <c r="U35" i="86"/>
  <c r="U51" i="86" s="1"/>
  <c r="U54" i="86" s="1"/>
  <c r="U56" i="86" s="1"/>
  <c r="U59" i="86" s="1"/>
  <c r="U62" i="86" s="1"/>
  <c r="T35" i="86"/>
  <c r="T51" i="86" s="1"/>
  <c r="T54" i="86" s="1"/>
  <c r="T56" i="86" s="1"/>
  <c r="T59" i="86" s="1"/>
  <c r="T62" i="86" s="1"/>
  <c r="S35" i="86"/>
  <c r="R35" i="86"/>
  <c r="R51" i="86" s="1"/>
  <c r="R54" i="86" s="1"/>
  <c r="R56" i="86" s="1"/>
  <c r="R59" i="86" s="1"/>
  <c r="R62" i="86" s="1"/>
  <c r="Q35" i="86"/>
  <c r="P35" i="86"/>
  <c r="O35" i="86"/>
  <c r="O51" i="86" s="1"/>
  <c r="O54" i="86" s="1"/>
  <c r="O56" i="86" s="1"/>
  <c r="O59" i="86" s="1"/>
  <c r="O62" i="86" s="1"/>
  <c r="N35" i="86"/>
  <c r="M35" i="86"/>
  <c r="M51" i="86" s="1"/>
  <c r="M54" i="86" s="1"/>
  <c r="M56" i="86" s="1"/>
  <c r="M59" i="86" s="1"/>
  <c r="M62" i="86" s="1"/>
  <c r="L35" i="86"/>
  <c r="K35" i="86"/>
  <c r="J35" i="86"/>
  <c r="J51" i="86" s="1"/>
  <c r="J54" i="86" s="1"/>
  <c r="J56" i="86" s="1"/>
  <c r="J59" i="86" s="1"/>
  <c r="J62" i="86" s="1"/>
  <c r="I35" i="86"/>
  <c r="I51" i="86" s="1"/>
  <c r="I54" i="86" s="1"/>
  <c r="I56" i="86" s="1"/>
  <c r="I59" i="86" s="1"/>
  <c r="I62" i="86" s="1"/>
  <c r="H35" i="86"/>
  <c r="G35" i="86"/>
  <c r="F35" i="86"/>
  <c r="E35" i="86"/>
  <c r="E51" i="86" s="1"/>
  <c r="D35" i="86"/>
  <c r="D51" i="86" s="1"/>
  <c r="D54" i="86" s="1"/>
  <c r="D56" i="86" s="1"/>
  <c r="D59" i="86" s="1"/>
  <c r="D62" i="86" s="1"/>
  <c r="C35" i="86"/>
  <c r="AA50" i="87"/>
  <c r="Y50" i="87"/>
  <c r="X50" i="87"/>
  <c r="Z50" i="87" s="1"/>
  <c r="W50" i="87"/>
  <c r="V50" i="87"/>
  <c r="U50" i="87"/>
  <c r="T50" i="87"/>
  <c r="S50" i="87"/>
  <c r="R50" i="87"/>
  <c r="Q50" i="87"/>
  <c r="P50" i="87"/>
  <c r="O50" i="87"/>
  <c r="N50" i="87"/>
  <c r="M50" i="87"/>
  <c r="M51" i="87" s="1"/>
  <c r="M54" i="87" s="1"/>
  <c r="M56" i="87" s="1"/>
  <c r="M59" i="87" s="1"/>
  <c r="M62" i="87" s="1"/>
  <c r="L50" i="87"/>
  <c r="K50" i="87"/>
  <c r="J50" i="87"/>
  <c r="I50" i="87"/>
  <c r="H50" i="87"/>
  <c r="G50" i="87"/>
  <c r="F50" i="87"/>
  <c r="E50" i="87"/>
  <c r="D50" i="87"/>
  <c r="C50" i="87"/>
  <c r="AA35" i="87"/>
  <c r="Y35" i="87"/>
  <c r="Y51" i="87" s="1"/>
  <c r="Y54" i="87" s="1"/>
  <c r="Y56" i="87" s="1"/>
  <c r="Y59" i="87" s="1"/>
  <c r="Y62" i="87" s="1"/>
  <c r="X35" i="87"/>
  <c r="W35" i="87"/>
  <c r="V35" i="87"/>
  <c r="V51" i="87" s="1"/>
  <c r="V54" i="87" s="1"/>
  <c r="V56" i="87" s="1"/>
  <c r="V59" i="87" s="1"/>
  <c r="V62" i="87" s="1"/>
  <c r="U35" i="87"/>
  <c r="U51" i="87" s="1"/>
  <c r="U54" i="87" s="1"/>
  <c r="U56" i="87" s="1"/>
  <c r="U59" i="87" s="1"/>
  <c r="U62" i="87" s="1"/>
  <c r="T35" i="87"/>
  <c r="T51" i="87" s="1"/>
  <c r="T54" i="87" s="1"/>
  <c r="T56" i="87" s="1"/>
  <c r="T59" i="87" s="1"/>
  <c r="T62" i="87" s="1"/>
  <c r="S35" i="87"/>
  <c r="S51" i="87" s="1"/>
  <c r="S54" i="87" s="1"/>
  <c r="S56" i="87" s="1"/>
  <c r="S59" i="87" s="1"/>
  <c r="S62" i="87" s="1"/>
  <c r="R35" i="87"/>
  <c r="Q35" i="87"/>
  <c r="Q51" i="87" s="1"/>
  <c r="Q54" i="87" s="1"/>
  <c r="Q56" i="87" s="1"/>
  <c r="Q59" i="87" s="1"/>
  <c r="Q62" i="87" s="1"/>
  <c r="P35" i="87"/>
  <c r="P51" i="87" s="1"/>
  <c r="P54" i="87" s="1"/>
  <c r="P56" i="87" s="1"/>
  <c r="P59" i="87" s="1"/>
  <c r="P62" i="87" s="1"/>
  <c r="O35" i="87"/>
  <c r="N35" i="87"/>
  <c r="N51" i="87" s="1"/>
  <c r="N54" i="87" s="1"/>
  <c r="N56" i="87" s="1"/>
  <c r="N59" i="87" s="1"/>
  <c r="N62" i="87" s="1"/>
  <c r="M35" i="87"/>
  <c r="L35" i="87"/>
  <c r="K35" i="87"/>
  <c r="K51" i="87" s="1"/>
  <c r="K54" i="87" s="1"/>
  <c r="K56" i="87" s="1"/>
  <c r="K59" i="87" s="1"/>
  <c r="K62" i="87" s="1"/>
  <c r="J35" i="87"/>
  <c r="J51" i="87" s="1"/>
  <c r="J54" i="87" s="1"/>
  <c r="J56" i="87" s="1"/>
  <c r="J59" i="87" s="1"/>
  <c r="J62" i="87" s="1"/>
  <c r="I35" i="87"/>
  <c r="H35" i="87"/>
  <c r="H51" i="87" s="1"/>
  <c r="H54" i="87" s="1"/>
  <c r="H56" i="87" s="1"/>
  <c r="H59" i="87" s="1"/>
  <c r="H62" i="87" s="1"/>
  <c r="G35" i="87"/>
  <c r="G51" i="87" s="1"/>
  <c r="G54" i="87" s="1"/>
  <c r="G56" i="87" s="1"/>
  <c r="G59" i="87" s="1"/>
  <c r="G62" i="87" s="1"/>
  <c r="F35" i="87"/>
  <c r="F51" i="87" s="1"/>
  <c r="F54" i="87" s="1"/>
  <c r="F56" i="87" s="1"/>
  <c r="F59" i="87" s="1"/>
  <c r="F62" i="87" s="1"/>
  <c r="E35" i="87"/>
  <c r="E51" i="87" s="1"/>
  <c r="E54" i="87" s="1"/>
  <c r="E56" i="87" s="1"/>
  <c r="E59" i="87" s="1"/>
  <c r="E62" i="87" s="1"/>
  <c r="D35" i="87"/>
  <c r="C35" i="87"/>
  <c r="C51" i="87" s="1"/>
  <c r="C54" i="87" s="1"/>
  <c r="C56" i="87" s="1"/>
  <c r="C59" i="87" s="1"/>
  <c r="C62" i="87" s="1"/>
  <c r="S54" i="88"/>
  <c r="S56" i="88" s="1"/>
  <c r="S59" i="88" s="1"/>
  <c r="S62" i="88" s="1"/>
  <c r="K54" i="88"/>
  <c r="K56" i="88" s="1"/>
  <c r="K59" i="88" s="1"/>
  <c r="K62" i="88" s="1"/>
  <c r="T51" i="88"/>
  <c r="T54" i="88" s="1"/>
  <c r="T56" i="88" s="1"/>
  <c r="T59" i="88" s="1"/>
  <c r="T62" i="88" s="1"/>
  <c r="AA50" i="88"/>
  <c r="Y50" i="88"/>
  <c r="X50" i="88"/>
  <c r="Z50" i="88" s="1"/>
  <c r="W50" i="88"/>
  <c r="V50" i="88"/>
  <c r="U50" i="88"/>
  <c r="T50" i="88"/>
  <c r="S50" i="88"/>
  <c r="R50" i="88"/>
  <c r="Q50" i="88"/>
  <c r="P50" i="88"/>
  <c r="O50" i="88"/>
  <c r="N50" i="88"/>
  <c r="M50" i="88"/>
  <c r="L50" i="88"/>
  <c r="K50" i="88"/>
  <c r="J50" i="88"/>
  <c r="I50" i="88"/>
  <c r="H50" i="88"/>
  <c r="G50" i="88"/>
  <c r="F50" i="88"/>
  <c r="E50" i="88"/>
  <c r="D50" i="88"/>
  <c r="C50" i="88"/>
  <c r="AA35" i="88"/>
  <c r="AA51" i="88" s="1"/>
  <c r="AA54" i="88" s="1"/>
  <c r="AA56" i="88" s="1"/>
  <c r="AA59" i="88" s="1"/>
  <c r="AA62" i="88" s="1"/>
  <c r="Y35" i="88"/>
  <c r="Y51" i="88" s="1"/>
  <c r="Y54" i="88" s="1"/>
  <c r="Y56" i="88" s="1"/>
  <c r="Y59" i="88" s="1"/>
  <c r="Y62" i="88" s="1"/>
  <c r="X35" i="88"/>
  <c r="W35" i="88"/>
  <c r="V35" i="88"/>
  <c r="V51" i="88" s="1"/>
  <c r="V54" i="88" s="1"/>
  <c r="V56" i="88" s="1"/>
  <c r="V59" i="88" s="1"/>
  <c r="V62" i="88" s="1"/>
  <c r="U35" i="88"/>
  <c r="T35" i="88"/>
  <c r="S35" i="88"/>
  <c r="S51" i="88" s="1"/>
  <c r="R35" i="88"/>
  <c r="R51" i="88" s="1"/>
  <c r="R54" i="88" s="1"/>
  <c r="R56" i="88" s="1"/>
  <c r="R59" i="88" s="1"/>
  <c r="R62" i="88" s="1"/>
  <c r="Q35" i="88"/>
  <c r="Q51" i="88" s="1"/>
  <c r="Q54" i="88" s="1"/>
  <c r="Q56" i="88" s="1"/>
  <c r="Q59" i="88" s="1"/>
  <c r="Q62" i="88" s="1"/>
  <c r="P35" i="88"/>
  <c r="P51" i="88" s="1"/>
  <c r="P54" i="88" s="1"/>
  <c r="P56" i="88" s="1"/>
  <c r="P59" i="88" s="1"/>
  <c r="P62" i="88" s="1"/>
  <c r="O35" i="88"/>
  <c r="N35" i="88"/>
  <c r="M35" i="88"/>
  <c r="L35" i="88"/>
  <c r="L51" i="88" s="1"/>
  <c r="L54" i="88" s="1"/>
  <c r="L56" i="88" s="1"/>
  <c r="L59" i="88" s="1"/>
  <c r="L62" i="88" s="1"/>
  <c r="K35" i="88"/>
  <c r="K51" i="88" s="1"/>
  <c r="J35" i="88"/>
  <c r="I35" i="88"/>
  <c r="H35" i="88"/>
  <c r="G35" i="88"/>
  <c r="F35" i="88"/>
  <c r="F51" i="88" s="1"/>
  <c r="F54" i="88" s="1"/>
  <c r="F56" i="88" s="1"/>
  <c r="F59" i="88" s="1"/>
  <c r="F62" i="88" s="1"/>
  <c r="E35" i="88"/>
  <c r="E51" i="88" s="1"/>
  <c r="E54" i="88" s="1"/>
  <c r="E56" i="88" s="1"/>
  <c r="E59" i="88" s="1"/>
  <c r="E62" i="88" s="1"/>
  <c r="D35" i="88"/>
  <c r="D51" i="88" s="1"/>
  <c r="D54" i="88" s="1"/>
  <c r="D56" i="88" s="1"/>
  <c r="D59" i="88" s="1"/>
  <c r="D62" i="88" s="1"/>
  <c r="C35" i="88"/>
  <c r="C51" i="88" s="1"/>
  <c r="C54" i="88" s="1"/>
  <c r="C56" i="88" s="1"/>
  <c r="C59" i="88" s="1"/>
  <c r="C62" i="88" s="1"/>
  <c r="K51" i="89"/>
  <c r="K54" i="89" s="1"/>
  <c r="K56" i="89" s="1"/>
  <c r="K59" i="89" s="1"/>
  <c r="K62" i="89" s="1"/>
  <c r="J51" i="89"/>
  <c r="J54" i="89" s="1"/>
  <c r="J56" i="89" s="1"/>
  <c r="J59" i="89" s="1"/>
  <c r="J62" i="89" s="1"/>
  <c r="AA50" i="89"/>
  <c r="Y50" i="89"/>
  <c r="X50" i="89"/>
  <c r="W50" i="89"/>
  <c r="V50" i="89"/>
  <c r="U50" i="89"/>
  <c r="T50" i="89"/>
  <c r="T51" i="89" s="1"/>
  <c r="T54" i="89" s="1"/>
  <c r="T56" i="89" s="1"/>
  <c r="T59" i="89" s="1"/>
  <c r="T62" i="89" s="1"/>
  <c r="S50" i="89"/>
  <c r="R50" i="89"/>
  <c r="Q50" i="89"/>
  <c r="P50" i="89"/>
  <c r="O50" i="89"/>
  <c r="N50" i="89"/>
  <c r="M50" i="89"/>
  <c r="L50" i="89"/>
  <c r="L51" i="89" s="1"/>
  <c r="L54" i="89" s="1"/>
  <c r="L56" i="89" s="1"/>
  <c r="L59" i="89" s="1"/>
  <c r="L62" i="89" s="1"/>
  <c r="K50" i="89"/>
  <c r="J50" i="89"/>
  <c r="I50" i="89"/>
  <c r="H50" i="89"/>
  <c r="G50" i="89"/>
  <c r="F50" i="89"/>
  <c r="E50" i="89"/>
  <c r="D50" i="89"/>
  <c r="D51" i="89" s="1"/>
  <c r="D54" i="89" s="1"/>
  <c r="D56" i="89" s="1"/>
  <c r="D59" i="89" s="1"/>
  <c r="D62" i="89" s="1"/>
  <c r="C50" i="89"/>
  <c r="C51" i="89" s="1"/>
  <c r="C54" i="89" s="1"/>
  <c r="C56" i="89" s="1"/>
  <c r="C59" i="89" s="1"/>
  <c r="C62" i="89" s="1"/>
  <c r="AA35" i="89"/>
  <c r="Y35" i="89"/>
  <c r="X35" i="89"/>
  <c r="W35" i="89"/>
  <c r="W51" i="89" s="1"/>
  <c r="W54" i="89" s="1"/>
  <c r="W56" i="89" s="1"/>
  <c r="W59" i="89" s="1"/>
  <c r="W62" i="89" s="1"/>
  <c r="V35" i="89"/>
  <c r="V51" i="89" s="1"/>
  <c r="V54" i="89" s="1"/>
  <c r="V56" i="89" s="1"/>
  <c r="V59" i="89" s="1"/>
  <c r="V62" i="89" s="1"/>
  <c r="U35" i="89"/>
  <c r="T35" i="89"/>
  <c r="S35" i="89"/>
  <c r="R35" i="89"/>
  <c r="R51" i="89" s="1"/>
  <c r="R54" i="89" s="1"/>
  <c r="R56" i="89" s="1"/>
  <c r="R59" i="89" s="1"/>
  <c r="R62" i="89" s="1"/>
  <c r="Q35" i="89"/>
  <c r="Q51" i="89" s="1"/>
  <c r="Q54" i="89" s="1"/>
  <c r="Q56" i="89" s="1"/>
  <c r="Q59" i="89" s="1"/>
  <c r="Q62" i="89" s="1"/>
  <c r="P35" i="89"/>
  <c r="P51" i="89" s="1"/>
  <c r="P54" i="89" s="1"/>
  <c r="P56" i="89" s="1"/>
  <c r="P59" i="89" s="1"/>
  <c r="P62" i="89" s="1"/>
  <c r="O35" i="89"/>
  <c r="N35" i="89"/>
  <c r="M35" i="89"/>
  <c r="L35" i="89"/>
  <c r="K35" i="89"/>
  <c r="J35" i="89"/>
  <c r="I35" i="89"/>
  <c r="I51" i="89" s="1"/>
  <c r="I54" i="89" s="1"/>
  <c r="I56" i="89" s="1"/>
  <c r="I59" i="89" s="1"/>
  <c r="I62" i="89" s="1"/>
  <c r="H35" i="89"/>
  <c r="H51" i="89" s="1"/>
  <c r="H54" i="89" s="1"/>
  <c r="H56" i="89" s="1"/>
  <c r="H59" i="89" s="1"/>
  <c r="H62" i="89" s="1"/>
  <c r="G35" i="89"/>
  <c r="G51" i="89" s="1"/>
  <c r="G54" i="89" s="1"/>
  <c r="G56" i="89" s="1"/>
  <c r="G59" i="89" s="1"/>
  <c r="G62" i="89" s="1"/>
  <c r="F35" i="89"/>
  <c r="F51" i="89" s="1"/>
  <c r="F54" i="89" s="1"/>
  <c r="F56" i="89" s="1"/>
  <c r="F59" i="89" s="1"/>
  <c r="F62" i="89" s="1"/>
  <c r="E35" i="89"/>
  <c r="E51" i="89" s="1"/>
  <c r="E54" i="89" s="1"/>
  <c r="E56" i="89" s="1"/>
  <c r="E59" i="89" s="1"/>
  <c r="E62" i="89" s="1"/>
  <c r="D35" i="89"/>
  <c r="C35" i="89"/>
  <c r="I54" i="90"/>
  <c r="I56" i="90" s="1"/>
  <c r="I59" i="90" s="1"/>
  <c r="I62" i="90" s="1"/>
  <c r="AA50" i="90"/>
  <c r="AA51" i="90" s="1"/>
  <c r="AA54" i="90" s="1"/>
  <c r="AA56" i="90" s="1"/>
  <c r="AA59" i="90" s="1"/>
  <c r="AA62" i="90" s="1"/>
  <c r="Y50" i="90"/>
  <c r="Z50" i="90" s="1"/>
  <c r="X50" i="90"/>
  <c r="W50" i="90"/>
  <c r="V50" i="90"/>
  <c r="U50" i="90"/>
  <c r="T50" i="90"/>
  <c r="S50" i="90"/>
  <c r="R50" i="90"/>
  <c r="Q50" i="90"/>
  <c r="P50" i="90"/>
  <c r="O50" i="90"/>
  <c r="N50" i="90"/>
  <c r="M50" i="90"/>
  <c r="L50" i="90"/>
  <c r="K50" i="90"/>
  <c r="J50" i="90"/>
  <c r="I50" i="90"/>
  <c r="I51" i="90" s="1"/>
  <c r="H50" i="90"/>
  <c r="G50" i="90"/>
  <c r="F50" i="90"/>
  <c r="E50" i="90"/>
  <c r="D50" i="90"/>
  <c r="C50" i="90"/>
  <c r="C51" i="90" s="1"/>
  <c r="C54" i="90" s="1"/>
  <c r="C56" i="90" s="1"/>
  <c r="C59" i="90" s="1"/>
  <c r="C62" i="90" s="1"/>
  <c r="AA35" i="90"/>
  <c r="Y35" i="90"/>
  <c r="X35" i="90"/>
  <c r="W35" i="90"/>
  <c r="W51" i="90" s="1"/>
  <c r="W54" i="90" s="1"/>
  <c r="W56" i="90" s="1"/>
  <c r="W59" i="90" s="1"/>
  <c r="W62" i="90" s="1"/>
  <c r="V35" i="90"/>
  <c r="V51" i="90" s="1"/>
  <c r="V54" i="90" s="1"/>
  <c r="V56" i="90" s="1"/>
  <c r="V59" i="90" s="1"/>
  <c r="V62" i="90" s="1"/>
  <c r="U35" i="90"/>
  <c r="U51" i="90" s="1"/>
  <c r="U54" i="90" s="1"/>
  <c r="U56" i="90" s="1"/>
  <c r="U59" i="90" s="1"/>
  <c r="U62" i="90" s="1"/>
  <c r="T35" i="90"/>
  <c r="T51" i="90" s="1"/>
  <c r="T54" i="90" s="1"/>
  <c r="T56" i="90" s="1"/>
  <c r="T59" i="90" s="1"/>
  <c r="T62" i="90" s="1"/>
  <c r="S35" i="90"/>
  <c r="R35" i="90"/>
  <c r="R51" i="90" s="1"/>
  <c r="R54" i="90" s="1"/>
  <c r="R56" i="90" s="1"/>
  <c r="R59" i="90" s="1"/>
  <c r="R62" i="90" s="1"/>
  <c r="Q35" i="90"/>
  <c r="Q51" i="90" s="1"/>
  <c r="Q54" i="90" s="1"/>
  <c r="Q56" i="90" s="1"/>
  <c r="Q59" i="90" s="1"/>
  <c r="Q62" i="90" s="1"/>
  <c r="P35" i="90"/>
  <c r="O35" i="90"/>
  <c r="N35" i="90"/>
  <c r="N51" i="90" s="1"/>
  <c r="N54" i="90" s="1"/>
  <c r="N56" i="90" s="1"/>
  <c r="N59" i="90" s="1"/>
  <c r="N62" i="90" s="1"/>
  <c r="M35" i="90"/>
  <c r="M51" i="90" s="1"/>
  <c r="M54" i="90" s="1"/>
  <c r="M56" i="90" s="1"/>
  <c r="M59" i="90" s="1"/>
  <c r="M62" i="90" s="1"/>
  <c r="L35" i="90"/>
  <c r="L51" i="90" s="1"/>
  <c r="L54" i="90" s="1"/>
  <c r="L56" i="90" s="1"/>
  <c r="L59" i="90" s="1"/>
  <c r="L62" i="90" s="1"/>
  <c r="K35" i="90"/>
  <c r="J35" i="90"/>
  <c r="I35" i="90"/>
  <c r="H35" i="90"/>
  <c r="G35" i="90"/>
  <c r="G51" i="90" s="1"/>
  <c r="G54" i="90" s="1"/>
  <c r="G56" i="90" s="1"/>
  <c r="G59" i="90" s="1"/>
  <c r="G62" i="90" s="1"/>
  <c r="F35" i="90"/>
  <c r="F51" i="90" s="1"/>
  <c r="F54" i="90" s="1"/>
  <c r="F56" i="90" s="1"/>
  <c r="F59" i="90" s="1"/>
  <c r="F62" i="90" s="1"/>
  <c r="E35" i="90"/>
  <c r="E51" i="90" s="1"/>
  <c r="E54" i="90" s="1"/>
  <c r="E56" i="90" s="1"/>
  <c r="E59" i="90" s="1"/>
  <c r="E62" i="90" s="1"/>
  <c r="D35" i="90"/>
  <c r="C35" i="90"/>
  <c r="P51" i="91"/>
  <c r="P54" i="91" s="1"/>
  <c r="P56" i="91" s="1"/>
  <c r="P59" i="91" s="1"/>
  <c r="P62" i="91" s="1"/>
  <c r="H51" i="91"/>
  <c r="H54" i="91" s="1"/>
  <c r="H56" i="91" s="1"/>
  <c r="H59" i="91" s="1"/>
  <c r="H62" i="91" s="1"/>
  <c r="AA50" i="91"/>
  <c r="Y50" i="91"/>
  <c r="X50" i="91"/>
  <c r="W50" i="91"/>
  <c r="V50" i="91"/>
  <c r="U50" i="91"/>
  <c r="T50" i="91"/>
  <c r="S50" i="91"/>
  <c r="R50" i="91"/>
  <c r="R51" i="91" s="1"/>
  <c r="R54" i="91" s="1"/>
  <c r="R56" i="91" s="1"/>
  <c r="R59" i="91" s="1"/>
  <c r="R62" i="91" s="1"/>
  <c r="Q50" i="91"/>
  <c r="Q51" i="91" s="1"/>
  <c r="Q54" i="91" s="1"/>
  <c r="Q56" i="91" s="1"/>
  <c r="Q59" i="91" s="1"/>
  <c r="Q62" i="91" s="1"/>
  <c r="P50" i="91"/>
  <c r="O50" i="91"/>
  <c r="N50" i="91"/>
  <c r="M50" i="91"/>
  <c r="L50" i="91"/>
  <c r="K50" i="91"/>
  <c r="J50" i="91"/>
  <c r="I50" i="91"/>
  <c r="H50" i="91"/>
  <c r="G50" i="91"/>
  <c r="F50" i="91"/>
  <c r="E50" i="91"/>
  <c r="D50" i="91"/>
  <c r="C50" i="91"/>
  <c r="AA35" i="91"/>
  <c r="AA51" i="91" s="1"/>
  <c r="AA54" i="91" s="1"/>
  <c r="AA56" i="91" s="1"/>
  <c r="AA59" i="91" s="1"/>
  <c r="AA62" i="91" s="1"/>
  <c r="Z35" i="91"/>
  <c r="Y35" i="91"/>
  <c r="X35" i="91"/>
  <c r="W35" i="91"/>
  <c r="V35" i="91"/>
  <c r="V51" i="91" s="1"/>
  <c r="V54" i="91" s="1"/>
  <c r="V56" i="91" s="1"/>
  <c r="V59" i="91" s="1"/>
  <c r="V62" i="91" s="1"/>
  <c r="U35" i="91"/>
  <c r="U51" i="91" s="1"/>
  <c r="U54" i="91" s="1"/>
  <c r="U56" i="91" s="1"/>
  <c r="U59" i="91" s="1"/>
  <c r="U62" i="91" s="1"/>
  <c r="T35" i="91"/>
  <c r="T51" i="91" s="1"/>
  <c r="T54" i="91" s="1"/>
  <c r="T56" i="91" s="1"/>
  <c r="T59" i="91" s="1"/>
  <c r="T62" i="91" s="1"/>
  <c r="S35" i="91"/>
  <c r="R35" i="91"/>
  <c r="Q35" i="91"/>
  <c r="P35" i="91"/>
  <c r="O35" i="91"/>
  <c r="O51" i="91" s="1"/>
  <c r="O54" i="91" s="1"/>
  <c r="O56" i="91" s="1"/>
  <c r="O59" i="91" s="1"/>
  <c r="O62" i="91" s="1"/>
  <c r="N35" i="91"/>
  <c r="N51" i="91" s="1"/>
  <c r="N54" i="91" s="1"/>
  <c r="N56" i="91" s="1"/>
  <c r="N59" i="91" s="1"/>
  <c r="N62" i="91" s="1"/>
  <c r="M35" i="91"/>
  <c r="M51" i="91" s="1"/>
  <c r="M54" i="91" s="1"/>
  <c r="M56" i="91" s="1"/>
  <c r="M59" i="91" s="1"/>
  <c r="M62" i="91" s="1"/>
  <c r="L35" i="91"/>
  <c r="L51" i="91" s="1"/>
  <c r="L54" i="91" s="1"/>
  <c r="L56" i="91" s="1"/>
  <c r="L59" i="91" s="1"/>
  <c r="L62" i="91" s="1"/>
  <c r="K35" i="91"/>
  <c r="K51" i="91" s="1"/>
  <c r="K54" i="91" s="1"/>
  <c r="K56" i="91" s="1"/>
  <c r="K59" i="91" s="1"/>
  <c r="K62" i="91" s="1"/>
  <c r="J35" i="91"/>
  <c r="I35" i="91"/>
  <c r="I51" i="91" s="1"/>
  <c r="I54" i="91" s="1"/>
  <c r="I56" i="91" s="1"/>
  <c r="I59" i="91" s="1"/>
  <c r="I62" i="91" s="1"/>
  <c r="H35" i="91"/>
  <c r="G35" i="91"/>
  <c r="G51" i="91" s="1"/>
  <c r="G54" i="91" s="1"/>
  <c r="G56" i="91" s="1"/>
  <c r="G59" i="91" s="1"/>
  <c r="G62" i="91" s="1"/>
  <c r="F35" i="91"/>
  <c r="E35" i="91"/>
  <c r="E51" i="91" s="1"/>
  <c r="E54" i="91" s="1"/>
  <c r="E56" i="91" s="1"/>
  <c r="E59" i="91" s="1"/>
  <c r="E62" i="91" s="1"/>
  <c r="D35" i="91"/>
  <c r="D51" i="91" s="1"/>
  <c r="D54" i="91" s="1"/>
  <c r="D56" i="91" s="1"/>
  <c r="D59" i="91" s="1"/>
  <c r="D62" i="91" s="1"/>
  <c r="C35" i="91"/>
  <c r="X51" i="92"/>
  <c r="P51" i="92"/>
  <c r="P54" i="92" s="1"/>
  <c r="P56" i="92" s="1"/>
  <c r="P59" i="92" s="1"/>
  <c r="P62" i="92" s="1"/>
  <c r="H51" i="92"/>
  <c r="H54" i="92" s="1"/>
  <c r="H56" i="92" s="1"/>
  <c r="H59" i="92" s="1"/>
  <c r="H62" i="92" s="1"/>
  <c r="AA50" i="92"/>
  <c r="Y50" i="92"/>
  <c r="Y51" i="92" s="1"/>
  <c r="Y54" i="92" s="1"/>
  <c r="Y56" i="92" s="1"/>
  <c r="Y59" i="92" s="1"/>
  <c r="Y62" i="92" s="1"/>
  <c r="X50" i="92"/>
  <c r="W50" i="92"/>
  <c r="V50" i="92"/>
  <c r="U50" i="92"/>
  <c r="T50" i="92"/>
  <c r="S50" i="92"/>
  <c r="R50" i="92"/>
  <c r="Q50" i="92"/>
  <c r="P50" i="92"/>
  <c r="O50" i="92"/>
  <c r="N50" i="92"/>
  <c r="M50" i="92"/>
  <c r="L50" i="92"/>
  <c r="K50" i="92"/>
  <c r="J50" i="92"/>
  <c r="I50" i="92"/>
  <c r="H50" i="92"/>
  <c r="G50" i="92"/>
  <c r="F50" i="92"/>
  <c r="E50" i="92"/>
  <c r="D50" i="92"/>
  <c r="C50" i="92"/>
  <c r="AA35" i="92"/>
  <c r="Y35" i="92"/>
  <c r="X35" i="92"/>
  <c r="Z35" i="92" s="1"/>
  <c r="W35" i="92"/>
  <c r="W51" i="92" s="1"/>
  <c r="W54" i="92" s="1"/>
  <c r="W56" i="92" s="1"/>
  <c r="W59" i="92" s="1"/>
  <c r="W62" i="92" s="1"/>
  <c r="V35" i="92"/>
  <c r="V51" i="92" s="1"/>
  <c r="V54" i="92" s="1"/>
  <c r="V56" i="92" s="1"/>
  <c r="V59" i="92" s="1"/>
  <c r="V62" i="92" s="1"/>
  <c r="U35" i="92"/>
  <c r="U51" i="92" s="1"/>
  <c r="U54" i="92" s="1"/>
  <c r="U56" i="92" s="1"/>
  <c r="U59" i="92" s="1"/>
  <c r="U62" i="92" s="1"/>
  <c r="T35" i="92"/>
  <c r="T51" i="92" s="1"/>
  <c r="T54" i="92" s="1"/>
  <c r="T56" i="92" s="1"/>
  <c r="T59" i="92" s="1"/>
  <c r="T62" i="92" s="1"/>
  <c r="S35" i="92"/>
  <c r="S51" i="92" s="1"/>
  <c r="S54" i="92" s="1"/>
  <c r="S56" i="92" s="1"/>
  <c r="S59" i="92" s="1"/>
  <c r="S62" i="92" s="1"/>
  <c r="R35" i="92"/>
  <c r="R51" i="92" s="1"/>
  <c r="R54" i="92" s="1"/>
  <c r="R56" i="92" s="1"/>
  <c r="R59" i="92" s="1"/>
  <c r="R62" i="92" s="1"/>
  <c r="Q35" i="92"/>
  <c r="P35" i="92"/>
  <c r="O35" i="92"/>
  <c r="O51" i="92" s="1"/>
  <c r="O54" i="92" s="1"/>
  <c r="O56" i="92" s="1"/>
  <c r="O59" i="92" s="1"/>
  <c r="O62" i="92" s="1"/>
  <c r="N35" i="92"/>
  <c r="M35" i="92"/>
  <c r="M51" i="92" s="1"/>
  <c r="M54" i="92" s="1"/>
  <c r="M56" i="92" s="1"/>
  <c r="M59" i="92" s="1"/>
  <c r="M62" i="92" s="1"/>
  <c r="L35" i="92"/>
  <c r="L51" i="92" s="1"/>
  <c r="L54" i="92" s="1"/>
  <c r="L56" i="92" s="1"/>
  <c r="L59" i="92" s="1"/>
  <c r="L62" i="92" s="1"/>
  <c r="K35" i="92"/>
  <c r="K51" i="92" s="1"/>
  <c r="K54" i="92" s="1"/>
  <c r="K56" i="92" s="1"/>
  <c r="K59" i="92" s="1"/>
  <c r="K62" i="92" s="1"/>
  <c r="J35" i="92"/>
  <c r="I35" i="92"/>
  <c r="H35" i="92"/>
  <c r="G35" i="92"/>
  <c r="G51" i="92" s="1"/>
  <c r="G54" i="92" s="1"/>
  <c r="G56" i="92" s="1"/>
  <c r="G59" i="92" s="1"/>
  <c r="G62" i="92" s="1"/>
  <c r="F35" i="92"/>
  <c r="F51" i="92" s="1"/>
  <c r="F54" i="92" s="1"/>
  <c r="F56" i="92" s="1"/>
  <c r="F59" i="92" s="1"/>
  <c r="F62" i="92" s="1"/>
  <c r="E35" i="92"/>
  <c r="D35" i="92"/>
  <c r="C35" i="92"/>
  <c r="AA50" i="93"/>
  <c r="Y50" i="93"/>
  <c r="X50" i="93"/>
  <c r="Z50" i="93" s="1"/>
  <c r="W50" i="93"/>
  <c r="V50" i="93"/>
  <c r="U50" i="93"/>
  <c r="T50" i="93"/>
  <c r="S50" i="93"/>
  <c r="R50" i="93"/>
  <c r="Q50" i="93"/>
  <c r="P50" i="93"/>
  <c r="O50" i="93"/>
  <c r="N50" i="93"/>
  <c r="M50" i="93"/>
  <c r="L50" i="93"/>
  <c r="K50" i="93"/>
  <c r="J50" i="93"/>
  <c r="I50" i="93"/>
  <c r="H50" i="93"/>
  <c r="H51" i="93" s="1"/>
  <c r="H54" i="93" s="1"/>
  <c r="H56" i="93" s="1"/>
  <c r="H59" i="93" s="1"/>
  <c r="H62" i="93" s="1"/>
  <c r="G50" i="93"/>
  <c r="F50" i="93"/>
  <c r="E50" i="93"/>
  <c r="D50" i="93"/>
  <c r="C50" i="93"/>
  <c r="AA35" i="93"/>
  <c r="AA51" i="93" s="1"/>
  <c r="AA54" i="93" s="1"/>
  <c r="AA56" i="93" s="1"/>
  <c r="AA59" i="93" s="1"/>
  <c r="AA62" i="93" s="1"/>
  <c r="Y35" i="93"/>
  <c r="X35" i="93"/>
  <c r="W35" i="93"/>
  <c r="W51" i="93" s="1"/>
  <c r="W54" i="93" s="1"/>
  <c r="W56" i="93" s="1"/>
  <c r="W59" i="93" s="1"/>
  <c r="W62" i="93" s="1"/>
  <c r="V35" i="93"/>
  <c r="V51" i="93" s="1"/>
  <c r="V54" i="93" s="1"/>
  <c r="V56" i="93" s="1"/>
  <c r="V59" i="93" s="1"/>
  <c r="V62" i="93" s="1"/>
  <c r="U35" i="93"/>
  <c r="U51" i="93" s="1"/>
  <c r="U54" i="93" s="1"/>
  <c r="U56" i="93" s="1"/>
  <c r="U59" i="93" s="1"/>
  <c r="U62" i="93" s="1"/>
  <c r="T35" i="93"/>
  <c r="T51" i="93" s="1"/>
  <c r="T54" i="93" s="1"/>
  <c r="T56" i="93" s="1"/>
  <c r="T59" i="93" s="1"/>
  <c r="T62" i="93" s="1"/>
  <c r="S35" i="93"/>
  <c r="S51" i="93" s="1"/>
  <c r="S54" i="93" s="1"/>
  <c r="S56" i="93" s="1"/>
  <c r="S59" i="93" s="1"/>
  <c r="S62" i="93" s="1"/>
  <c r="R35" i="93"/>
  <c r="Q35" i="93"/>
  <c r="P35" i="93"/>
  <c r="O35" i="93"/>
  <c r="O51" i="93" s="1"/>
  <c r="O54" i="93" s="1"/>
  <c r="O56" i="93" s="1"/>
  <c r="O59" i="93" s="1"/>
  <c r="O62" i="93" s="1"/>
  <c r="N35" i="93"/>
  <c r="M35" i="93"/>
  <c r="M51" i="93" s="1"/>
  <c r="M54" i="93" s="1"/>
  <c r="M56" i="93" s="1"/>
  <c r="M59" i="93" s="1"/>
  <c r="M62" i="93" s="1"/>
  <c r="L35" i="93"/>
  <c r="K35" i="93"/>
  <c r="J35" i="93"/>
  <c r="J51" i="93" s="1"/>
  <c r="J54" i="93" s="1"/>
  <c r="J56" i="93" s="1"/>
  <c r="J59" i="93" s="1"/>
  <c r="J62" i="93" s="1"/>
  <c r="I35" i="93"/>
  <c r="I51" i="93" s="1"/>
  <c r="I54" i="93" s="1"/>
  <c r="I56" i="93" s="1"/>
  <c r="I59" i="93" s="1"/>
  <c r="I62" i="93" s="1"/>
  <c r="H35" i="93"/>
  <c r="G35" i="93"/>
  <c r="G51" i="93" s="1"/>
  <c r="G54" i="93" s="1"/>
  <c r="G56" i="93" s="1"/>
  <c r="G59" i="93" s="1"/>
  <c r="G62" i="93" s="1"/>
  <c r="F35" i="93"/>
  <c r="F51" i="93" s="1"/>
  <c r="F54" i="93" s="1"/>
  <c r="F56" i="93" s="1"/>
  <c r="F59" i="93" s="1"/>
  <c r="F62" i="93" s="1"/>
  <c r="E35" i="93"/>
  <c r="E51" i="93" s="1"/>
  <c r="E54" i="93" s="1"/>
  <c r="E56" i="93" s="1"/>
  <c r="E59" i="93" s="1"/>
  <c r="E62" i="93" s="1"/>
  <c r="D35" i="93"/>
  <c r="D51" i="93" s="1"/>
  <c r="D54" i="93" s="1"/>
  <c r="D56" i="93" s="1"/>
  <c r="D59" i="93" s="1"/>
  <c r="D62" i="93" s="1"/>
  <c r="C35" i="93"/>
  <c r="N51" i="94"/>
  <c r="N54" i="94" s="1"/>
  <c r="N56" i="94" s="1"/>
  <c r="N59" i="94" s="1"/>
  <c r="N62" i="94" s="1"/>
  <c r="AA50" i="94"/>
  <c r="Y50" i="94"/>
  <c r="X50" i="94"/>
  <c r="W50" i="94"/>
  <c r="V50" i="94"/>
  <c r="U50" i="94"/>
  <c r="T50" i="94"/>
  <c r="S50" i="94"/>
  <c r="R50" i="94"/>
  <c r="Q50" i="94"/>
  <c r="P50" i="94"/>
  <c r="O50" i="94"/>
  <c r="O51" i="94" s="1"/>
  <c r="O54" i="94" s="1"/>
  <c r="O56" i="94" s="1"/>
  <c r="O59" i="94" s="1"/>
  <c r="O62" i="94" s="1"/>
  <c r="N50" i="94"/>
  <c r="M50" i="94"/>
  <c r="L50" i="94"/>
  <c r="K50" i="94"/>
  <c r="J50" i="94"/>
  <c r="I50" i="94"/>
  <c r="H50" i="94"/>
  <c r="G50" i="94"/>
  <c r="F50" i="94"/>
  <c r="E50" i="94"/>
  <c r="D50" i="94"/>
  <c r="C50" i="94"/>
  <c r="AA35" i="94"/>
  <c r="AA51" i="94" s="1"/>
  <c r="AA54" i="94" s="1"/>
  <c r="AA56" i="94" s="1"/>
  <c r="AA59" i="94" s="1"/>
  <c r="AA62" i="94" s="1"/>
  <c r="Y35" i="94"/>
  <c r="X35" i="94"/>
  <c r="W35" i="94"/>
  <c r="V35" i="94"/>
  <c r="V51" i="94" s="1"/>
  <c r="V54" i="94" s="1"/>
  <c r="V56" i="94" s="1"/>
  <c r="V59" i="94" s="1"/>
  <c r="V62" i="94" s="1"/>
  <c r="U35" i="94"/>
  <c r="T35" i="94"/>
  <c r="T51" i="94" s="1"/>
  <c r="T54" i="94" s="1"/>
  <c r="T56" i="94" s="1"/>
  <c r="T59" i="94" s="1"/>
  <c r="T62" i="94" s="1"/>
  <c r="S35" i="94"/>
  <c r="R35" i="94"/>
  <c r="Q35" i="94"/>
  <c r="Q51" i="94" s="1"/>
  <c r="Q54" i="94" s="1"/>
  <c r="Q56" i="94" s="1"/>
  <c r="Q59" i="94" s="1"/>
  <c r="Q62" i="94" s="1"/>
  <c r="P35" i="94"/>
  <c r="P51" i="94" s="1"/>
  <c r="P54" i="94" s="1"/>
  <c r="P56" i="94" s="1"/>
  <c r="P59" i="94" s="1"/>
  <c r="P62" i="94" s="1"/>
  <c r="O35" i="94"/>
  <c r="N35" i="94"/>
  <c r="M35" i="94"/>
  <c r="M51" i="94" s="1"/>
  <c r="M54" i="94" s="1"/>
  <c r="M56" i="94" s="1"/>
  <c r="M59" i="94" s="1"/>
  <c r="M62" i="94" s="1"/>
  <c r="L35" i="94"/>
  <c r="L51" i="94" s="1"/>
  <c r="L54" i="94" s="1"/>
  <c r="L56" i="94" s="1"/>
  <c r="L59" i="94" s="1"/>
  <c r="L62" i="94" s="1"/>
  <c r="K35" i="94"/>
  <c r="K51" i="94" s="1"/>
  <c r="K54" i="94" s="1"/>
  <c r="K56" i="94" s="1"/>
  <c r="K59" i="94" s="1"/>
  <c r="K62" i="94" s="1"/>
  <c r="J35" i="94"/>
  <c r="I35" i="94"/>
  <c r="H35" i="94"/>
  <c r="G35" i="94"/>
  <c r="F35" i="94"/>
  <c r="F51" i="94" s="1"/>
  <c r="F54" i="94" s="1"/>
  <c r="F56" i="94" s="1"/>
  <c r="F59" i="94" s="1"/>
  <c r="F62" i="94" s="1"/>
  <c r="E35" i="94"/>
  <c r="E51" i="94" s="1"/>
  <c r="E54" i="94" s="1"/>
  <c r="E56" i="94" s="1"/>
  <c r="E59" i="94" s="1"/>
  <c r="E62" i="94" s="1"/>
  <c r="D35" i="94"/>
  <c r="D51" i="94" s="1"/>
  <c r="D54" i="94" s="1"/>
  <c r="D56" i="94" s="1"/>
  <c r="D59" i="94" s="1"/>
  <c r="D62" i="94" s="1"/>
  <c r="C35" i="94"/>
  <c r="M51" i="95"/>
  <c r="M54" i="95" s="1"/>
  <c r="M56" i="95" s="1"/>
  <c r="M59" i="95" s="1"/>
  <c r="M62" i="95" s="1"/>
  <c r="AA50" i="95"/>
  <c r="Y50" i="95"/>
  <c r="X50" i="95"/>
  <c r="W50" i="95"/>
  <c r="V50" i="95"/>
  <c r="V51" i="95" s="1"/>
  <c r="V54" i="95" s="1"/>
  <c r="V56" i="95" s="1"/>
  <c r="V59" i="95" s="1"/>
  <c r="V62" i="95" s="1"/>
  <c r="U50" i="95"/>
  <c r="T50" i="95"/>
  <c r="S50" i="95"/>
  <c r="R50" i="95"/>
  <c r="Q50" i="95"/>
  <c r="P50" i="95"/>
  <c r="O50" i="95"/>
  <c r="N50" i="95"/>
  <c r="M50" i="95"/>
  <c r="L50" i="95"/>
  <c r="K50" i="95"/>
  <c r="J50" i="95"/>
  <c r="I50" i="95"/>
  <c r="H50" i="95"/>
  <c r="G50" i="95"/>
  <c r="F50" i="95"/>
  <c r="E50" i="95"/>
  <c r="E51" i="95" s="1"/>
  <c r="E54" i="95" s="1"/>
  <c r="E56" i="95" s="1"/>
  <c r="E59" i="95" s="1"/>
  <c r="E62" i="95" s="1"/>
  <c r="D50" i="95"/>
  <c r="C50" i="95"/>
  <c r="AA35" i="95"/>
  <c r="Y35" i="95"/>
  <c r="X35" i="95"/>
  <c r="X51" i="95" s="1"/>
  <c r="W35" i="95"/>
  <c r="W51" i="95" s="1"/>
  <c r="W54" i="95" s="1"/>
  <c r="W56" i="95" s="1"/>
  <c r="W59" i="95" s="1"/>
  <c r="W62" i="95" s="1"/>
  <c r="V35" i="95"/>
  <c r="U35" i="95"/>
  <c r="U51" i="95" s="1"/>
  <c r="U54" i="95" s="1"/>
  <c r="U56" i="95" s="1"/>
  <c r="U59" i="95" s="1"/>
  <c r="U62" i="95" s="1"/>
  <c r="T35" i="95"/>
  <c r="T51" i="95" s="1"/>
  <c r="T54" i="95" s="1"/>
  <c r="T56" i="95" s="1"/>
  <c r="T59" i="95" s="1"/>
  <c r="T62" i="95" s="1"/>
  <c r="S35" i="95"/>
  <c r="S51" i="95" s="1"/>
  <c r="S54" i="95" s="1"/>
  <c r="S56" i="95" s="1"/>
  <c r="S59" i="95" s="1"/>
  <c r="S62" i="95" s="1"/>
  <c r="R35" i="95"/>
  <c r="R51" i="95" s="1"/>
  <c r="R54" i="95" s="1"/>
  <c r="R56" i="95" s="1"/>
  <c r="R59" i="95" s="1"/>
  <c r="R62" i="95" s="1"/>
  <c r="Q35" i="95"/>
  <c r="Q51" i="95" s="1"/>
  <c r="Q54" i="95" s="1"/>
  <c r="Q56" i="95" s="1"/>
  <c r="Q59" i="95" s="1"/>
  <c r="Q62" i="95" s="1"/>
  <c r="P35" i="95"/>
  <c r="O35" i="95"/>
  <c r="N35" i="95"/>
  <c r="M35" i="95"/>
  <c r="L35" i="95"/>
  <c r="L51" i="95" s="1"/>
  <c r="L54" i="95" s="1"/>
  <c r="L56" i="95" s="1"/>
  <c r="L59" i="95" s="1"/>
  <c r="L62" i="95" s="1"/>
  <c r="K35" i="95"/>
  <c r="K51" i="95" s="1"/>
  <c r="K54" i="95" s="1"/>
  <c r="K56" i="95" s="1"/>
  <c r="K59" i="95" s="1"/>
  <c r="K62" i="95" s="1"/>
  <c r="J35" i="95"/>
  <c r="J51" i="95" s="1"/>
  <c r="J54" i="95" s="1"/>
  <c r="J56" i="95" s="1"/>
  <c r="J59" i="95" s="1"/>
  <c r="J62" i="95" s="1"/>
  <c r="I35" i="95"/>
  <c r="H35" i="95"/>
  <c r="H51" i="95" s="1"/>
  <c r="H54" i="95" s="1"/>
  <c r="H56" i="95" s="1"/>
  <c r="H59" i="95" s="1"/>
  <c r="H62" i="95" s="1"/>
  <c r="G35" i="95"/>
  <c r="G51" i="95" s="1"/>
  <c r="G54" i="95" s="1"/>
  <c r="G56" i="95" s="1"/>
  <c r="G59" i="95" s="1"/>
  <c r="G62" i="95" s="1"/>
  <c r="F35" i="95"/>
  <c r="E35" i="95"/>
  <c r="D35" i="95"/>
  <c r="C35" i="95"/>
  <c r="AA50" i="96"/>
  <c r="Y50" i="96"/>
  <c r="X50" i="96"/>
  <c r="Z50" i="96" s="1"/>
  <c r="W50" i="96"/>
  <c r="V50" i="96"/>
  <c r="U50" i="96"/>
  <c r="T50" i="96"/>
  <c r="S50" i="96"/>
  <c r="R50" i="96"/>
  <c r="Q50" i="96"/>
  <c r="P50" i="96"/>
  <c r="O50" i="96"/>
  <c r="N50" i="96"/>
  <c r="M50" i="96"/>
  <c r="M51" i="96" s="1"/>
  <c r="M54" i="96" s="1"/>
  <c r="M56" i="96" s="1"/>
  <c r="M59" i="96" s="1"/>
  <c r="M62" i="96" s="1"/>
  <c r="L50" i="96"/>
  <c r="K50" i="96"/>
  <c r="J50" i="96"/>
  <c r="I50" i="96"/>
  <c r="H50" i="96"/>
  <c r="G50" i="96"/>
  <c r="F50" i="96"/>
  <c r="E50" i="96"/>
  <c r="D50" i="96"/>
  <c r="C50" i="96"/>
  <c r="AA35" i="96"/>
  <c r="AA51" i="96" s="1"/>
  <c r="AA54" i="96" s="1"/>
  <c r="AA56" i="96" s="1"/>
  <c r="AA59" i="96" s="1"/>
  <c r="AA62" i="96" s="1"/>
  <c r="Y35" i="96"/>
  <c r="Y51" i="96" s="1"/>
  <c r="Y54" i="96" s="1"/>
  <c r="Y56" i="96" s="1"/>
  <c r="Y59" i="96" s="1"/>
  <c r="Y62" i="96" s="1"/>
  <c r="X35" i="96"/>
  <c r="W35" i="96"/>
  <c r="W51" i="96" s="1"/>
  <c r="W54" i="96" s="1"/>
  <c r="W56" i="96" s="1"/>
  <c r="W59" i="96" s="1"/>
  <c r="W62" i="96" s="1"/>
  <c r="V35" i="96"/>
  <c r="U35" i="96"/>
  <c r="T35" i="96"/>
  <c r="T51" i="96" s="1"/>
  <c r="T54" i="96" s="1"/>
  <c r="T56" i="96" s="1"/>
  <c r="T59" i="96" s="1"/>
  <c r="T62" i="96" s="1"/>
  <c r="S35" i="96"/>
  <c r="R35" i="96"/>
  <c r="R51" i="96" s="1"/>
  <c r="R54" i="96" s="1"/>
  <c r="R56" i="96" s="1"/>
  <c r="R59" i="96" s="1"/>
  <c r="R62" i="96" s="1"/>
  <c r="Q35" i="96"/>
  <c r="Q51" i="96" s="1"/>
  <c r="Q54" i="96" s="1"/>
  <c r="Q56" i="96" s="1"/>
  <c r="Q59" i="96" s="1"/>
  <c r="Q62" i="96" s="1"/>
  <c r="P35" i="96"/>
  <c r="O35" i="96"/>
  <c r="O51" i="96" s="1"/>
  <c r="O54" i="96" s="1"/>
  <c r="O56" i="96" s="1"/>
  <c r="O59" i="96" s="1"/>
  <c r="O62" i="96" s="1"/>
  <c r="N35" i="96"/>
  <c r="N51" i="96" s="1"/>
  <c r="N54" i="96" s="1"/>
  <c r="N56" i="96" s="1"/>
  <c r="N59" i="96" s="1"/>
  <c r="N62" i="96" s="1"/>
  <c r="M35" i="96"/>
  <c r="L35" i="96"/>
  <c r="L51" i="96" s="1"/>
  <c r="L54" i="96" s="1"/>
  <c r="L56" i="96" s="1"/>
  <c r="L59" i="96" s="1"/>
  <c r="L62" i="96" s="1"/>
  <c r="K35" i="96"/>
  <c r="J35" i="96"/>
  <c r="I35" i="96"/>
  <c r="I51" i="96" s="1"/>
  <c r="I54" i="96" s="1"/>
  <c r="I56" i="96" s="1"/>
  <c r="I59" i="96" s="1"/>
  <c r="I62" i="96" s="1"/>
  <c r="H35" i="96"/>
  <c r="H51" i="96" s="1"/>
  <c r="H54" i="96" s="1"/>
  <c r="H56" i="96" s="1"/>
  <c r="H59" i="96" s="1"/>
  <c r="H62" i="96" s="1"/>
  <c r="G35" i="96"/>
  <c r="F35" i="96"/>
  <c r="F51" i="96" s="1"/>
  <c r="F54" i="96" s="1"/>
  <c r="F56" i="96" s="1"/>
  <c r="F59" i="96" s="1"/>
  <c r="F62" i="96" s="1"/>
  <c r="E35" i="96"/>
  <c r="D35" i="96"/>
  <c r="D51" i="96" s="1"/>
  <c r="D54" i="96" s="1"/>
  <c r="D56" i="96" s="1"/>
  <c r="D59" i="96" s="1"/>
  <c r="D62" i="96" s="1"/>
  <c r="C35" i="96"/>
  <c r="C51" i="96" s="1"/>
  <c r="C54" i="96" s="1"/>
  <c r="C56" i="96" s="1"/>
  <c r="C59" i="96" s="1"/>
  <c r="C62" i="96" s="1"/>
  <c r="S51" i="97"/>
  <c r="S54" i="97" s="1"/>
  <c r="S56" i="97" s="1"/>
  <c r="S59" i="97" s="1"/>
  <c r="S62" i="97" s="1"/>
  <c r="C51" i="97"/>
  <c r="C54" i="97" s="1"/>
  <c r="C56" i="97" s="1"/>
  <c r="C59" i="97" s="1"/>
  <c r="C62" i="97" s="1"/>
  <c r="AA50" i="97"/>
  <c r="AA51" i="97" s="1"/>
  <c r="AA54" i="97" s="1"/>
  <c r="AA56" i="97" s="1"/>
  <c r="AA59" i="97" s="1"/>
  <c r="AA62" i="97" s="1"/>
  <c r="Y50" i="97"/>
  <c r="X50" i="97"/>
  <c r="Z50" i="97" s="1"/>
  <c r="W50" i="97"/>
  <c r="V50" i="97"/>
  <c r="U50" i="97"/>
  <c r="T50" i="97"/>
  <c r="T51" i="97" s="1"/>
  <c r="T54" i="97" s="1"/>
  <c r="T56" i="97" s="1"/>
  <c r="T59" i="97" s="1"/>
  <c r="T62" i="97" s="1"/>
  <c r="S50" i="97"/>
  <c r="R50" i="97"/>
  <c r="Q50" i="97"/>
  <c r="P50" i="97"/>
  <c r="O50" i="97"/>
  <c r="N50" i="97"/>
  <c r="M50" i="97"/>
  <c r="L50" i="97"/>
  <c r="K50" i="97"/>
  <c r="J50" i="97"/>
  <c r="I50" i="97"/>
  <c r="H50" i="97"/>
  <c r="G50" i="97"/>
  <c r="F50" i="97"/>
  <c r="E50" i="97"/>
  <c r="D50" i="97"/>
  <c r="C50" i="97"/>
  <c r="AA35" i="97"/>
  <c r="Y35" i="97"/>
  <c r="X35" i="97"/>
  <c r="X51" i="97" s="1"/>
  <c r="W35" i="97"/>
  <c r="W51" i="97" s="1"/>
  <c r="W54" i="97" s="1"/>
  <c r="W56" i="97" s="1"/>
  <c r="W59" i="97" s="1"/>
  <c r="W62" i="97" s="1"/>
  <c r="V35" i="97"/>
  <c r="V51" i="97" s="1"/>
  <c r="V54" i="97" s="1"/>
  <c r="V56" i="97" s="1"/>
  <c r="V59" i="97" s="1"/>
  <c r="V62" i="97" s="1"/>
  <c r="U35" i="97"/>
  <c r="T35" i="97"/>
  <c r="S35" i="97"/>
  <c r="R35" i="97"/>
  <c r="R51" i="97" s="1"/>
  <c r="R54" i="97" s="1"/>
  <c r="R56" i="97" s="1"/>
  <c r="R59" i="97" s="1"/>
  <c r="R62" i="97" s="1"/>
  <c r="Q35" i="97"/>
  <c r="Q51" i="97" s="1"/>
  <c r="Q54" i="97" s="1"/>
  <c r="Q56" i="97" s="1"/>
  <c r="Q59" i="97" s="1"/>
  <c r="Q62" i="97" s="1"/>
  <c r="P35" i="97"/>
  <c r="O35" i="97"/>
  <c r="O51" i="97" s="1"/>
  <c r="O54" i="97" s="1"/>
  <c r="O56" i="97" s="1"/>
  <c r="O59" i="97" s="1"/>
  <c r="O62" i="97" s="1"/>
  <c r="N35" i="97"/>
  <c r="N51" i="97" s="1"/>
  <c r="N54" i="97" s="1"/>
  <c r="N56" i="97" s="1"/>
  <c r="N59" i="97" s="1"/>
  <c r="N62" i="97" s="1"/>
  <c r="M35" i="97"/>
  <c r="M51" i="97" s="1"/>
  <c r="M54" i="97" s="1"/>
  <c r="M56" i="97" s="1"/>
  <c r="M59" i="97" s="1"/>
  <c r="M62" i="97" s="1"/>
  <c r="L35" i="97"/>
  <c r="K35" i="97"/>
  <c r="J35" i="97"/>
  <c r="I35" i="97"/>
  <c r="H35" i="97"/>
  <c r="H51" i="97" s="1"/>
  <c r="H54" i="97" s="1"/>
  <c r="H56" i="97" s="1"/>
  <c r="H59" i="97" s="1"/>
  <c r="H62" i="97" s="1"/>
  <c r="G35" i="97"/>
  <c r="G51" i="97" s="1"/>
  <c r="G54" i="97" s="1"/>
  <c r="G56" i="97" s="1"/>
  <c r="G59" i="97" s="1"/>
  <c r="G62" i="97" s="1"/>
  <c r="F35" i="97"/>
  <c r="E35" i="97"/>
  <c r="D35" i="97"/>
  <c r="C35" i="97"/>
  <c r="J51" i="98"/>
  <c r="J54" i="98" s="1"/>
  <c r="J56" i="98" s="1"/>
  <c r="J59" i="98" s="1"/>
  <c r="J62" i="98" s="1"/>
  <c r="AA50" i="98"/>
  <c r="AA51" i="98" s="1"/>
  <c r="AA54" i="98" s="1"/>
  <c r="AA56" i="98" s="1"/>
  <c r="AA59" i="98" s="1"/>
  <c r="AA62" i="98" s="1"/>
  <c r="Y50" i="98"/>
  <c r="X50" i="98"/>
  <c r="W50" i="98"/>
  <c r="V50" i="98"/>
  <c r="U50" i="98"/>
  <c r="T50" i="98"/>
  <c r="S50" i="98"/>
  <c r="R50" i="98"/>
  <c r="R51" i="98" s="1"/>
  <c r="R54" i="98" s="1"/>
  <c r="R56" i="98" s="1"/>
  <c r="R59" i="98" s="1"/>
  <c r="R62" i="98" s="1"/>
  <c r="Q50" i="98"/>
  <c r="P50" i="98"/>
  <c r="O50" i="98"/>
  <c r="N50" i="98"/>
  <c r="M50" i="98"/>
  <c r="L50" i="98"/>
  <c r="K50" i="98"/>
  <c r="K51" i="98" s="1"/>
  <c r="K54" i="98" s="1"/>
  <c r="K56" i="98" s="1"/>
  <c r="K59" i="98" s="1"/>
  <c r="K62" i="98" s="1"/>
  <c r="J50" i="98"/>
  <c r="I50" i="98"/>
  <c r="H50" i="98"/>
  <c r="G50" i="98"/>
  <c r="F50" i="98"/>
  <c r="E50" i="98"/>
  <c r="D50" i="98"/>
  <c r="C50" i="98"/>
  <c r="C51" i="98" s="1"/>
  <c r="C54" i="98" s="1"/>
  <c r="C56" i="98" s="1"/>
  <c r="C59" i="98" s="1"/>
  <c r="C62" i="98" s="1"/>
  <c r="AA35" i="98"/>
  <c r="Z35" i="98"/>
  <c r="Y35" i="98"/>
  <c r="X35" i="98"/>
  <c r="X51" i="98" s="1"/>
  <c r="X54" i="98" s="1"/>
  <c r="W35" i="98"/>
  <c r="W51" i="98" s="1"/>
  <c r="W54" i="98" s="1"/>
  <c r="W56" i="98" s="1"/>
  <c r="W59" i="98" s="1"/>
  <c r="W62" i="98" s="1"/>
  <c r="V35" i="98"/>
  <c r="V51" i="98" s="1"/>
  <c r="V54" i="98" s="1"/>
  <c r="V56" i="98" s="1"/>
  <c r="V59" i="98" s="1"/>
  <c r="V62" i="98" s="1"/>
  <c r="U35" i="98"/>
  <c r="U51" i="98" s="1"/>
  <c r="U54" i="98" s="1"/>
  <c r="U56" i="98" s="1"/>
  <c r="U59" i="98" s="1"/>
  <c r="U62" i="98" s="1"/>
  <c r="T35" i="98"/>
  <c r="T51" i="98" s="1"/>
  <c r="T54" i="98" s="1"/>
  <c r="T56" i="98" s="1"/>
  <c r="T59" i="98" s="1"/>
  <c r="T62" i="98" s="1"/>
  <c r="S35" i="98"/>
  <c r="R35" i="98"/>
  <c r="Q35" i="98"/>
  <c r="P35" i="98"/>
  <c r="P51" i="98" s="1"/>
  <c r="P54" i="98" s="1"/>
  <c r="P56" i="98" s="1"/>
  <c r="P59" i="98" s="1"/>
  <c r="P62" i="98" s="1"/>
  <c r="O35" i="98"/>
  <c r="O51" i="98" s="1"/>
  <c r="O54" i="98" s="1"/>
  <c r="O56" i="98" s="1"/>
  <c r="O59" i="98" s="1"/>
  <c r="O62" i="98" s="1"/>
  <c r="N35" i="98"/>
  <c r="N51" i="98" s="1"/>
  <c r="N54" i="98" s="1"/>
  <c r="N56" i="98" s="1"/>
  <c r="N59" i="98" s="1"/>
  <c r="N62" i="98" s="1"/>
  <c r="M35" i="98"/>
  <c r="L35" i="98"/>
  <c r="K35" i="98"/>
  <c r="J35" i="98"/>
  <c r="I35" i="98"/>
  <c r="I51" i="98" s="1"/>
  <c r="I54" i="98" s="1"/>
  <c r="I56" i="98" s="1"/>
  <c r="I59" i="98" s="1"/>
  <c r="I62" i="98" s="1"/>
  <c r="H35" i="98"/>
  <c r="H51" i="98" s="1"/>
  <c r="H54" i="98" s="1"/>
  <c r="H56" i="98" s="1"/>
  <c r="H59" i="98" s="1"/>
  <c r="H62" i="98" s="1"/>
  <c r="G35" i="98"/>
  <c r="G51" i="98" s="1"/>
  <c r="G54" i="98" s="1"/>
  <c r="G56" i="98" s="1"/>
  <c r="G59" i="98" s="1"/>
  <c r="G62" i="98" s="1"/>
  <c r="F35" i="98"/>
  <c r="E35" i="98"/>
  <c r="D35" i="98"/>
  <c r="C35" i="98"/>
  <c r="T51" i="99"/>
  <c r="T54" i="99" s="1"/>
  <c r="T56" i="99" s="1"/>
  <c r="T59" i="99" s="1"/>
  <c r="T62" i="99" s="1"/>
  <c r="L51" i="99"/>
  <c r="L54" i="99" s="1"/>
  <c r="L56" i="99" s="1"/>
  <c r="L59" i="99" s="1"/>
  <c r="L62" i="99" s="1"/>
  <c r="J51" i="99"/>
  <c r="J54" i="99" s="1"/>
  <c r="J56" i="99" s="1"/>
  <c r="J59" i="99" s="1"/>
  <c r="J62" i="99" s="1"/>
  <c r="I51" i="99"/>
  <c r="I54" i="99" s="1"/>
  <c r="I56" i="99" s="1"/>
  <c r="I59" i="99" s="1"/>
  <c r="I62" i="99" s="1"/>
  <c r="AA50" i="99"/>
  <c r="Y50" i="99"/>
  <c r="X50" i="99"/>
  <c r="Z50" i="99" s="1"/>
  <c r="W50" i="99"/>
  <c r="V50" i="99"/>
  <c r="U50" i="99"/>
  <c r="T50" i="99"/>
  <c r="S50" i="99"/>
  <c r="R50" i="99"/>
  <c r="R51" i="99" s="1"/>
  <c r="R54" i="99" s="1"/>
  <c r="R56" i="99" s="1"/>
  <c r="R59" i="99" s="1"/>
  <c r="R62" i="99" s="1"/>
  <c r="Q50" i="99"/>
  <c r="P50" i="99"/>
  <c r="O50" i="99"/>
  <c r="N50" i="99"/>
  <c r="M50" i="99"/>
  <c r="L50" i="99"/>
  <c r="K50" i="99"/>
  <c r="J50" i="99"/>
  <c r="I50" i="99"/>
  <c r="H50" i="99"/>
  <c r="G50" i="99"/>
  <c r="F50" i="99"/>
  <c r="E50" i="99"/>
  <c r="D50" i="99"/>
  <c r="C50" i="99"/>
  <c r="AA35" i="99"/>
  <c r="Y35" i="99"/>
  <c r="Y51" i="99" s="1"/>
  <c r="Y54" i="99" s="1"/>
  <c r="Y56" i="99" s="1"/>
  <c r="Y59" i="99" s="1"/>
  <c r="Y62" i="99" s="1"/>
  <c r="X35" i="99"/>
  <c r="W35" i="99"/>
  <c r="V35" i="99"/>
  <c r="U35" i="99"/>
  <c r="T35" i="99"/>
  <c r="S35" i="99"/>
  <c r="R35" i="99"/>
  <c r="Q35" i="99"/>
  <c r="P35" i="99"/>
  <c r="O35" i="99"/>
  <c r="O51" i="99" s="1"/>
  <c r="O54" i="99" s="1"/>
  <c r="O56" i="99" s="1"/>
  <c r="O59" i="99" s="1"/>
  <c r="O62" i="99" s="1"/>
  <c r="N35" i="99"/>
  <c r="M35" i="99"/>
  <c r="L35" i="99"/>
  <c r="K35" i="99"/>
  <c r="K51" i="99" s="1"/>
  <c r="K54" i="99" s="1"/>
  <c r="K56" i="99" s="1"/>
  <c r="K59" i="99" s="1"/>
  <c r="K62" i="99" s="1"/>
  <c r="J35" i="99"/>
  <c r="I35" i="99"/>
  <c r="H35" i="99"/>
  <c r="G35" i="99"/>
  <c r="F35" i="99"/>
  <c r="E35" i="99"/>
  <c r="D35" i="99"/>
  <c r="C35" i="99"/>
  <c r="C51" i="99" s="1"/>
  <c r="C54" i="99" s="1"/>
  <c r="C56" i="99" s="1"/>
  <c r="C59" i="99" s="1"/>
  <c r="C62" i="99" s="1"/>
  <c r="AA54" i="100"/>
  <c r="AA56" i="100" s="1"/>
  <c r="AA59" i="100" s="1"/>
  <c r="AA62" i="100" s="1"/>
  <c r="L51" i="100"/>
  <c r="L54" i="100" s="1"/>
  <c r="L56" i="100" s="1"/>
  <c r="L59" i="100" s="1"/>
  <c r="L62" i="100" s="1"/>
  <c r="K51" i="100"/>
  <c r="K54" i="100" s="1"/>
  <c r="K56" i="100" s="1"/>
  <c r="K59" i="100" s="1"/>
  <c r="K62" i="100" s="1"/>
  <c r="J51" i="100"/>
  <c r="J54" i="100" s="1"/>
  <c r="J56" i="100" s="1"/>
  <c r="J59" i="100" s="1"/>
  <c r="J62" i="100" s="1"/>
  <c r="AA50" i="100"/>
  <c r="Y50" i="100"/>
  <c r="Y51" i="100" s="1"/>
  <c r="Y54" i="100" s="1"/>
  <c r="Y56" i="100" s="1"/>
  <c r="Y59" i="100" s="1"/>
  <c r="Y62" i="100" s="1"/>
  <c r="X50" i="100"/>
  <c r="W50" i="100"/>
  <c r="V50" i="100"/>
  <c r="U50" i="100"/>
  <c r="T50" i="100"/>
  <c r="S50" i="100"/>
  <c r="R50" i="100"/>
  <c r="Q50" i="100"/>
  <c r="Q51" i="100" s="1"/>
  <c r="Q54" i="100" s="1"/>
  <c r="Q56" i="100" s="1"/>
  <c r="Q59" i="100" s="1"/>
  <c r="Q62" i="100" s="1"/>
  <c r="P50" i="100"/>
  <c r="O50" i="100"/>
  <c r="N50" i="100"/>
  <c r="M50" i="100"/>
  <c r="L50" i="100"/>
  <c r="K50" i="100"/>
  <c r="J50" i="100"/>
  <c r="I50" i="100"/>
  <c r="H50" i="100"/>
  <c r="G50" i="100"/>
  <c r="F50" i="100"/>
  <c r="E50" i="100"/>
  <c r="D50" i="100"/>
  <c r="C50" i="100"/>
  <c r="C51" i="100" s="1"/>
  <c r="C54" i="100" s="1"/>
  <c r="C56" i="100" s="1"/>
  <c r="C59" i="100" s="1"/>
  <c r="C62" i="100" s="1"/>
  <c r="AA35" i="100"/>
  <c r="AA51" i="100" s="1"/>
  <c r="Y35" i="100"/>
  <c r="X35" i="100"/>
  <c r="X51" i="100" s="1"/>
  <c r="W35" i="100"/>
  <c r="W51" i="100" s="1"/>
  <c r="W54" i="100" s="1"/>
  <c r="W56" i="100" s="1"/>
  <c r="W59" i="100" s="1"/>
  <c r="W62" i="100" s="1"/>
  <c r="V35" i="100"/>
  <c r="U35" i="100"/>
  <c r="U51" i="100" s="1"/>
  <c r="U54" i="100" s="1"/>
  <c r="U56" i="100" s="1"/>
  <c r="U59" i="100" s="1"/>
  <c r="U62" i="100" s="1"/>
  <c r="T35" i="100"/>
  <c r="T51" i="100" s="1"/>
  <c r="T54" i="100" s="1"/>
  <c r="T56" i="100" s="1"/>
  <c r="T59" i="100" s="1"/>
  <c r="T62" i="100" s="1"/>
  <c r="S35" i="100"/>
  <c r="R35" i="100"/>
  <c r="Q35" i="100"/>
  <c r="P35" i="100"/>
  <c r="O35" i="100"/>
  <c r="O51" i="100" s="1"/>
  <c r="O54" i="100" s="1"/>
  <c r="O56" i="100" s="1"/>
  <c r="O59" i="100" s="1"/>
  <c r="O62" i="100" s="1"/>
  <c r="N35" i="100"/>
  <c r="N51" i="100" s="1"/>
  <c r="N54" i="100" s="1"/>
  <c r="N56" i="100" s="1"/>
  <c r="N59" i="100" s="1"/>
  <c r="N62" i="100" s="1"/>
  <c r="M35" i="100"/>
  <c r="L35" i="100"/>
  <c r="K35" i="100"/>
  <c r="J35" i="100"/>
  <c r="I35" i="100"/>
  <c r="H35" i="100"/>
  <c r="H51" i="100" s="1"/>
  <c r="H54" i="100" s="1"/>
  <c r="H56" i="100" s="1"/>
  <c r="H59" i="100" s="1"/>
  <c r="H62" i="100" s="1"/>
  <c r="G35" i="100"/>
  <c r="F35" i="100"/>
  <c r="E35" i="100"/>
  <c r="E51" i="100" s="1"/>
  <c r="E54" i="100" s="1"/>
  <c r="E56" i="100" s="1"/>
  <c r="E59" i="100" s="1"/>
  <c r="E62" i="100" s="1"/>
  <c r="D35" i="100"/>
  <c r="D51" i="100" s="1"/>
  <c r="D54" i="100" s="1"/>
  <c r="D56" i="100" s="1"/>
  <c r="D59" i="100" s="1"/>
  <c r="D62" i="100" s="1"/>
  <c r="C35" i="100"/>
  <c r="W62" i="101"/>
  <c r="O62" i="101"/>
  <c r="Y56" i="101"/>
  <c r="Y59" i="101" s="1"/>
  <c r="Y62" i="101" s="1"/>
  <c r="Y54" i="101"/>
  <c r="R51" i="101"/>
  <c r="R54" i="101" s="1"/>
  <c r="R56" i="101" s="1"/>
  <c r="R59" i="101" s="1"/>
  <c r="R62" i="101" s="1"/>
  <c r="Q51" i="101"/>
  <c r="Q54" i="101" s="1"/>
  <c r="Q56" i="101" s="1"/>
  <c r="Q59" i="101" s="1"/>
  <c r="Q62" i="101" s="1"/>
  <c r="J51" i="101"/>
  <c r="J54" i="101" s="1"/>
  <c r="J56" i="101" s="1"/>
  <c r="J59" i="101" s="1"/>
  <c r="J62" i="101" s="1"/>
  <c r="AA50" i="101"/>
  <c r="Y50" i="101"/>
  <c r="Y51" i="101" s="1"/>
  <c r="X50" i="101"/>
  <c r="W50" i="101"/>
  <c r="V50" i="101"/>
  <c r="U50" i="101"/>
  <c r="T50" i="101"/>
  <c r="S50" i="101"/>
  <c r="S51" i="101" s="1"/>
  <c r="S54" i="101" s="1"/>
  <c r="S56" i="101" s="1"/>
  <c r="S59" i="101" s="1"/>
  <c r="S62" i="101" s="1"/>
  <c r="R50" i="101"/>
  <c r="Q50" i="101"/>
  <c r="P50" i="101"/>
  <c r="P51" i="101" s="1"/>
  <c r="P54" i="101" s="1"/>
  <c r="P56" i="101" s="1"/>
  <c r="P59" i="101" s="1"/>
  <c r="P62" i="101" s="1"/>
  <c r="O50" i="101"/>
  <c r="N50" i="101"/>
  <c r="M50" i="101"/>
  <c r="L50" i="101"/>
  <c r="K50" i="101"/>
  <c r="J50" i="101"/>
  <c r="I50" i="101"/>
  <c r="H50" i="101"/>
  <c r="H51" i="101" s="1"/>
  <c r="H54" i="101" s="1"/>
  <c r="H56" i="101" s="1"/>
  <c r="H59" i="101" s="1"/>
  <c r="H62" i="101" s="1"/>
  <c r="G50" i="101"/>
  <c r="F50" i="101"/>
  <c r="E50" i="101"/>
  <c r="D50" i="101"/>
  <c r="C50" i="101"/>
  <c r="C51" i="101" s="1"/>
  <c r="C54" i="101" s="1"/>
  <c r="C56" i="101" s="1"/>
  <c r="C59" i="101" s="1"/>
  <c r="C62" i="101" s="1"/>
  <c r="AA35" i="101"/>
  <c r="AA51" i="101" s="1"/>
  <c r="AA54" i="101" s="1"/>
  <c r="AA56" i="101" s="1"/>
  <c r="AA59" i="101" s="1"/>
  <c r="AA62" i="101" s="1"/>
  <c r="Y35" i="101"/>
  <c r="X35" i="101"/>
  <c r="W35" i="101"/>
  <c r="W51" i="101" s="1"/>
  <c r="W54" i="101" s="1"/>
  <c r="W56" i="101" s="1"/>
  <c r="W59" i="101" s="1"/>
  <c r="V35" i="101"/>
  <c r="V51" i="101" s="1"/>
  <c r="V54" i="101" s="1"/>
  <c r="V56" i="101" s="1"/>
  <c r="V59" i="101" s="1"/>
  <c r="V62" i="101" s="1"/>
  <c r="U35" i="101"/>
  <c r="U51" i="101" s="1"/>
  <c r="U54" i="101" s="1"/>
  <c r="U56" i="101" s="1"/>
  <c r="U59" i="101" s="1"/>
  <c r="U62" i="101" s="1"/>
  <c r="T35" i="101"/>
  <c r="S35" i="101"/>
  <c r="R35" i="101"/>
  <c r="Q35" i="101"/>
  <c r="P35" i="101"/>
  <c r="O35" i="101"/>
  <c r="O51" i="101" s="1"/>
  <c r="O54" i="101" s="1"/>
  <c r="O56" i="101" s="1"/>
  <c r="O59" i="101" s="1"/>
  <c r="N35" i="101"/>
  <c r="N51" i="101" s="1"/>
  <c r="N54" i="101" s="1"/>
  <c r="N56" i="101" s="1"/>
  <c r="N59" i="101" s="1"/>
  <c r="N62" i="101" s="1"/>
  <c r="M35" i="101"/>
  <c r="M51" i="101" s="1"/>
  <c r="M54" i="101" s="1"/>
  <c r="M56" i="101" s="1"/>
  <c r="M59" i="101" s="1"/>
  <c r="M62" i="101" s="1"/>
  <c r="L35" i="101"/>
  <c r="L51" i="101" s="1"/>
  <c r="L54" i="101" s="1"/>
  <c r="L56" i="101" s="1"/>
  <c r="L59" i="101" s="1"/>
  <c r="L62" i="101" s="1"/>
  <c r="K35" i="101"/>
  <c r="K51" i="101" s="1"/>
  <c r="K54" i="101" s="1"/>
  <c r="K56" i="101" s="1"/>
  <c r="K59" i="101" s="1"/>
  <c r="K62" i="101" s="1"/>
  <c r="J35" i="101"/>
  <c r="I35" i="101"/>
  <c r="I51" i="101" s="1"/>
  <c r="I54" i="101" s="1"/>
  <c r="I56" i="101" s="1"/>
  <c r="I59" i="101" s="1"/>
  <c r="I62" i="101" s="1"/>
  <c r="H35" i="101"/>
  <c r="G35" i="101"/>
  <c r="G51" i="101" s="1"/>
  <c r="G54" i="101" s="1"/>
  <c r="G56" i="101" s="1"/>
  <c r="G59" i="101" s="1"/>
  <c r="G62" i="101" s="1"/>
  <c r="F35" i="101"/>
  <c r="F51" i="101" s="1"/>
  <c r="F54" i="101" s="1"/>
  <c r="F56" i="101" s="1"/>
  <c r="F59" i="101" s="1"/>
  <c r="F62" i="101" s="1"/>
  <c r="E35" i="101"/>
  <c r="D35" i="101"/>
  <c r="D51" i="101" s="1"/>
  <c r="D54" i="101" s="1"/>
  <c r="D56" i="101" s="1"/>
  <c r="D59" i="101" s="1"/>
  <c r="D62" i="101" s="1"/>
  <c r="C35" i="101"/>
  <c r="X51" i="102"/>
  <c r="X54" i="102" s="1"/>
  <c r="X56" i="102" s="1"/>
  <c r="R51" i="102"/>
  <c r="R54" i="102" s="1"/>
  <c r="R56" i="102" s="1"/>
  <c r="R59" i="102" s="1"/>
  <c r="R62" i="102" s="1"/>
  <c r="J51" i="102"/>
  <c r="J54" i="102" s="1"/>
  <c r="J56" i="102" s="1"/>
  <c r="J59" i="102" s="1"/>
  <c r="J62" i="102" s="1"/>
  <c r="AA50" i="102"/>
  <c r="Y50" i="102"/>
  <c r="Y51" i="102" s="1"/>
  <c r="Y54" i="102" s="1"/>
  <c r="Y56" i="102" s="1"/>
  <c r="Y59" i="102" s="1"/>
  <c r="Y62" i="102" s="1"/>
  <c r="X50" i="102"/>
  <c r="W50" i="102"/>
  <c r="W51" i="102" s="1"/>
  <c r="W54" i="102" s="1"/>
  <c r="W56" i="102" s="1"/>
  <c r="W59" i="102" s="1"/>
  <c r="W62" i="102" s="1"/>
  <c r="V50" i="102"/>
  <c r="U50" i="102"/>
  <c r="T50" i="102"/>
  <c r="S50" i="102"/>
  <c r="R50" i="102"/>
  <c r="Q50" i="102"/>
  <c r="P50" i="102"/>
  <c r="O50" i="102"/>
  <c r="N50" i="102"/>
  <c r="M50" i="102"/>
  <c r="L50" i="102"/>
  <c r="K50" i="102"/>
  <c r="J50" i="102"/>
  <c r="I50" i="102"/>
  <c r="H50" i="102"/>
  <c r="G50" i="102"/>
  <c r="G51" i="102" s="1"/>
  <c r="G54" i="102" s="1"/>
  <c r="G56" i="102" s="1"/>
  <c r="G59" i="102" s="1"/>
  <c r="G62" i="102" s="1"/>
  <c r="F50" i="102"/>
  <c r="E50" i="102"/>
  <c r="D50" i="102"/>
  <c r="C50" i="102"/>
  <c r="AA35" i="102"/>
  <c r="AA51" i="102" s="1"/>
  <c r="AA54" i="102" s="1"/>
  <c r="AA56" i="102" s="1"/>
  <c r="AA59" i="102" s="1"/>
  <c r="AA62" i="102" s="1"/>
  <c r="Z35" i="102"/>
  <c r="Y35" i="102"/>
  <c r="X35" i="102"/>
  <c r="W35" i="102"/>
  <c r="V35" i="102"/>
  <c r="U35" i="102"/>
  <c r="T35" i="102"/>
  <c r="T51" i="102" s="1"/>
  <c r="T54" i="102" s="1"/>
  <c r="T56" i="102" s="1"/>
  <c r="T59" i="102" s="1"/>
  <c r="T62" i="102" s="1"/>
  <c r="S35" i="102"/>
  <c r="S51" i="102" s="1"/>
  <c r="S54" i="102" s="1"/>
  <c r="S56" i="102" s="1"/>
  <c r="S59" i="102" s="1"/>
  <c r="S62" i="102" s="1"/>
  <c r="R35" i="102"/>
  <c r="Q35" i="102"/>
  <c r="Q51" i="102" s="1"/>
  <c r="Q54" i="102" s="1"/>
  <c r="Q56" i="102" s="1"/>
  <c r="Q59" i="102" s="1"/>
  <c r="Q62" i="102" s="1"/>
  <c r="P35" i="102"/>
  <c r="P51" i="102" s="1"/>
  <c r="P54" i="102" s="1"/>
  <c r="P56" i="102" s="1"/>
  <c r="P59" i="102" s="1"/>
  <c r="P62" i="102" s="1"/>
  <c r="O35" i="102"/>
  <c r="N35" i="102"/>
  <c r="M35" i="102"/>
  <c r="L35" i="102"/>
  <c r="K35" i="102"/>
  <c r="K51" i="102" s="1"/>
  <c r="K54" i="102" s="1"/>
  <c r="K56" i="102" s="1"/>
  <c r="K59" i="102" s="1"/>
  <c r="K62" i="102" s="1"/>
  <c r="J35" i="102"/>
  <c r="I35" i="102"/>
  <c r="I51" i="102" s="1"/>
  <c r="I54" i="102" s="1"/>
  <c r="I56" i="102" s="1"/>
  <c r="I59" i="102" s="1"/>
  <c r="I62" i="102" s="1"/>
  <c r="H35" i="102"/>
  <c r="H51" i="102" s="1"/>
  <c r="H54" i="102" s="1"/>
  <c r="H56" i="102" s="1"/>
  <c r="H59" i="102" s="1"/>
  <c r="H62" i="102" s="1"/>
  <c r="G35" i="102"/>
  <c r="F35" i="102"/>
  <c r="F51" i="102" s="1"/>
  <c r="F54" i="102" s="1"/>
  <c r="F56" i="102" s="1"/>
  <c r="F59" i="102" s="1"/>
  <c r="F62" i="102" s="1"/>
  <c r="E35" i="102"/>
  <c r="E51" i="102" s="1"/>
  <c r="E54" i="102" s="1"/>
  <c r="E56" i="102" s="1"/>
  <c r="E59" i="102" s="1"/>
  <c r="E62" i="102" s="1"/>
  <c r="D35" i="102"/>
  <c r="D51" i="102" s="1"/>
  <c r="D54" i="102" s="1"/>
  <c r="D56" i="102" s="1"/>
  <c r="D59" i="102" s="1"/>
  <c r="D62" i="102" s="1"/>
  <c r="C35" i="102"/>
  <c r="AA50" i="103"/>
  <c r="Y50" i="103"/>
  <c r="X50" i="103"/>
  <c r="W50" i="103"/>
  <c r="V50" i="103"/>
  <c r="V51" i="103" s="1"/>
  <c r="V54" i="103" s="1"/>
  <c r="V56" i="103" s="1"/>
  <c r="V59" i="103" s="1"/>
  <c r="V62" i="103" s="1"/>
  <c r="U50" i="103"/>
  <c r="T50" i="103"/>
  <c r="S50" i="103"/>
  <c r="R50" i="103"/>
  <c r="Q50" i="103"/>
  <c r="Q51" i="103" s="1"/>
  <c r="Q54" i="103" s="1"/>
  <c r="Q56" i="103" s="1"/>
  <c r="Q59" i="103" s="1"/>
  <c r="Q62" i="103" s="1"/>
  <c r="P50" i="103"/>
  <c r="P51" i="103" s="1"/>
  <c r="P54" i="103" s="1"/>
  <c r="P56" i="103" s="1"/>
  <c r="P59" i="103" s="1"/>
  <c r="P62" i="103" s="1"/>
  <c r="O50" i="103"/>
  <c r="N50" i="103"/>
  <c r="M50" i="103"/>
  <c r="L50" i="103"/>
  <c r="K50" i="103"/>
  <c r="J50" i="103"/>
  <c r="I50" i="103"/>
  <c r="H50" i="103"/>
  <c r="G50" i="103"/>
  <c r="F50" i="103"/>
  <c r="E50" i="103"/>
  <c r="D50" i="103"/>
  <c r="C50" i="103"/>
  <c r="AA35" i="103"/>
  <c r="AA51" i="103" s="1"/>
  <c r="AA54" i="103" s="1"/>
  <c r="AA56" i="103" s="1"/>
  <c r="AA59" i="103" s="1"/>
  <c r="AA62" i="103" s="1"/>
  <c r="Y35" i="103"/>
  <c r="X35" i="103"/>
  <c r="W35" i="103"/>
  <c r="V35" i="103"/>
  <c r="U35" i="103"/>
  <c r="T35" i="103"/>
  <c r="T51" i="103" s="1"/>
  <c r="T54" i="103" s="1"/>
  <c r="T56" i="103" s="1"/>
  <c r="T59" i="103" s="1"/>
  <c r="T62" i="103" s="1"/>
  <c r="S35" i="103"/>
  <c r="S51" i="103" s="1"/>
  <c r="S54" i="103" s="1"/>
  <c r="S56" i="103" s="1"/>
  <c r="S59" i="103" s="1"/>
  <c r="S62" i="103" s="1"/>
  <c r="R35" i="103"/>
  <c r="Q35" i="103"/>
  <c r="P35" i="103"/>
  <c r="O35" i="103"/>
  <c r="N35" i="103"/>
  <c r="M35" i="103"/>
  <c r="M51" i="103" s="1"/>
  <c r="M54" i="103" s="1"/>
  <c r="M56" i="103" s="1"/>
  <c r="M59" i="103" s="1"/>
  <c r="M62" i="103" s="1"/>
  <c r="L35" i="103"/>
  <c r="L51" i="103" s="1"/>
  <c r="L54" i="103" s="1"/>
  <c r="L56" i="103" s="1"/>
  <c r="L59" i="103" s="1"/>
  <c r="L62" i="103" s="1"/>
  <c r="K35" i="103"/>
  <c r="K51" i="103" s="1"/>
  <c r="K54" i="103" s="1"/>
  <c r="K56" i="103" s="1"/>
  <c r="K59" i="103" s="1"/>
  <c r="K62" i="103" s="1"/>
  <c r="J35" i="103"/>
  <c r="J51" i="103" s="1"/>
  <c r="J54" i="103" s="1"/>
  <c r="J56" i="103" s="1"/>
  <c r="J59" i="103" s="1"/>
  <c r="J62" i="103" s="1"/>
  <c r="I35" i="103"/>
  <c r="I51" i="103" s="1"/>
  <c r="I54" i="103" s="1"/>
  <c r="I56" i="103" s="1"/>
  <c r="I59" i="103" s="1"/>
  <c r="I62" i="103" s="1"/>
  <c r="H35" i="103"/>
  <c r="H51" i="103" s="1"/>
  <c r="H54" i="103" s="1"/>
  <c r="H56" i="103" s="1"/>
  <c r="H59" i="103" s="1"/>
  <c r="H62" i="103" s="1"/>
  <c r="G35" i="103"/>
  <c r="F35" i="103"/>
  <c r="E35" i="103"/>
  <c r="E51" i="103" s="1"/>
  <c r="E54" i="103" s="1"/>
  <c r="E56" i="103" s="1"/>
  <c r="E59" i="103" s="1"/>
  <c r="E62" i="103" s="1"/>
  <c r="D35" i="103"/>
  <c r="D51" i="103" s="1"/>
  <c r="D54" i="103" s="1"/>
  <c r="D56" i="103" s="1"/>
  <c r="D59" i="103" s="1"/>
  <c r="D62" i="103" s="1"/>
  <c r="C35" i="103"/>
  <c r="M59" i="104"/>
  <c r="M62" i="104" s="1"/>
  <c r="G51" i="104"/>
  <c r="G54" i="104" s="1"/>
  <c r="G56" i="104" s="1"/>
  <c r="G59" i="104" s="1"/>
  <c r="G62" i="104" s="1"/>
  <c r="AA50" i="104"/>
  <c r="Y50" i="104"/>
  <c r="X50" i="104"/>
  <c r="Z50" i="104" s="1"/>
  <c r="W50" i="104"/>
  <c r="V50" i="104"/>
  <c r="U50" i="104"/>
  <c r="U51" i="104" s="1"/>
  <c r="U54" i="104" s="1"/>
  <c r="U56" i="104" s="1"/>
  <c r="U59" i="104" s="1"/>
  <c r="U62" i="104" s="1"/>
  <c r="T50" i="104"/>
  <c r="S50" i="104"/>
  <c r="R50" i="104"/>
  <c r="Q50" i="104"/>
  <c r="P50" i="104"/>
  <c r="P51" i="104" s="1"/>
  <c r="P54" i="104" s="1"/>
  <c r="P56" i="104" s="1"/>
  <c r="P59" i="104" s="1"/>
  <c r="P62" i="104" s="1"/>
  <c r="O50" i="104"/>
  <c r="O51" i="104" s="1"/>
  <c r="O54" i="104" s="1"/>
  <c r="O56" i="104" s="1"/>
  <c r="O59" i="104" s="1"/>
  <c r="O62" i="104" s="1"/>
  <c r="N50" i="104"/>
  <c r="M50" i="104"/>
  <c r="M51" i="104" s="1"/>
  <c r="M54" i="104" s="1"/>
  <c r="M56" i="104" s="1"/>
  <c r="L50" i="104"/>
  <c r="K50" i="104"/>
  <c r="J50" i="104"/>
  <c r="I50" i="104"/>
  <c r="H50" i="104"/>
  <c r="G50" i="104"/>
  <c r="F50" i="104"/>
  <c r="E50" i="104"/>
  <c r="E51" i="104" s="1"/>
  <c r="E54" i="104" s="1"/>
  <c r="E56" i="104" s="1"/>
  <c r="E59" i="104" s="1"/>
  <c r="E62" i="104" s="1"/>
  <c r="D50" i="104"/>
  <c r="C50" i="104"/>
  <c r="AA35" i="104"/>
  <c r="Z35" i="104"/>
  <c r="Y35" i="104"/>
  <c r="X35" i="104"/>
  <c r="X51" i="104" s="1"/>
  <c r="W35" i="104"/>
  <c r="V35" i="104"/>
  <c r="U35" i="104"/>
  <c r="T35" i="104"/>
  <c r="S35" i="104"/>
  <c r="S51" i="104" s="1"/>
  <c r="S54" i="104" s="1"/>
  <c r="S56" i="104" s="1"/>
  <c r="S59" i="104" s="1"/>
  <c r="S62" i="104" s="1"/>
  <c r="R35" i="104"/>
  <c r="R51" i="104" s="1"/>
  <c r="R54" i="104" s="1"/>
  <c r="R56" i="104" s="1"/>
  <c r="R59" i="104" s="1"/>
  <c r="R62" i="104" s="1"/>
  <c r="Q35" i="104"/>
  <c r="P35" i="104"/>
  <c r="O35" i="104"/>
  <c r="N35" i="104"/>
  <c r="M35" i="104"/>
  <c r="L35" i="104"/>
  <c r="L51" i="104" s="1"/>
  <c r="L54" i="104" s="1"/>
  <c r="L56" i="104" s="1"/>
  <c r="L59" i="104" s="1"/>
  <c r="L62" i="104" s="1"/>
  <c r="K35" i="104"/>
  <c r="K51" i="104" s="1"/>
  <c r="K54" i="104" s="1"/>
  <c r="K56" i="104" s="1"/>
  <c r="K59" i="104" s="1"/>
  <c r="K62" i="104" s="1"/>
  <c r="J35" i="104"/>
  <c r="J51" i="104" s="1"/>
  <c r="J54" i="104" s="1"/>
  <c r="J56" i="104" s="1"/>
  <c r="J59" i="104" s="1"/>
  <c r="J62" i="104" s="1"/>
  <c r="I35" i="104"/>
  <c r="H35" i="104"/>
  <c r="H51" i="104" s="1"/>
  <c r="H54" i="104" s="1"/>
  <c r="H56" i="104" s="1"/>
  <c r="H59" i="104" s="1"/>
  <c r="H62" i="104" s="1"/>
  <c r="G35" i="104"/>
  <c r="F35" i="104"/>
  <c r="E35" i="104"/>
  <c r="D35" i="104"/>
  <c r="D51" i="104" s="1"/>
  <c r="D54" i="104" s="1"/>
  <c r="D56" i="104" s="1"/>
  <c r="D59" i="104" s="1"/>
  <c r="D62" i="104" s="1"/>
  <c r="C35" i="104"/>
  <c r="C51" i="104" s="1"/>
  <c r="C54" i="104" s="1"/>
  <c r="C56" i="104" s="1"/>
  <c r="C59" i="104" s="1"/>
  <c r="C62" i="104" s="1"/>
  <c r="AA62" i="105"/>
  <c r="AA50" i="105"/>
  <c r="Y50" i="105"/>
  <c r="X50" i="105"/>
  <c r="Z50" i="105" s="1"/>
  <c r="W50" i="105"/>
  <c r="W51" i="105" s="1"/>
  <c r="W54" i="105" s="1"/>
  <c r="W56" i="105" s="1"/>
  <c r="W59" i="105" s="1"/>
  <c r="W62" i="105" s="1"/>
  <c r="V50" i="105"/>
  <c r="U50" i="105"/>
  <c r="T50" i="105"/>
  <c r="S50" i="105"/>
  <c r="R50" i="105"/>
  <c r="Q50" i="105"/>
  <c r="P50" i="105"/>
  <c r="O50" i="105"/>
  <c r="N50" i="105"/>
  <c r="M50" i="105"/>
  <c r="L50" i="105"/>
  <c r="L51" i="105" s="1"/>
  <c r="L54" i="105" s="1"/>
  <c r="L56" i="105" s="1"/>
  <c r="L59" i="105" s="1"/>
  <c r="L62" i="105" s="1"/>
  <c r="K50" i="105"/>
  <c r="J50" i="105"/>
  <c r="I50" i="105"/>
  <c r="H50" i="105"/>
  <c r="G50" i="105"/>
  <c r="F50" i="105"/>
  <c r="E50" i="105"/>
  <c r="D50" i="105"/>
  <c r="C50" i="105"/>
  <c r="AA35" i="105"/>
  <c r="AA51" i="105" s="1"/>
  <c r="AA54" i="105" s="1"/>
  <c r="AA56" i="105" s="1"/>
  <c r="AA59" i="105" s="1"/>
  <c r="Y35" i="105"/>
  <c r="Y51" i="105" s="1"/>
  <c r="Y54" i="105" s="1"/>
  <c r="Y56" i="105" s="1"/>
  <c r="Y59" i="105" s="1"/>
  <c r="Y62" i="105" s="1"/>
  <c r="X35" i="105"/>
  <c r="X51" i="105" s="1"/>
  <c r="W35" i="105"/>
  <c r="V35" i="105"/>
  <c r="V51" i="105" s="1"/>
  <c r="V54" i="105" s="1"/>
  <c r="V56" i="105" s="1"/>
  <c r="V59" i="105" s="1"/>
  <c r="V62" i="105" s="1"/>
  <c r="U35" i="105"/>
  <c r="U51" i="105" s="1"/>
  <c r="U54" i="105" s="1"/>
  <c r="U56" i="105" s="1"/>
  <c r="U59" i="105" s="1"/>
  <c r="U62" i="105" s="1"/>
  <c r="T35" i="105"/>
  <c r="S35" i="105"/>
  <c r="S51" i="105" s="1"/>
  <c r="S54" i="105" s="1"/>
  <c r="S56" i="105" s="1"/>
  <c r="S59" i="105" s="1"/>
  <c r="S62" i="105" s="1"/>
  <c r="R35" i="105"/>
  <c r="Q35" i="105"/>
  <c r="P35" i="105"/>
  <c r="O35" i="105"/>
  <c r="O51" i="105" s="1"/>
  <c r="O54" i="105" s="1"/>
  <c r="O56" i="105" s="1"/>
  <c r="O59" i="105" s="1"/>
  <c r="O62" i="105" s="1"/>
  <c r="N35" i="105"/>
  <c r="N51" i="105" s="1"/>
  <c r="N54" i="105" s="1"/>
  <c r="N56" i="105" s="1"/>
  <c r="N59" i="105" s="1"/>
  <c r="N62" i="105" s="1"/>
  <c r="M35" i="105"/>
  <c r="L35" i="105"/>
  <c r="K35" i="105"/>
  <c r="J35" i="105"/>
  <c r="I35" i="105"/>
  <c r="I51" i="105" s="1"/>
  <c r="I54" i="105" s="1"/>
  <c r="I56" i="105" s="1"/>
  <c r="I59" i="105" s="1"/>
  <c r="I62" i="105" s="1"/>
  <c r="H35" i="105"/>
  <c r="H51" i="105" s="1"/>
  <c r="H54" i="105" s="1"/>
  <c r="H56" i="105" s="1"/>
  <c r="H59" i="105" s="1"/>
  <c r="H62" i="105" s="1"/>
  <c r="G35" i="105"/>
  <c r="G51" i="105" s="1"/>
  <c r="G54" i="105" s="1"/>
  <c r="G56" i="105" s="1"/>
  <c r="G59" i="105" s="1"/>
  <c r="G62" i="105" s="1"/>
  <c r="F35" i="105"/>
  <c r="F51" i="105" s="1"/>
  <c r="F54" i="105" s="1"/>
  <c r="F56" i="105" s="1"/>
  <c r="F59" i="105" s="1"/>
  <c r="F62" i="105" s="1"/>
  <c r="E35" i="105"/>
  <c r="E51" i="105" s="1"/>
  <c r="E54" i="105" s="1"/>
  <c r="E56" i="105" s="1"/>
  <c r="E59" i="105" s="1"/>
  <c r="E62" i="105" s="1"/>
  <c r="D35" i="105"/>
  <c r="C35" i="105"/>
  <c r="C51" i="105" s="1"/>
  <c r="C54" i="105" s="1"/>
  <c r="C56" i="105" s="1"/>
  <c r="C59" i="105" s="1"/>
  <c r="C62" i="105" s="1"/>
  <c r="M54" i="106"/>
  <c r="M56" i="106" s="1"/>
  <c r="M59" i="106" s="1"/>
  <c r="M62" i="106" s="1"/>
  <c r="V51" i="106"/>
  <c r="V54" i="106" s="1"/>
  <c r="V56" i="106" s="1"/>
  <c r="V59" i="106" s="1"/>
  <c r="V62" i="106" s="1"/>
  <c r="N51" i="106"/>
  <c r="N54" i="106" s="1"/>
  <c r="N56" i="106" s="1"/>
  <c r="N59" i="106" s="1"/>
  <c r="N62" i="106" s="1"/>
  <c r="F51" i="106"/>
  <c r="F54" i="106" s="1"/>
  <c r="F56" i="106" s="1"/>
  <c r="F59" i="106" s="1"/>
  <c r="F62" i="106" s="1"/>
  <c r="AA50" i="106"/>
  <c r="Y50" i="106"/>
  <c r="X50" i="106"/>
  <c r="Z50" i="106" s="1"/>
  <c r="W50" i="106"/>
  <c r="V50" i="106"/>
  <c r="U50" i="106"/>
  <c r="T50" i="106"/>
  <c r="S50" i="106"/>
  <c r="R50" i="106"/>
  <c r="Q50" i="106"/>
  <c r="P50" i="106"/>
  <c r="O50" i="106"/>
  <c r="N50" i="106"/>
  <c r="M50" i="106"/>
  <c r="L50" i="106"/>
  <c r="K50" i="106"/>
  <c r="K51" i="106" s="1"/>
  <c r="K54" i="106" s="1"/>
  <c r="K56" i="106" s="1"/>
  <c r="K59" i="106" s="1"/>
  <c r="K62" i="106" s="1"/>
  <c r="J50" i="106"/>
  <c r="I50" i="106"/>
  <c r="H50" i="106"/>
  <c r="G50" i="106"/>
  <c r="F50" i="106"/>
  <c r="E50" i="106"/>
  <c r="E51" i="106" s="1"/>
  <c r="E54" i="106" s="1"/>
  <c r="E56" i="106" s="1"/>
  <c r="E59" i="106" s="1"/>
  <c r="E62" i="106" s="1"/>
  <c r="D50" i="106"/>
  <c r="C50" i="106"/>
  <c r="AA35" i="106"/>
  <c r="Y35" i="106"/>
  <c r="Y51" i="106" s="1"/>
  <c r="Y54" i="106" s="1"/>
  <c r="Y56" i="106" s="1"/>
  <c r="Y59" i="106" s="1"/>
  <c r="Y62" i="106" s="1"/>
  <c r="X35" i="106"/>
  <c r="W35" i="106"/>
  <c r="W51" i="106" s="1"/>
  <c r="W54" i="106" s="1"/>
  <c r="W56" i="106" s="1"/>
  <c r="W59" i="106" s="1"/>
  <c r="W62" i="106" s="1"/>
  <c r="V35" i="106"/>
  <c r="U35" i="106"/>
  <c r="U51" i="106" s="1"/>
  <c r="U54" i="106" s="1"/>
  <c r="U56" i="106" s="1"/>
  <c r="U59" i="106" s="1"/>
  <c r="U62" i="106" s="1"/>
  <c r="T35" i="106"/>
  <c r="T51" i="106" s="1"/>
  <c r="T54" i="106" s="1"/>
  <c r="T56" i="106" s="1"/>
  <c r="T59" i="106" s="1"/>
  <c r="T62" i="106" s="1"/>
  <c r="S35" i="106"/>
  <c r="R35" i="106"/>
  <c r="R51" i="106" s="1"/>
  <c r="R54" i="106" s="1"/>
  <c r="R56" i="106" s="1"/>
  <c r="R59" i="106" s="1"/>
  <c r="R62" i="106" s="1"/>
  <c r="Q35" i="106"/>
  <c r="P35" i="106"/>
  <c r="O35" i="106"/>
  <c r="O51" i="106" s="1"/>
  <c r="O54" i="106" s="1"/>
  <c r="O56" i="106" s="1"/>
  <c r="O59" i="106" s="1"/>
  <c r="O62" i="106" s="1"/>
  <c r="N35" i="106"/>
  <c r="M35" i="106"/>
  <c r="M51" i="106" s="1"/>
  <c r="L35" i="106"/>
  <c r="L51" i="106" s="1"/>
  <c r="L54" i="106" s="1"/>
  <c r="L56" i="106" s="1"/>
  <c r="L59" i="106" s="1"/>
  <c r="L62" i="106" s="1"/>
  <c r="K35" i="106"/>
  <c r="J35" i="106"/>
  <c r="I35" i="106"/>
  <c r="I51" i="106" s="1"/>
  <c r="I54" i="106" s="1"/>
  <c r="I56" i="106" s="1"/>
  <c r="I59" i="106" s="1"/>
  <c r="I62" i="106" s="1"/>
  <c r="H35" i="106"/>
  <c r="H51" i="106" s="1"/>
  <c r="H54" i="106" s="1"/>
  <c r="H56" i="106" s="1"/>
  <c r="H59" i="106" s="1"/>
  <c r="H62" i="106" s="1"/>
  <c r="G35" i="106"/>
  <c r="G51" i="106" s="1"/>
  <c r="G54" i="106" s="1"/>
  <c r="G56" i="106" s="1"/>
  <c r="G59" i="106" s="1"/>
  <c r="G62" i="106" s="1"/>
  <c r="F35" i="106"/>
  <c r="E35" i="106"/>
  <c r="D35" i="106"/>
  <c r="D51" i="106" s="1"/>
  <c r="D54" i="106" s="1"/>
  <c r="D56" i="106" s="1"/>
  <c r="D59" i="106" s="1"/>
  <c r="D62" i="106" s="1"/>
  <c r="C35" i="106"/>
  <c r="U51" i="107"/>
  <c r="U54" i="107" s="1"/>
  <c r="U56" i="107" s="1"/>
  <c r="U59" i="107" s="1"/>
  <c r="U62" i="107" s="1"/>
  <c r="L51" i="107"/>
  <c r="L54" i="107" s="1"/>
  <c r="L56" i="107" s="1"/>
  <c r="L59" i="107" s="1"/>
  <c r="L62" i="107" s="1"/>
  <c r="D51" i="107"/>
  <c r="D54" i="107" s="1"/>
  <c r="D56" i="107" s="1"/>
  <c r="D59" i="107" s="1"/>
  <c r="D62" i="107" s="1"/>
  <c r="AA50" i="107"/>
  <c r="Y50" i="107"/>
  <c r="X50" i="107"/>
  <c r="W50" i="107"/>
  <c r="V50" i="107"/>
  <c r="U50" i="107"/>
  <c r="T50" i="107"/>
  <c r="T51" i="107" s="1"/>
  <c r="T54" i="107" s="1"/>
  <c r="T56" i="107" s="1"/>
  <c r="T59" i="107" s="1"/>
  <c r="T62" i="107" s="1"/>
  <c r="S50" i="107"/>
  <c r="R50" i="107"/>
  <c r="Q50" i="107"/>
  <c r="P50" i="107"/>
  <c r="O50" i="107"/>
  <c r="N50" i="107"/>
  <c r="M50" i="107"/>
  <c r="L50" i="107"/>
  <c r="K50" i="107"/>
  <c r="J50" i="107"/>
  <c r="J51" i="107" s="1"/>
  <c r="J54" i="107" s="1"/>
  <c r="J56" i="107" s="1"/>
  <c r="J59" i="107" s="1"/>
  <c r="J62" i="107" s="1"/>
  <c r="I50" i="107"/>
  <c r="H50" i="107"/>
  <c r="G50" i="107"/>
  <c r="F50" i="107"/>
  <c r="E50" i="107"/>
  <c r="E51" i="107" s="1"/>
  <c r="E54" i="107" s="1"/>
  <c r="E56" i="107" s="1"/>
  <c r="E59" i="107" s="1"/>
  <c r="E62" i="107" s="1"/>
  <c r="D50" i="107"/>
  <c r="C50" i="107"/>
  <c r="AA35" i="107"/>
  <c r="Y35" i="107"/>
  <c r="Y51" i="107" s="1"/>
  <c r="Y54" i="107" s="1"/>
  <c r="Y56" i="107" s="1"/>
  <c r="Y59" i="107" s="1"/>
  <c r="Y62" i="107" s="1"/>
  <c r="X35" i="107"/>
  <c r="X51" i="107" s="1"/>
  <c r="W35" i="107"/>
  <c r="W51" i="107" s="1"/>
  <c r="W54" i="107" s="1"/>
  <c r="W56" i="107" s="1"/>
  <c r="W59" i="107" s="1"/>
  <c r="W62" i="107" s="1"/>
  <c r="V35" i="107"/>
  <c r="U35" i="107"/>
  <c r="T35" i="107"/>
  <c r="S35" i="107"/>
  <c r="R35" i="107"/>
  <c r="Q35" i="107"/>
  <c r="P35" i="107"/>
  <c r="P51" i="107" s="1"/>
  <c r="P54" i="107" s="1"/>
  <c r="P56" i="107" s="1"/>
  <c r="P59" i="107" s="1"/>
  <c r="P62" i="107" s="1"/>
  <c r="O35" i="107"/>
  <c r="O51" i="107" s="1"/>
  <c r="O54" i="107" s="1"/>
  <c r="O56" i="107" s="1"/>
  <c r="O59" i="107" s="1"/>
  <c r="O62" i="107" s="1"/>
  <c r="N35" i="107"/>
  <c r="N51" i="107" s="1"/>
  <c r="N54" i="107" s="1"/>
  <c r="N56" i="107" s="1"/>
  <c r="N59" i="107" s="1"/>
  <c r="N62" i="107" s="1"/>
  <c r="M35" i="107"/>
  <c r="M51" i="107" s="1"/>
  <c r="M54" i="107" s="1"/>
  <c r="M56" i="107" s="1"/>
  <c r="M59" i="107" s="1"/>
  <c r="M62" i="107" s="1"/>
  <c r="L35" i="107"/>
  <c r="K35" i="107"/>
  <c r="K51" i="107" s="1"/>
  <c r="K54" i="107" s="1"/>
  <c r="K56" i="107" s="1"/>
  <c r="K59" i="107" s="1"/>
  <c r="K62" i="107" s="1"/>
  <c r="J35" i="107"/>
  <c r="I35" i="107"/>
  <c r="H35" i="107"/>
  <c r="H51" i="107" s="1"/>
  <c r="H54" i="107" s="1"/>
  <c r="H56" i="107" s="1"/>
  <c r="H59" i="107" s="1"/>
  <c r="H62" i="107" s="1"/>
  <c r="G35" i="107"/>
  <c r="G51" i="107" s="1"/>
  <c r="G54" i="107" s="1"/>
  <c r="G56" i="107" s="1"/>
  <c r="G59" i="107" s="1"/>
  <c r="G62" i="107" s="1"/>
  <c r="F35" i="107"/>
  <c r="F51" i="107" s="1"/>
  <c r="F54" i="107" s="1"/>
  <c r="F56" i="107" s="1"/>
  <c r="F59" i="107" s="1"/>
  <c r="F62" i="107" s="1"/>
  <c r="E35" i="107"/>
  <c r="D35" i="107"/>
  <c r="C35" i="107"/>
  <c r="C51" i="107" s="1"/>
  <c r="C54" i="107" s="1"/>
  <c r="C56" i="107" s="1"/>
  <c r="C59" i="107" s="1"/>
  <c r="C62" i="107" s="1"/>
  <c r="Q59" i="108"/>
  <c r="Q62" i="108" s="1"/>
  <c r="L51" i="108"/>
  <c r="L54" i="108" s="1"/>
  <c r="L56" i="108" s="1"/>
  <c r="L59" i="108" s="1"/>
  <c r="L62" i="108" s="1"/>
  <c r="K51" i="108"/>
  <c r="K54" i="108" s="1"/>
  <c r="K56" i="108" s="1"/>
  <c r="K59" i="108" s="1"/>
  <c r="K62" i="108" s="1"/>
  <c r="D51" i="108"/>
  <c r="D54" i="108" s="1"/>
  <c r="D56" i="108" s="1"/>
  <c r="D59" i="108" s="1"/>
  <c r="D62" i="108" s="1"/>
  <c r="C51" i="108"/>
  <c r="C54" i="108" s="1"/>
  <c r="C56" i="108" s="1"/>
  <c r="C59" i="108" s="1"/>
  <c r="C62" i="108" s="1"/>
  <c r="AA50" i="108"/>
  <c r="Y50" i="108"/>
  <c r="X50" i="108"/>
  <c r="W50" i="108"/>
  <c r="V50" i="108"/>
  <c r="U50" i="108"/>
  <c r="T50" i="108"/>
  <c r="S50" i="108"/>
  <c r="R50" i="108"/>
  <c r="Q50" i="108"/>
  <c r="Q51" i="108" s="1"/>
  <c r="Q54" i="108" s="1"/>
  <c r="Q56" i="108" s="1"/>
  <c r="P50" i="108"/>
  <c r="O50" i="108"/>
  <c r="N50" i="108"/>
  <c r="M50" i="108"/>
  <c r="L50" i="108"/>
  <c r="K50" i="108"/>
  <c r="J50" i="108"/>
  <c r="I50" i="108"/>
  <c r="H50" i="108"/>
  <c r="G50" i="108"/>
  <c r="F50" i="108"/>
  <c r="E50" i="108"/>
  <c r="D50" i="108"/>
  <c r="C50" i="108"/>
  <c r="AA35" i="108"/>
  <c r="AA51" i="108" s="1"/>
  <c r="AA54" i="108" s="1"/>
  <c r="AA56" i="108" s="1"/>
  <c r="AA59" i="108" s="1"/>
  <c r="AA62" i="108" s="1"/>
  <c r="Y35" i="108"/>
  <c r="X35" i="108"/>
  <c r="W35" i="108"/>
  <c r="W51" i="108" s="1"/>
  <c r="W54" i="108" s="1"/>
  <c r="W56" i="108" s="1"/>
  <c r="W59" i="108" s="1"/>
  <c r="W62" i="108" s="1"/>
  <c r="V35" i="108"/>
  <c r="U35" i="108"/>
  <c r="U51" i="108" s="1"/>
  <c r="U54" i="108" s="1"/>
  <c r="U56" i="108" s="1"/>
  <c r="U59" i="108" s="1"/>
  <c r="U62" i="108" s="1"/>
  <c r="T35" i="108"/>
  <c r="T51" i="108" s="1"/>
  <c r="T54" i="108" s="1"/>
  <c r="T56" i="108" s="1"/>
  <c r="T59" i="108" s="1"/>
  <c r="T62" i="108" s="1"/>
  <c r="S35" i="108"/>
  <c r="S51" i="108" s="1"/>
  <c r="S54" i="108" s="1"/>
  <c r="S56" i="108" s="1"/>
  <c r="S59" i="108" s="1"/>
  <c r="S62" i="108" s="1"/>
  <c r="R35" i="108"/>
  <c r="R51" i="108" s="1"/>
  <c r="R54" i="108" s="1"/>
  <c r="R56" i="108" s="1"/>
  <c r="R59" i="108" s="1"/>
  <c r="R62" i="108" s="1"/>
  <c r="Q35" i="108"/>
  <c r="P35" i="108"/>
  <c r="O35" i="108"/>
  <c r="N35" i="108"/>
  <c r="N51" i="108" s="1"/>
  <c r="N54" i="108" s="1"/>
  <c r="N56" i="108" s="1"/>
  <c r="N59" i="108" s="1"/>
  <c r="N62" i="108" s="1"/>
  <c r="M35" i="108"/>
  <c r="L35" i="108"/>
  <c r="K35" i="108"/>
  <c r="J35" i="108"/>
  <c r="J51" i="108" s="1"/>
  <c r="J54" i="108" s="1"/>
  <c r="J56" i="108" s="1"/>
  <c r="J59" i="108" s="1"/>
  <c r="J62" i="108" s="1"/>
  <c r="I35" i="108"/>
  <c r="H35" i="108"/>
  <c r="H51" i="108" s="1"/>
  <c r="H54" i="108" s="1"/>
  <c r="H56" i="108" s="1"/>
  <c r="H59" i="108" s="1"/>
  <c r="H62" i="108" s="1"/>
  <c r="G35" i="108"/>
  <c r="G51" i="108" s="1"/>
  <c r="G54" i="108" s="1"/>
  <c r="G56" i="108" s="1"/>
  <c r="G59" i="108" s="1"/>
  <c r="G62" i="108" s="1"/>
  <c r="F35" i="108"/>
  <c r="E35" i="108"/>
  <c r="D35" i="108"/>
  <c r="C35" i="108"/>
  <c r="G62" i="109"/>
  <c r="R54" i="109"/>
  <c r="R56" i="109" s="1"/>
  <c r="R59" i="109" s="1"/>
  <c r="R62" i="109" s="1"/>
  <c r="J54" i="109"/>
  <c r="J56" i="109" s="1"/>
  <c r="J59" i="109" s="1"/>
  <c r="J62" i="109" s="1"/>
  <c r="AA51" i="109"/>
  <c r="AA54" i="109" s="1"/>
  <c r="AA56" i="109" s="1"/>
  <c r="AA59" i="109" s="1"/>
  <c r="AA62" i="109" s="1"/>
  <c r="AA50" i="109"/>
  <c r="Y50" i="109"/>
  <c r="X50" i="109"/>
  <c r="W50" i="109"/>
  <c r="V50" i="109"/>
  <c r="U50" i="109"/>
  <c r="T50" i="109"/>
  <c r="S50" i="109"/>
  <c r="R50" i="109"/>
  <c r="Q50" i="109"/>
  <c r="P50" i="109"/>
  <c r="P51" i="109" s="1"/>
  <c r="P54" i="109" s="1"/>
  <c r="P56" i="109" s="1"/>
  <c r="P59" i="109" s="1"/>
  <c r="P62" i="109" s="1"/>
  <c r="O50" i="109"/>
  <c r="N50" i="109"/>
  <c r="M50" i="109"/>
  <c r="L50" i="109"/>
  <c r="K50" i="109"/>
  <c r="J50" i="109"/>
  <c r="J51" i="109" s="1"/>
  <c r="I50" i="109"/>
  <c r="H50" i="109"/>
  <c r="H51" i="109" s="1"/>
  <c r="H54" i="109" s="1"/>
  <c r="H56" i="109" s="1"/>
  <c r="H59" i="109" s="1"/>
  <c r="H62" i="109" s="1"/>
  <c r="G50" i="109"/>
  <c r="F50" i="109"/>
  <c r="E50" i="109"/>
  <c r="D50" i="109"/>
  <c r="C50" i="109"/>
  <c r="AA35" i="109"/>
  <c r="Y35" i="109"/>
  <c r="Y51" i="109" s="1"/>
  <c r="Y54" i="109" s="1"/>
  <c r="Y56" i="109" s="1"/>
  <c r="Y59" i="109" s="1"/>
  <c r="Y62" i="109" s="1"/>
  <c r="X35" i="109"/>
  <c r="Z35" i="109" s="1"/>
  <c r="W35" i="109"/>
  <c r="W51" i="109" s="1"/>
  <c r="W54" i="109" s="1"/>
  <c r="W56" i="109" s="1"/>
  <c r="W59" i="109" s="1"/>
  <c r="W62" i="109" s="1"/>
  <c r="V35" i="109"/>
  <c r="U35" i="109"/>
  <c r="T35" i="109"/>
  <c r="S35" i="109"/>
  <c r="S51" i="109" s="1"/>
  <c r="S54" i="109" s="1"/>
  <c r="S56" i="109" s="1"/>
  <c r="S59" i="109" s="1"/>
  <c r="S62" i="109" s="1"/>
  <c r="R35" i="109"/>
  <c r="R51" i="109" s="1"/>
  <c r="Q35" i="109"/>
  <c r="Q51" i="109" s="1"/>
  <c r="Q54" i="109" s="1"/>
  <c r="Q56" i="109" s="1"/>
  <c r="Q59" i="109" s="1"/>
  <c r="Q62" i="109" s="1"/>
  <c r="P35" i="109"/>
  <c r="O35" i="109"/>
  <c r="N35" i="109"/>
  <c r="M35" i="109"/>
  <c r="M51" i="109" s="1"/>
  <c r="M54" i="109" s="1"/>
  <c r="M56" i="109" s="1"/>
  <c r="M59" i="109" s="1"/>
  <c r="M62" i="109" s="1"/>
  <c r="L35" i="109"/>
  <c r="K35" i="109"/>
  <c r="K51" i="109" s="1"/>
  <c r="K54" i="109" s="1"/>
  <c r="K56" i="109" s="1"/>
  <c r="K59" i="109" s="1"/>
  <c r="K62" i="109" s="1"/>
  <c r="J35" i="109"/>
  <c r="I35" i="109"/>
  <c r="H35" i="109"/>
  <c r="G35" i="109"/>
  <c r="G51" i="109" s="1"/>
  <c r="G54" i="109" s="1"/>
  <c r="G56" i="109" s="1"/>
  <c r="G59" i="109" s="1"/>
  <c r="F35" i="109"/>
  <c r="F51" i="109" s="1"/>
  <c r="F54" i="109" s="1"/>
  <c r="F56" i="109" s="1"/>
  <c r="F59" i="109" s="1"/>
  <c r="F62" i="109" s="1"/>
  <c r="E35" i="109"/>
  <c r="E51" i="109" s="1"/>
  <c r="E54" i="109" s="1"/>
  <c r="E56" i="109" s="1"/>
  <c r="E59" i="109" s="1"/>
  <c r="E62" i="109" s="1"/>
  <c r="D35" i="109"/>
  <c r="C35" i="109"/>
  <c r="C51" i="109" s="1"/>
  <c r="C54" i="109" s="1"/>
  <c r="C56" i="109" s="1"/>
  <c r="C59" i="109" s="1"/>
  <c r="C62" i="109" s="1"/>
  <c r="I54" i="110"/>
  <c r="I56" i="110" s="1"/>
  <c r="I59" i="110" s="1"/>
  <c r="I62" i="110" s="1"/>
  <c r="Y51" i="110"/>
  <c r="Y54" i="110" s="1"/>
  <c r="Y56" i="110" s="1"/>
  <c r="Y59" i="110" s="1"/>
  <c r="Y62" i="110" s="1"/>
  <c r="I51" i="110"/>
  <c r="AA50" i="110"/>
  <c r="Z50" i="110"/>
  <c r="Y50" i="110"/>
  <c r="X50" i="110"/>
  <c r="W50" i="110"/>
  <c r="V50" i="110"/>
  <c r="U50" i="110"/>
  <c r="T50" i="110"/>
  <c r="S50" i="110"/>
  <c r="R50" i="110"/>
  <c r="Q50" i="110"/>
  <c r="Q51" i="110" s="1"/>
  <c r="Q54" i="110" s="1"/>
  <c r="Q56" i="110" s="1"/>
  <c r="Q59" i="110" s="1"/>
  <c r="Q62" i="110" s="1"/>
  <c r="P50" i="110"/>
  <c r="O50" i="110"/>
  <c r="N50" i="110"/>
  <c r="M50" i="110"/>
  <c r="L50" i="110"/>
  <c r="K50" i="110"/>
  <c r="J50" i="110"/>
  <c r="I50" i="110"/>
  <c r="H50" i="110"/>
  <c r="G50" i="110"/>
  <c r="F50" i="110"/>
  <c r="E50" i="110"/>
  <c r="D50" i="110"/>
  <c r="C50" i="110"/>
  <c r="AA35" i="110"/>
  <c r="Y35" i="110"/>
  <c r="X35" i="110"/>
  <c r="W35" i="110"/>
  <c r="V35" i="110"/>
  <c r="V51" i="110" s="1"/>
  <c r="V54" i="110" s="1"/>
  <c r="V56" i="110" s="1"/>
  <c r="V59" i="110" s="1"/>
  <c r="V62" i="110" s="1"/>
  <c r="U35" i="110"/>
  <c r="U51" i="110" s="1"/>
  <c r="U54" i="110" s="1"/>
  <c r="U56" i="110" s="1"/>
  <c r="U59" i="110" s="1"/>
  <c r="U62" i="110" s="1"/>
  <c r="T35" i="110"/>
  <c r="T51" i="110" s="1"/>
  <c r="T54" i="110" s="1"/>
  <c r="T56" i="110" s="1"/>
  <c r="T59" i="110" s="1"/>
  <c r="T62" i="110" s="1"/>
  <c r="S35" i="110"/>
  <c r="S51" i="110" s="1"/>
  <c r="S54" i="110" s="1"/>
  <c r="S56" i="110" s="1"/>
  <c r="S59" i="110" s="1"/>
  <c r="S62" i="110" s="1"/>
  <c r="R35" i="110"/>
  <c r="R51" i="110" s="1"/>
  <c r="R54" i="110" s="1"/>
  <c r="R56" i="110" s="1"/>
  <c r="R59" i="110" s="1"/>
  <c r="R62" i="110" s="1"/>
  <c r="Q35" i="110"/>
  <c r="P35" i="110"/>
  <c r="P51" i="110" s="1"/>
  <c r="P54" i="110" s="1"/>
  <c r="P56" i="110" s="1"/>
  <c r="P59" i="110" s="1"/>
  <c r="P62" i="110" s="1"/>
  <c r="O35" i="110"/>
  <c r="N35" i="110"/>
  <c r="M35" i="110"/>
  <c r="L35" i="110"/>
  <c r="L51" i="110" s="1"/>
  <c r="L54" i="110" s="1"/>
  <c r="L56" i="110" s="1"/>
  <c r="L59" i="110" s="1"/>
  <c r="L62" i="110" s="1"/>
  <c r="K35" i="110"/>
  <c r="J35" i="110"/>
  <c r="I35" i="110"/>
  <c r="H35" i="110"/>
  <c r="G35" i="110"/>
  <c r="F35" i="110"/>
  <c r="E35" i="110"/>
  <c r="D35" i="110"/>
  <c r="C35" i="110"/>
  <c r="C51" i="110" s="1"/>
  <c r="C54" i="110" s="1"/>
  <c r="C56" i="110" s="1"/>
  <c r="C59" i="110" s="1"/>
  <c r="C62" i="110" s="1"/>
  <c r="X51" i="111"/>
  <c r="X54" i="111" s="1"/>
  <c r="P51" i="111"/>
  <c r="P54" i="111" s="1"/>
  <c r="P56" i="111" s="1"/>
  <c r="P59" i="111" s="1"/>
  <c r="P62" i="111" s="1"/>
  <c r="AA50" i="111"/>
  <c r="Y50" i="111"/>
  <c r="Y51" i="111" s="1"/>
  <c r="X50" i="111"/>
  <c r="Z50" i="111" s="1"/>
  <c r="W50" i="111"/>
  <c r="V50" i="111"/>
  <c r="U50" i="111"/>
  <c r="T50" i="111"/>
  <c r="S50" i="111"/>
  <c r="R50" i="111"/>
  <c r="Q50" i="111"/>
  <c r="P50" i="111"/>
  <c r="O50" i="111"/>
  <c r="N50" i="111"/>
  <c r="M50" i="111"/>
  <c r="L50" i="111"/>
  <c r="K50" i="111"/>
  <c r="J50" i="111"/>
  <c r="I50" i="111"/>
  <c r="I51" i="111" s="1"/>
  <c r="I54" i="111" s="1"/>
  <c r="I56" i="111" s="1"/>
  <c r="I59" i="111" s="1"/>
  <c r="I62" i="111" s="1"/>
  <c r="H50" i="111"/>
  <c r="G50" i="111"/>
  <c r="F50" i="111"/>
  <c r="E50" i="111"/>
  <c r="D50" i="111"/>
  <c r="C50" i="111"/>
  <c r="AA35" i="111"/>
  <c r="AA51" i="111" s="1"/>
  <c r="AA54" i="111" s="1"/>
  <c r="AA56" i="111" s="1"/>
  <c r="AA59" i="111" s="1"/>
  <c r="AA62" i="111" s="1"/>
  <c r="Z35" i="111"/>
  <c r="Y35" i="111"/>
  <c r="X35" i="111"/>
  <c r="W35" i="111"/>
  <c r="V35" i="111"/>
  <c r="U35" i="111"/>
  <c r="U51" i="111" s="1"/>
  <c r="U54" i="111" s="1"/>
  <c r="U56" i="111" s="1"/>
  <c r="U59" i="111" s="1"/>
  <c r="U62" i="111" s="1"/>
  <c r="T35" i="111"/>
  <c r="T51" i="111" s="1"/>
  <c r="T54" i="111" s="1"/>
  <c r="T56" i="111" s="1"/>
  <c r="T59" i="111" s="1"/>
  <c r="T62" i="111" s="1"/>
  <c r="S35" i="111"/>
  <c r="S51" i="111" s="1"/>
  <c r="S54" i="111" s="1"/>
  <c r="S56" i="111" s="1"/>
  <c r="S59" i="111" s="1"/>
  <c r="S62" i="111" s="1"/>
  <c r="R35" i="111"/>
  <c r="Q35" i="111"/>
  <c r="Q51" i="111" s="1"/>
  <c r="Q54" i="111" s="1"/>
  <c r="Q56" i="111" s="1"/>
  <c r="Q59" i="111" s="1"/>
  <c r="Q62" i="111" s="1"/>
  <c r="P35" i="111"/>
  <c r="O35" i="111"/>
  <c r="N35" i="111"/>
  <c r="M35" i="111"/>
  <c r="L35" i="111"/>
  <c r="L51" i="111" s="1"/>
  <c r="L54" i="111" s="1"/>
  <c r="L56" i="111" s="1"/>
  <c r="L59" i="111" s="1"/>
  <c r="L62" i="111" s="1"/>
  <c r="K35" i="111"/>
  <c r="J35" i="111"/>
  <c r="I35" i="111"/>
  <c r="H35" i="111"/>
  <c r="H51" i="111" s="1"/>
  <c r="H54" i="111" s="1"/>
  <c r="H56" i="111" s="1"/>
  <c r="H59" i="111" s="1"/>
  <c r="H62" i="111" s="1"/>
  <c r="G35" i="111"/>
  <c r="F35" i="111"/>
  <c r="E35" i="111"/>
  <c r="E51" i="111" s="1"/>
  <c r="E54" i="111" s="1"/>
  <c r="E56" i="111" s="1"/>
  <c r="E59" i="111" s="1"/>
  <c r="E62" i="111" s="1"/>
  <c r="D35" i="111"/>
  <c r="C35" i="111"/>
  <c r="P51" i="112"/>
  <c r="P54" i="112" s="1"/>
  <c r="P56" i="112" s="1"/>
  <c r="P59" i="112" s="1"/>
  <c r="P62" i="112" s="1"/>
  <c r="O51" i="112"/>
  <c r="O54" i="112" s="1"/>
  <c r="O56" i="112" s="1"/>
  <c r="O59" i="112" s="1"/>
  <c r="O62" i="112" s="1"/>
  <c r="AA50" i="112"/>
  <c r="Y50" i="112"/>
  <c r="Y51" i="112" s="1"/>
  <c r="Y54" i="112" s="1"/>
  <c r="Y56" i="112" s="1"/>
  <c r="Y59" i="112" s="1"/>
  <c r="Y62" i="112" s="1"/>
  <c r="X50" i="112"/>
  <c r="W50" i="112"/>
  <c r="W51" i="112" s="1"/>
  <c r="W54" i="112" s="1"/>
  <c r="W56" i="112" s="1"/>
  <c r="W59" i="112" s="1"/>
  <c r="W62" i="112" s="1"/>
  <c r="V50" i="112"/>
  <c r="U50" i="112"/>
  <c r="U51" i="112" s="1"/>
  <c r="U54" i="112" s="1"/>
  <c r="U56" i="112" s="1"/>
  <c r="U59" i="112" s="1"/>
  <c r="U62" i="112" s="1"/>
  <c r="T50" i="112"/>
  <c r="S50" i="112"/>
  <c r="R50" i="112"/>
  <c r="Q50" i="112"/>
  <c r="Q51" i="112" s="1"/>
  <c r="Q54" i="112" s="1"/>
  <c r="Q56" i="112" s="1"/>
  <c r="Q59" i="112" s="1"/>
  <c r="Q62" i="112" s="1"/>
  <c r="P50" i="112"/>
  <c r="O50" i="112"/>
  <c r="N50" i="112"/>
  <c r="M50" i="112"/>
  <c r="L50" i="112"/>
  <c r="K50" i="112"/>
  <c r="J50" i="112"/>
  <c r="I50" i="112"/>
  <c r="I51" i="112" s="1"/>
  <c r="I54" i="112" s="1"/>
  <c r="I56" i="112" s="1"/>
  <c r="I59" i="112" s="1"/>
  <c r="I62" i="112" s="1"/>
  <c r="H50" i="112"/>
  <c r="G50" i="112"/>
  <c r="F50" i="112"/>
  <c r="E50" i="112"/>
  <c r="D50" i="112"/>
  <c r="C50" i="112"/>
  <c r="AA35" i="112"/>
  <c r="Y35" i="112"/>
  <c r="X35" i="112"/>
  <c r="X51" i="112" s="1"/>
  <c r="W35" i="112"/>
  <c r="V35" i="112"/>
  <c r="V51" i="112" s="1"/>
  <c r="V54" i="112" s="1"/>
  <c r="V56" i="112" s="1"/>
  <c r="V59" i="112" s="1"/>
  <c r="V62" i="112" s="1"/>
  <c r="U35" i="112"/>
  <c r="T35" i="112"/>
  <c r="S35" i="112"/>
  <c r="R35" i="112"/>
  <c r="Q35" i="112"/>
  <c r="P35" i="112"/>
  <c r="O35" i="112"/>
  <c r="N35" i="112"/>
  <c r="N51" i="112" s="1"/>
  <c r="N54" i="112" s="1"/>
  <c r="N56" i="112" s="1"/>
  <c r="N59" i="112" s="1"/>
  <c r="N62" i="112" s="1"/>
  <c r="M35" i="112"/>
  <c r="L35" i="112"/>
  <c r="L51" i="112" s="1"/>
  <c r="L54" i="112" s="1"/>
  <c r="L56" i="112" s="1"/>
  <c r="L59" i="112" s="1"/>
  <c r="L62" i="112" s="1"/>
  <c r="K35" i="112"/>
  <c r="K51" i="112" s="1"/>
  <c r="K54" i="112" s="1"/>
  <c r="K56" i="112" s="1"/>
  <c r="K59" i="112" s="1"/>
  <c r="K62" i="112" s="1"/>
  <c r="J35" i="112"/>
  <c r="I35" i="112"/>
  <c r="H35" i="112"/>
  <c r="G35" i="112"/>
  <c r="G51" i="112" s="1"/>
  <c r="G54" i="112" s="1"/>
  <c r="G56" i="112" s="1"/>
  <c r="G59" i="112" s="1"/>
  <c r="G62" i="112" s="1"/>
  <c r="F35" i="112"/>
  <c r="F51" i="112" s="1"/>
  <c r="F54" i="112" s="1"/>
  <c r="F56" i="112" s="1"/>
  <c r="F59" i="112" s="1"/>
  <c r="F62" i="112" s="1"/>
  <c r="E35" i="112"/>
  <c r="D35" i="112"/>
  <c r="C35" i="112"/>
  <c r="V51" i="113"/>
  <c r="V54" i="113" s="1"/>
  <c r="V56" i="113" s="1"/>
  <c r="V59" i="113" s="1"/>
  <c r="V62" i="113" s="1"/>
  <c r="P51" i="113"/>
  <c r="P54" i="113" s="1"/>
  <c r="P56" i="113" s="1"/>
  <c r="P59" i="113" s="1"/>
  <c r="P62" i="113" s="1"/>
  <c r="AA50" i="113"/>
  <c r="Y50" i="113"/>
  <c r="Z50" i="113" s="1"/>
  <c r="X50" i="113"/>
  <c r="W50" i="113"/>
  <c r="V50" i="113"/>
  <c r="U50" i="113"/>
  <c r="T50" i="113"/>
  <c r="T51" i="113" s="1"/>
  <c r="T54" i="113" s="1"/>
  <c r="T56" i="113" s="1"/>
  <c r="T59" i="113" s="1"/>
  <c r="T62" i="113" s="1"/>
  <c r="S50" i="113"/>
  <c r="R50" i="113"/>
  <c r="Q50" i="113"/>
  <c r="P50" i="113"/>
  <c r="O50" i="113"/>
  <c r="N50" i="113"/>
  <c r="M50" i="113"/>
  <c r="L50" i="113"/>
  <c r="K50" i="113"/>
  <c r="J50" i="113"/>
  <c r="I50" i="113"/>
  <c r="H50" i="113"/>
  <c r="H51" i="113" s="1"/>
  <c r="H54" i="113" s="1"/>
  <c r="H56" i="113" s="1"/>
  <c r="H59" i="113" s="1"/>
  <c r="H62" i="113" s="1"/>
  <c r="G50" i="113"/>
  <c r="F50" i="113"/>
  <c r="E50" i="113"/>
  <c r="D50" i="113"/>
  <c r="C50" i="113"/>
  <c r="AA35" i="113"/>
  <c r="AA51" i="113" s="1"/>
  <c r="AA54" i="113" s="1"/>
  <c r="AA56" i="113" s="1"/>
  <c r="AA59" i="113" s="1"/>
  <c r="AA62" i="113" s="1"/>
  <c r="Y35" i="113"/>
  <c r="Y51" i="113" s="1"/>
  <c r="Y54" i="113" s="1"/>
  <c r="Y56" i="113" s="1"/>
  <c r="Y59" i="113" s="1"/>
  <c r="Y62" i="113" s="1"/>
  <c r="X35" i="113"/>
  <c r="Z35" i="113" s="1"/>
  <c r="W35" i="113"/>
  <c r="V35" i="113"/>
  <c r="U35" i="113"/>
  <c r="T35" i="113"/>
  <c r="S35" i="113"/>
  <c r="S51" i="113" s="1"/>
  <c r="S54" i="113" s="1"/>
  <c r="S56" i="113" s="1"/>
  <c r="S59" i="113" s="1"/>
  <c r="S62" i="113" s="1"/>
  <c r="R35" i="113"/>
  <c r="Q35" i="113"/>
  <c r="P35" i="113"/>
  <c r="O35" i="113"/>
  <c r="O51" i="113" s="1"/>
  <c r="O54" i="113" s="1"/>
  <c r="O56" i="113" s="1"/>
  <c r="O59" i="113" s="1"/>
  <c r="O62" i="113" s="1"/>
  <c r="N35" i="113"/>
  <c r="N51" i="113" s="1"/>
  <c r="N54" i="113" s="1"/>
  <c r="N56" i="113" s="1"/>
  <c r="N59" i="113" s="1"/>
  <c r="N62" i="113" s="1"/>
  <c r="M35" i="113"/>
  <c r="M51" i="113" s="1"/>
  <c r="M54" i="113" s="1"/>
  <c r="M56" i="113" s="1"/>
  <c r="M59" i="113" s="1"/>
  <c r="M62" i="113" s="1"/>
  <c r="L35" i="113"/>
  <c r="K35" i="113"/>
  <c r="J35" i="113"/>
  <c r="I35" i="113"/>
  <c r="H35" i="113"/>
  <c r="G35" i="113"/>
  <c r="F35" i="113"/>
  <c r="F51" i="113" s="1"/>
  <c r="F54" i="113" s="1"/>
  <c r="F56" i="113" s="1"/>
  <c r="F59" i="113" s="1"/>
  <c r="F62" i="113" s="1"/>
  <c r="E35" i="113"/>
  <c r="E51" i="113" s="1"/>
  <c r="E54" i="113" s="1"/>
  <c r="E56" i="113" s="1"/>
  <c r="E59" i="113" s="1"/>
  <c r="E62" i="113" s="1"/>
  <c r="D35" i="113"/>
  <c r="C35" i="113"/>
  <c r="C51" i="113" s="1"/>
  <c r="C54" i="113" s="1"/>
  <c r="C56" i="113" s="1"/>
  <c r="C59" i="113" s="1"/>
  <c r="C62" i="113" s="1"/>
  <c r="U54" i="114"/>
  <c r="U56" i="114" s="1"/>
  <c r="U59" i="114" s="1"/>
  <c r="U62" i="114" s="1"/>
  <c r="U51" i="114"/>
  <c r="AA50" i="114"/>
  <c r="Y50" i="114"/>
  <c r="X50" i="114"/>
  <c r="W50" i="114"/>
  <c r="V50" i="114"/>
  <c r="U50" i="114"/>
  <c r="T50" i="114"/>
  <c r="S50" i="114"/>
  <c r="S51" i="114" s="1"/>
  <c r="S54" i="114" s="1"/>
  <c r="S56" i="114" s="1"/>
  <c r="S59" i="114" s="1"/>
  <c r="S62" i="114" s="1"/>
  <c r="R50" i="114"/>
  <c r="Q50" i="114"/>
  <c r="P50" i="114"/>
  <c r="O50" i="114"/>
  <c r="N50" i="114"/>
  <c r="M50" i="114"/>
  <c r="L50" i="114"/>
  <c r="K50" i="114"/>
  <c r="K51" i="114" s="1"/>
  <c r="K54" i="114" s="1"/>
  <c r="K56" i="114" s="1"/>
  <c r="K59" i="114" s="1"/>
  <c r="K62" i="114" s="1"/>
  <c r="J50" i="114"/>
  <c r="I50" i="114"/>
  <c r="H50" i="114"/>
  <c r="G50" i="114"/>
  <c r="F50" i="114"/>
  <c r="F51" i="114" s="1"/>
  <c r="F54" i="114" s="1"/>
  <c r="F56" i="114" s="1"/>
  <c r="F59" i="114" s="1"/>
  <c r="F62" i="114" s="1"/>
  <c r="E50" i="114"/>
  <c r="D50" i="114"/>
  <c r="C50" i="114"/>
  <c r="C51" i="114" s="1"/>
  <c r="C54" i="114" s="1"/>
  <c r="C56" i="114" s="1"/>
  <c r="C59" i="114" s="1"/>
  <c r="C62" i="114" s="1"/>
  <c r="AA35" i="114"/>
  <c r="Y35" i="114"/>
  <c r="X35" i="114"/>
  <c r="Z35" i="114" s="1"/>
  <c r="W35" i="114"/>
  <c r="W51" i="114" s="1"/>
  <c r="W54" i="114" s="1"/>
  <c r="W56" i="114" s="1"/>
  <c r="W59" i="114" s="1"/>
  <c r="W62" i="114" s="1"/>
  <c r="V35" i="114"/>
  <c r="U35" i="114"/>
  <c r="T35" i="114"/>
  <c r="S35" i="114"/>
  <c r="R35" i="114"/>
  <c r="Q35" i="114"/>
  <c r="P35" i="114"/>
  <c r="P51" i="114" s="1"/>
  <c r="P54" i="114" s="1"/>
  <c r="P56" i="114" s="1"/>
  <c r="P59" i="114" s="1"/>
  <c r="P62" i="114" s="1"/>
  <c r="O35" i="114"/>
  <c r="O51" i="114" s="1"/>
  <c r="O54" i="114" s="1"/>
  <c r="O56" i="114" s="1"/>
  <c r="O59" i="114" s="1"/>
  <c r="O62" i="114" s="1"/>
  <c r="N35" i="114"/>
  <c r="M35" i="114"/>
  <c r="M51" i="114" s="1"/>
  <c r="M54" i="114" s="1"/>
  <c r="M56" i="114" s="1"/>
  <c r="M59" i="114" s="1"/>
  <c r="M62" i="114" s="1"/>
  <c r="L35" i="114"/>
  <c r="L51" i="114" s="1"/>
  <c r="L54" i="114" s="1"/>
  <c r="L56" i="114" s="1"/>
  <c r="L59" i="114" s="1"/>
  <c r="L62" i="114" s="1"/>
  <c r="K35" i="114"/>
  <c r="J35" i="114"/>
  <c r="J51" i="114" s="1"/>
  <c r="J54" i="114" s="1"/>
  <c r="J56" i="114" s="1"/>
  <c r="J59" i="114" s="1"/>
  <c r="J62" i="114" s="1"/>
  <c r="I35" i="114"/>
  <c r="H35" i="114"/>
  <c r="G35" i="114"/>
  <c r="F35" i="114"/>
  <c r="E35" i="114"/>
  <c r="D35" i="114"/>
  <c r="C35" i="114"/>
  <c r="Y54" i="115"/>
  <c r="Y56" i="115" s="1"/>
  <c r="Y59" i="115" s="1"/>
  <c r="Y62" i="115" s="1"/>
  <c r="AA50" i="115"/>
  <c r="Y50" i="115"/>
  <c r="X50" i="115"/>
  <c r="Z50" i="115" s="1"/>
  <c r="W50" i="115"/>
  <c r="V50" i="115"/>
  <c r="U50" i="115"/>
  <c r="T50" i="115"/>
  <c r="S50" i="115"/>
  <c r="R50" i="115"/>
  <c r="Q50" i="115"/>
  <c r="P50" i="115"/>
  <c r="O50" i="115"/>
  <c r="O51" i="115" s="1"/>
  <c r="O54" i="115" s="1"/>
  <c r="O56" i="115" s="1"/>
  <c r="O59" i="115" s="1"/>
  <c r="O62" i="115" s="1"/>
  <c r="N50" i="115"/>
  <c r="M50" i="115"/>
  <c r="L50" i="115"/>
  <c r="K50" i="115"/>
  <c r="J50" i="115"/>
  <c r="J51" i="115" s="1"/>
  <c r="J54" i="115" s="1"/>
  <c r="J56" i="115" s="1"/>
  <c r="J59" i="115" s="1"/>
  <c r="J62" i="115" s="1"/>
  <c r="I50" i="115"/>
  <c r="H50" i="115"/>
  <c r="G50" i="115"/>
  <c r="F50" i="115"/>
  <c r="E50" i="115"/>
  <c r="D50" i="115"/>
  <c r="C50" i="115"/>
  <c r="AA35" i="115"/>
  <c r="AA51" i="115" s="1"/>
  <c r="AA54" i="115" s="1"/>
  <c r="AA56" i="115" s="1"/>
  <c r="AA59" i="115" s="1"/>
  <c r="AA62" i="115" s="1"/>
  <c r="Y35" i="115"/>
  <c r="Y51" i="115" s="1"/>
  <c r="X35" i="115"/>
  <c r="X51" i="115" s="1"/>
  <c r="W35" i="115"/>
  <c r="V35" i="115"/>
  <c r="U35" i="115"/>
  <c r="T35" i="115"/>
  <c r="T51" i="115" s="1"/>
  <c r="T54" i="115" s="1"/>
  <c r="T56" i="115" s="1"/>
  <c r="T59" i="115" s="1"/>
  <c r="T62" i="115" s="1"/>
  <c r="S35" i="115"/>
  <c r="R35" i="115"/>
  <c r="R51" i="115" s="1"/>
  <c r="R54" i="115" s="1"/>
  <c r="R56" i="115" s="1"/>
  <c r="R59" i="115" s="1"/>
  <c r="R62" i="115" s="1"/>
  <c r="Q35" i="115"/>
  <c r="Q51" i="115" s="1"/>
  <c r="Q54" i="115" s="1"/>
  <c r="Q56" i="115" s="1"/>
  <c r="Q59" i="115" s="1"/>
  <c r="Q62" i="115" s="1"/>
  <c r="P35" i="115"/>
  <c r="O35" i="115"/>
  <c r="N35" i="115"/>
  <c r="N51" i="115" s="1"/>
  <c r="N54" i="115" s="1"/>
  <c r="N56" i="115" s="1"/>
  <c r="N59" i="115" s="1"/>
  <c r="N62" i="115" s="1"/>
  <c r="M35" i="115"/>
  <c r="M51" i="115" s="1"/>
  <c r="M54" i="115" s="1"/>
  <c r="M56" i="115" s="1"/>
  <c r="M59" i="115" s="1"/>
  <c r="M62" i="115" s="1"/>
  <c r="L35" i="115"/>
  <c r="K35" i="115"/>
  <c r="J35" i="115"/>
  <c r="I35" i="115"/>
  <c r="I51" i="115" s="1"/>
  <c r="I54" i="115" s="1"/>
  <c r="I56" i="115" s="1"/>
  <c r="I59" i="115" s="1"/>
  <c r="I62" i="115" s="1"/>
  <c r="H35" i="115"/>
  <c r="H51" i="115" s="1"/>
  <c r="H54" i="115" s="1"/>
  <c r="H56" i="115" s="1"/>
  <c r="H59" i="115" s="1"/>
  <c r="H62" i="115" s="1"/>
  <c r="G35" i="115"/>
  <c r="F35" i="115"/>
  <c r="F51" i="115" s="1"/>
  <c r="F54" i="115" s="1"/>
  <c r="F56" i="115" s="1"/>
  <c r="F59" i="115" s="1"/>
  <c r="F62" i="115" s="1"/>
  <c r="E35" i="115"/>
  <c r="D35" i="115"/>
  <c r="D51" i="115" s="1"/>
  <c r="D54" i="115" s="1"/>
  <c r="D56" i="115" s="1"/>
  <c r="D59" i="115" s="1"/>
  <c r="D62" i="115" s="1"/>
  <c r="C35" i="115"/>
  <c r="C51" i="115" s="1"/>
  <c r="C54" i="115" s="1"/>
  <c r="C56" i="115" s="1"/>
  <c r="C59" i="115" s="1"/>
  <c r="C62" i="115" s="1"/>
  <c r="Y51" i="116"/>
  <c r="Y54" i="116" s="1"/>
  <c r="Y56" i="116" s="1"/>
  <c r="Y59" i="116" s="1"/>
  <c r="Y62" i="116" s="1"/>
  <c r="X51" i="116"/>
  <c r="Q51" i="116"/>
  <c r="Q54" i="116" s="1"/>
  <c r="Q56" i="116" s="1"/>
  <c r="Q59" i="116" s="1"/>
  <c r="Q62" i="116" s="1"/>
  <c r="I51" i="116"/>
  <c r="I54" i="116" s="1"/>
  <c r="I56" i="116" s="1"/>
  <c r="I59" i="116" s="1"/>
  <c r="I62" i="116" s="1"/>
  <c r="AA50" i="116"/>
  <c r="Z50" i="116"/>
  <c r="Y50" i="116"/>
  <c r="X50" i="116"/>
  <c r="W50" i="116"/>
  <c r="V50" i="116"/>
  <c r="U50" i="116"/>
  <c r="T50" i="116"/>
  <c r="S50" i="116"/>
  <c r="R50" i="116"/>
  <c r="Q50" i="116"/>
  <c r="P50" i="116"/>
  <c r="O50" i="116"/>
  <c r="N50" i="116"/>
  <c r="M50" i="116"/>
  <c r="L50" i="116"/>
  <c r="K50" i="116"/>
  <c r="J50" i="116"/>
  <c r="I50" i="116"/>
  <c r="H50" i="116"/>
  <c r="G50" i="116"/>
  <c r="F50" i="116"/>
  <c r="E50" i="116"/>
  <c r="D50" i="116"/>
  <c r="C50" i="116"/>
  <c r="AA35" i="116"/>
  <c r="Z35" i="116"/>
  <c r="Y35" i="116"/>
  <c r="X35" i="116"/>
  <c r="W35" i="116"/>
  <c r="V35" i="116"/>
  <c r="U35" i="116"/>
  <c r="U51" i="116" s="1"/>
  <c r="U54" i="116" s="1"/>
  <c r="U56" i="116" s="1"/>
  <c r="U59" i="116" s="1"/>
  <c r="U62" i="116" s="1"/>
  <c r="T35" i="116"/>
  <c r="T51" i="116" s="1"/>
  <c r="T54" i="116" s="1"/>
  <c r="T56" i="116" s="1"/>
  <c r="T59" i="116" s="1"/>
  <c r="T62" i="116" s="1"/>
  <c r="S35" i="116"/>
  <c r="S51" i="116" s="1"/>
  <c r="S54" i="116" s="1"/>
  <c r="S56" i="116" s="1"/>
  <c r="S59" i="116" s="1"/>
  <c r="S62" i="116" s="1"/>
  <c r="R35" i="116"/>
  <c r="R51" i="116" s="1"/>
  <c r="R54" i="116" s="1"/>
  <c r="R56" i="116" s="1"/>
  <c r="R59" i="116" s="1"/>
  <c r="R62" i="116" s="1"/>
  <c r="Q35" i="116"/>
  <c r="P35" i="116"/>
  <c r="P51" i="116" s="1"/>
  <c r="P54" i="116" s="1"/>
  <c r="P56" i="116" s="1"/>
  <c r="P59" i="116" s="1"/>
  <c r="P62" i="116" s="1"/>
  <c r="O35" i="116"/>
  <c r="N35" i="116"/>
  <c r="M35" i="116"/>
  <c r="L35" i="116"/>
  <c r="L51" i="116" s="1"/>
  <c r="L54" i="116" s="1"/>
  <c r="L56" i="116" s="1"/>
  <c r="L59" i="116" s="1"/>
  <c r="L62" i="116" s="1"/>
  <c r="K35" i="116"/>
  <c r="J35" i="116"/>
  <c r="I35" i="116"/>
  <c r="H35" i="116"/>
  <c r="H51" i="116" s="1"/>
  <c r="H54" i="116" s="1"/>
  <c r="H56" i="116" s="1"/>
  <c r="H59" i="116" s="1"/>
  <c r="H62" i="116" s="1"/>
  <c r="G35" i="116"/>
  <c r="G51" i="116" s="1"/>
  <c r="G54" i="116" s="1"/>
  <c r="G56" i="116" s="1"/>
  <c r="G59" i="116" s="1"/>
  <c r="G62" i="116" s="1"/>
  <c r="F35" i="116"/>
  <c r="E35" i="116"/>
  <c r="D35" i="116"/>
  <c r="C35" i="116"/>
  <c r="H51" i="117"/>
  <c r="H54" i="117" s="1"/>
  <c r="H56" i="117" s="1"/>
  <c r="H59" i="117" s="1"/>
  <c r="H62" i="117" s="1"/>
  <c r="AA50" i="117"/>
  <c r="Y50" i="117"/>
  <c r="X50" i="117"/>
  <c r="Z50" i="117" s="1"/>
  <c r="W50" i="117"/>
  <c r="V50" i="117"/>
  <c r="U50" i="117"/>
  <c r="T50" i="117"/>
  <c r="S50" i="117"/>
  <c r="R50" i="117"/>
  <c r="Q50" i="117"/>
  <c r="P50" i="117"/>
  <c r="P51" i="117" s="1"/>
  <c r="P54" i="117" s="1"/>
  <c r="P56" i="117" s="1"/>
  <c r="P59" i="117" s="1"/>
  <c r="P62" i="117" s="1"/>
  <c r="O50" i="117"/>
  <c r="O51" i="117" s="1"/>
  <c r="O54" i="117" s="1"/>
  <c r="O56" i="117" s="1"/>
  <c r="O59" i="117" s="1"/>
  <c r="O62" i="117" s="1"/>
  <c r="N50" i="117"/>
  <c r="M50" i="117"/>
  <c r="L50" i="117"/>
  <c r="K50" i="117"/>
  <c r="J50" i="117"/>
  <c r="I50" i="117"/>
  <c r="H50" i="117"/>
  <c r="G50" i="117"/>
  <c r="G51" i="117" s="1"/>
  <c r="G54" i="117" s="1"/>
  <c r="G56" i="117" s="1"/>
  <c r="G59" i="117" s="1"/>
  <c r="G62" i="117" s="1"/>
  <c r="F50" i="117"/>
  <c r="E50" i="117"/>
  <c r="D50" i="117"/>
  <c r="C50" i="117"/>
  <c r="AA35" i="117"/>
  <c r="AA51" i="117" s="1"/>
  <c r="AA54" i="117" s="1"/>
  <c r="AA56" i="117" s="1"/>
  <c r="AA59" i="117" s="1"/>
  <c r="AA62" i="117" s="1"/>
  <c r="Y35" i="117"/>
  <c r="X35" i="117"/>
  <c r="W35" i="117"/>
  <c r="W51" i="117" s="1"/>
  <c r="W54" i="117" s="1"/>
  <c r="W56" i="117" s="1"/>
  <c r="W59" i="117" s="1"/>
  <c r="W62" i="117" s="1"/>
  <c r="V35" i="117"/>
  <c r="U35" i="117"/>
  <c r="T35" i="117"/>
  <c r="T51" i="117" s="1"/>
  <c r="T54" i="117" s="1"/>
  <c r="T56" i="117" s="1"/>
  <c r="T59" i="117" s="1"/>
  <c r="T62" i="117" s="1"/>
  <c r="S35" i="117"/>
  <c r="R35" i="117"/>
  <c r="R51" i="117" s="1"/>
  <c r="R54" i="117" s="1"/>
  <c r="R56" i="117" s="1"/>
  <c r="R59" i="117" s="1"/>
  <c r="R62" i="117" s="1"/>
  <c r="Q35" i="117"/>
  <c r="P35" i="117"/>
  <c r="O35" i="117"/>
  <c r="N35" i="117"/>
  <c r="N51" i="117" s="1"/>
  <c r="N54" i="117" s="1"/>
  <c r="N56" i="117" s="1"/>
  <c r="N59" i="117" s="1"/>
  <c r="N62" i="117" s="1"/>
  <c r="M35" i="117"/>
  <c r="L35" i="117"/>
  <c r="L51" i="117" s="1"/>
  <c r="L54" i="117" s="1"/>
  <c r="L56" i="117" s="1"/>
  <c r="L59" i="117" s="1"/>
  <c r="L62" i="117" s="1"/>
  <c r="K35" i="117"/>
  <c r="K51" i="117" s="1"/>
  <c r="K54" i="117" s="1"/>
  <c r="K56" i="117" s="1"/>
  <c r="K59" i="117" s="1"/>
  <c r="K62" i="117" s="1"/>
  <c r="J35" i="117"/>
  <c r="J51" i="117" s="1"/>
  <c r="J54" i="117" s="1"/>
  <c r="J56" i="117" s="1"/>
  <c r="J59" i="117" s="1"/>
  <c r="J62" i="117" s="1"/>
  <c r="I35" i="117"/>
  <c r="I51" i="117" s="1"/>
  <c r="I54" i="117" s="1"/>
  <c r="I56" i="117" s="1"/>
  <c r="I59" i="117" s="1"/>
  <c r="I62" i="117" s="1"/>
  <c r="H35" i="117"/>
  <c r="G35" i="117"/>
  <c r="F35" i="117"/>
  <c r="F51" i="117" s="1"/>
  <c r="F54" i="117" s="1"/>
  <c r="F56" i="117" s="1"/>
  <c r="F59" i="117" s="1"/>
  <c r="F62" i="117" s="1"/>
  <c r="E35" i="117"/>
  <c r="D35" i="117"/>
  <c r="D51" i="117" s="1"/>
  <c r="D54" i="117" s="1"/>
  <c r="D56" i="117" s="1"/>
  <c r="D59" i="117" s="1"/>
  <c r="D62" i="117" s="1"/>
  <c r="C35" i="117"/>
  <c r="F54" i="118"/>
  <c r="F56" i="118" s="1"/>
  <c r="F59" i="118" s="1"/>
  <c r="F62" i="118" s="1"/>
  <c r="W51" i="118"/>
  <c r="W54" i="118" s="1"/>
  <c r="W56" i="118" s="1"/>
  <c r="W59" i="118" s="1"/>
  <c r="W62" i="118" s="1"/>
  <c r="V51" i="118"/>
  <c r="V54" i="118" s="1"/>
  <c r="V56" i="118" s="1"/>
  <c r="V59" i="118" s="1"/>
  <c r="V62" i="118" s="1"/>
  <c r="AA50" i="118"/>
  <c r="Y50" i="118"/>
  <c r="X50" i="118"/>
  <c r="Z50" i="118" s="1"/>
  <c r="W50" i="118"/>
  <c r="V50" i="118"/>
  <c r="U50" i="118"/>
  <c r="T50" i="118"/>
  <c r="S50" i="118"/>
  <c r="R50" i="118"/>
  <c r="Q50" i="118"/>
  <c r="P50" i="118"/>
  <c r="O50" i="118"/>
  <c r="N50" i="118"/>
  <c r="N51" i="118" s="1"/>
  <c r="N54" i="118" s="1"/>
  <c r="N56" i="118" s="1"/>
  <c r="N59" i="118" s="1"/>
  <c r="N62" i="118" s="1"/>
  <c r="M50" i="118"/>
  <c r="L50" i="118"/>
  <c r="K50" i="118"/>
  <c r="J50" i="118"/>
  <c r="I50" i="118"/>
  <c r="H50" i="118"/>
  <c r="G50" i="118"/>
  <c r="F50" i="118"/>
  <c r="E50" i="118"/>
  <c r="D50" i="118"/>
  <c r="C50" i="118"/>
  <c r="AA35" i="118"/>
  <c r="AA51" i="118" s="1"/>
  <c r="AA54" i="118" s="1"/>
  <c r="AA56" i="118" s="1"/>
  <c r="AA59" i="118" s="1"/>
  <c r="AA62" i="118" s="1"/>
  <c r="Y35" i="118"/>
  <c r="X35" i="118"/>
  <c r="X51" i="118" s="1"/>
  <c r="W35" i="118"/>
  <c r="V35" i="118"/>
  <c r="U35" i="118"/>
  <c r="T35" i="118"/>
  <c r="S35" i="118"/>
  <c r="S51" i="118" s="1"/>
  <c r="S54" i="118" s="1"/>
  <c r="S56" i="118" s="1"/>
  <c r="S59" i="118" s="1"/>
  <c r="S62" i="118" s="1"/>
  <c r="R35" i="118"/>
  <c r="R51" i="118" s="1"/>
  <c r="R54" i="118" s="1"/>
  <c r="R56" i="118" s="1"/>
  <c r="R59" i="118" s="1"/>
  <c r="R62" i="118" s="1"/>
  <c r="Q35" i="118"/>
  <c r="P35" i="118"/>
  <c r="P51" i="118" s="1"/>
  <c r="P54" i="118" s="1"/>
  <c r="P56" i="118" s="1"/>
  <c r="P59" i="118" s="1"/>
  <c r="P62" i="118" s="1"/>
  <c r="O35" i="118"/>
  <c r="O51" i="118" s="1"/>
  <c r="O54" i="118" s="1"/>
  <c r="O56" i="118" s="1"/>
  <c r="O59" i="118" s="1"/>
  <c r="O62" i="118" s="1"/>
  <c r="N35" i="118"/>
  <c r="M35" i="118"/>
  <c r="M51" i="118" s="1"/>
  <c r="M54" i="118" s="1"/>
  <c r="M56" i="118" s="1"/>
  <c r="M59" i="118" s="1"/>
  <c r="M62" i="118" s="1"/>
  <c r="L35" i="118"/>
  <c r="L51" i="118" s="1"/>
  <c r="L54" i="118" s="1"/>
  <c r="L56" i="118" s="1"/>
  <c r="L59" i="118" s="1"/>
  <c r="L62" i="118" s="1"/>
  <c r="K35" i="118"/>
  <c r="J35" i="118"/>
  <c r="J51" i="118" s="1"/>
  <c r="J54" i="118" s="1"/>
  <c r="J56" i="118" s="1"/>
  <c r="J59" i="118" s="1"/>
  <c r="J62" i="118" s="1"/>
  <c r="I35" i="118"/>
  <c r="H35" i="118"/>
  <c r="G35" i="118"/>
  <c r="F35" i="118"/>
  <c r="F51" i="118" s="1"/>
  <c r="E35" i="118"/>
  <c r="E51" i="118" s="1"/>
  <c r="E54" i="118" s="1"/>
  <c r="E56" i="118" s="1"/>
  <c r="E59" i="118" s="1"/>
  <c r="E62" i="118" s="1"/>
  <c r="D35" i="118"/>
  <c r="D51" i="118" s="1"/>
  <c r="D54" i="118" s="1"/>
  <c r="D56" i="118" s="1"/>
  <c r="D59" i="118" s="1"/>
  <c r="D62" i="118" s="1"/>
  <c r="C35" i="118"/>
  <c r="N51" i="119"/>
  <c r="N54" i="119" s="1"/>
  <c r="N56" i="119" s="1"/>
  <c r="N59" i="119" s="1"/>
  <c r="N62" i="119" s="1"/>
  <c r="M51" i="119"/>
  <c r="M54" i="119" s="1"/>
  <c r="M56" i="119" s="1"/>
  <c r="M59" i="119" s="1"/>
  <c r="M62" i="119" s="1"/>
  <c r="AA50" i="119"/>
  <c r="Y50" i="119"/>
  <c r="X50" i="119"/>
  <c r="Z50" i="119" s="1"/>
  <c r="W50" i="119"/>
  <c r="V50" i="119"/>
  <c r="U50" i="119"/>
  <c r="U51" i="119" s="1"/>
  <c r="U54" i="119" s="1"/>
  <c r="U56" i="119" s="1"/>
  <c r="U59" i="119" s="1"/>
  <c r="U62" i="119" s="1"/>
  <c r="T50" i="119"/>
  <c r="S50" i="119"/>
  <c r="R50" i="119"/>
  <c r="Q50" i="119"/>
  <c r="P50" i="119"/>
  <c r="O50" i="119"/>
  <c r="N50" i="119"/>
  <c r="M50" i="119"/>
  <c r="L50" i="119"/>
  <c r="K50" i="119"/>
  <c r="J50" i="119"/>
  <c r="I50" i="119"/>
  <c r="H50" i="119"/>
  <c r="G50" i="119"/>
  <c r="F50" i="119"/>
  <c r="E50" i="119"/>
  <c r="E51" i="119" s="1"/>
  <c r="E54" i="119" s="1"/>
  <c r="E56" i="119" s="1"/>
  <c r="E59" i="119" s="1"/>
  <c r="E62" i="119" s="1"/>
  <c r="D50" i="119"/>
  <c r="C50" i="119"/>
  <c r="AA35" i="119"/>
  <c r="Y35" i="119"/>
  <c r="Y51" i="119" s="1"/>
  <c r="Y54" i="119" s="1"/>
  <c r="Y56" i="119" s="1"/>
  <c r="Y59" i="119" s="1"/>
  <c r="Y62" i="119" s="1"/>
  <c r="X35" i="119"/>
  <c r="X51" i="119" s="1"/>
  <c r="W35" i="119"/>
  <c r="W51" i="119" s="1"/>
  <c r="W54" i="119" s="1"/>
  <c r="W56" i="119" s="1"/>
  <c r="W59" i="119" s="1"/>
  <c r="W62" i="119" s="1"/>
  <c r="V35" i="119"/>
  <c r="V51" i="119" s="1"/>
  <c r="V54" i="119" s="1"/>
  <c r="V56" i="119" s="1"/>
  <c r="V59" i="119" s="1"/>
  <c r="V62" i="119" s="1"/>
  <c r="U35" i="119"/>
  <c r="T35" i="119"/>
  <c r="S35" i="119"/>
  <c r="S51" i="119" s="1"/>
  <c r="S54" i="119" s="1"/>
  <c r="S56" i="119" s="1"/>
  <c r="S59" i="119" s="1"/>
  <c r="S62" i="119" s="1"/>
  <c r="R35" i="119"/>
  <c r="R51" i="119" s="1"/>
  <c r="R54" i="119" s="1"/>
  <c r="R56" i="119" s="1"/>
  <c r="R59" i="119" s="1"/>
  <c r="R62" i="119" s="1"/>
  <c r="Q35" i="119"/>
  <c r="Q51" i="119" s="1"/>
  <c r="Q54" i="119" s="1"/>
  <c r="Q56" i="119" s="1"/>
  <c r="Q59" i="119" s="1"/>
  <c r="Q62" i="119" s="1"/>
  <c r="P35" i="119"/>
  <c r="O35" i="119"/>
  <c r="O51" i="119" s="1"/>
  <c r="O54" i="119" s="1"/>
  <c r="O56" i="119" s="1"/>
  <c r="O59" i="119" s="1"/>
  <c r="O62" i="119" s="1"/>
  <c r="N35" i="119"/>
  <c r="M35" i="119"/>
  <c r="L35" i="119"/>
  <c r="L51" i="119" s="1"/>
  <c r="L54" i="119" s="1"/>
  <c r="L56" i="119" s="1"/>
  <c r="L59" i="119" s="1"/>
  <c r="L62" i="119" s="1"/>
  <c r="K35" i="119"/>
  <c r="J35" i="119"/>
  <c r="J51" i="119" s="1"/>
  <c r="J54" i="119" s="1"/>
  <c r="J56" i="119" s="1"/>
  <c r="J59" i="119" s="1"/>
  <c r="J62" i="119" s="1"/>
  <c r="I35" i="119"/>
  <c r="I51" i="119" s="1"/>
  <c r="I54" i="119" s="1"/>
  <c r="I56" i="119" s="1"/>
  <c r="I59" i="119" s="1"/>
  <c r="I62" i="119" s="1"/>
  <c r="H35" i="119"/>
  <c r="G35" i="119"/>
  <c r="F35" i="119"/>
  <c r="F51" i="119" s="1"/>
  <c r="F54" i="119" s="1"/>
  <c r="F56" i="119" s="1"/>
  <c r="F59" i="119" s="1"/>
  <c r="F62" i="119" s="1"/>
  <c r="E35" i="119"/>
  <c r="D35" i="119"/>
  <c r="C35" i="119"/>
  <c r="C51" i="119" s="1"/>
  <c r="C54" i="119" s="1"/>
  <c r="C56" i="119" s="1"/>
  <c r="C59" i="119" s="1"/>
  <c r="C62" i="119" s="1"/>
  <c r="T54" i="120"/>
  <c r="T56" i="120" s="1"/>
  <c r="T59" i="120" s="1"/>
  <c r="T62" i="120" s="1"/>
  <c r="L54" i="120"/>
  <c r="L56" i="120" s="1"/>
  <c r="L59" i="120" s="1"/>
  <c r="L62" i="120" s="1"/>
  <c r="AA50" i="120"/>
  <c r="Y50" i="120"/>
  <c r="X50" i="120"/>
  <c r="Z50" i="120" s="1"/>
  <c r="W50" i="120"/>
  <c r="V50" i="120"/>
  <c r="U50" i="120"/>
  <c r="T50" i="120"/>
  <c r="S50" i="120"/>
  <c r="R50" i="120"/>
  <c r="Q50" i="120"/>
  <c r="P50" i="120"/>
  <c r="O50" i="120"/>
  <c r="N50" i="120"/>
  <c r="M50" i="120"/>
  <c r="L50" i="120"/>
  <c r="L51" i="120" s="1"/>
  <c r="K50" i="120"/>
  <c r="J50" i="120"/>
  <c r="I50" i="120"/>
  <c r="H50" i="120"/>
  <c r="G50" i="120"/>
  <c r="F50" i="120"/>
  <c r="E50" i="120"/>
  <c r="D50" i="120"/>
  <c r="C50" i="120"/>
  <c r="AA35" i="120"/>
  <c r="Y35" i="120"/>
  <c r="Y51" i="120" s="1"/>
  <c r="Y54" i="120" s="1"/>
  <c r="Y56" i="120" s="1"/>
  <c r="Y59" i="120" s="1"/>
  <c r="Y62" i="120" s="1"/>
  <c r="X35" i="120"/>
  <c r="W35" i="120"/>
  <c r="V35" i="120"/>
  <c r="V51" i="120" s="1"/>
  <c r="V54" i="120" s="1"/>
  <c r="V56" i="120" s="1"/>
  <c r="V59" i="120" s="1"/>
  <c r="V62" i="120" s="1"/>
  <c r="U35" i="120"/>
  <c r="T35" i="120"/>
  <c r="T51" i="120" s="1"/>
  <c r="S35" i="120"/>
  <c r="S51" i="120" s="1"/>
  <c r="S54" i="120" s="1"/>
  <c r="S56" i="120" s="1"/>
  <c r="S59" i="120" s="1"/>
  <c r="S62" i="120" s="1"/>
  <c r="R35" i="120"/>
  <c r="Q35" i="120"/>
  <c r="Q51" i="120" s="1"/>
  <c r="Q54" i="120" s="1"/>
  <c r="Q56" i="120" s="1"/>
  <c r="Q59" i="120" s="1"/>
  <c r="Q62" i="120" s="1"/>
  <c r="P35" i="120"/>
  <c r="P51" i="120" s="1"/>
  <c r="P54" i="120" s="1"/>
  <c r="P56" i="120" s="1"/>
  <c r="P59" i="120" s="1"/>
  <c r="P62" i="120" s="1"/>
  <c r="O35" i="120"/>
  <c r="N35" i="120"/>
  <c r="M35" i="120"/>
  <c r="M51" i="120" s="1"/>
  <c r="M54" i="120" s="1"/>
  <c r="M56" i="120" s="1"/>
  <c r="M59" i="120" s="1"/>
  <c r="M62" i="120" s="1"/>
  <c r="L35" i="120"/>
  <c r="K35" i="120"/>
  <c r="J35" i="120"/>
  <c r="J51" i="120" s="1"/>
  <c r="J54" i="120" s="1"/>
  <c r="J56" i="120" s="1"/>
  <c r="J59" i="120" s="1"/>
  <c r="J62" i="120" s="1"/>
  <c r="I35" i="120"/>
  <c r="I51" i="120" s="1"/>
  <c r="I54" i="120" s="1"/>
  <c r="I56" i="120" s="1"/>
  <c r="I59" i="120" s="1"/>
  <c r="I62" i="120" s="1"/>
  <c r="H35" i="120"/>
  <c r="H51" i="120" s="1"/>
  <c r="H54" i="120" s="1"/>
  <c r="H56" i="120" s="1"/>
  <c r="H59" i="120" s="1"/>
  <c r="H62" i="120" s="1"/>
  <c r="G35" i="120"/>
  <c r="F35" i="120"/>
  <c r="F51" i="120" s="1"/>
  <c r="F54" i="120" s="1"/>
  <c r="F56" i="120" s="1"/>
  <c r="F59" i="120" s="1"/>
  <c r="F62" i="120" s="1"/>
  <c r="E35" i="120"/>
  <c r="E51" i="120" s="1"/>
  <c r="E54" i="120" s="1"/>
  <c r="E56" i="120" s="1"/>
  <c r="E59" i="120" s="1"/>
  <c r="E62" i="120" s="1"/>
  <c r="D35" i="120"/>
  <c r="C35" i="120"/>
  <c r="C51" i="120" s="1"/>
  <c r="C54" i="120" s="1"/>
  <c r="C56" i="120" s="1"/>
  <c r="C59" i="120" s="1"/>
  <c r="C62" i="120" s="1"/>
  <c r="K54" i="121"/>
  <c r="K56" i="121" s="1"/>
  <c r="K59" i="121" s="1"/>
  <c r="K62" i="121" s="1"/>
  <c r="AA51" i="121"/>
  <c r="AA54" i="121" s="1"/>
  <c r="AA56" i="121" s="1"/>
  <c r="AA59" i="121" s="1"/>
  <c r="AA62" i="121" s="1"/>
  <c r="K51" i="121"/>
  <c r="D51" i="121"/>
  <c r="D54" i="121" s="1"/>
  <c r="D56" i="121" s="1"/>
  <c r="D59" i="121" s="1"/>
  <c r="D62" i="121" s="1"/>
  <c r="C51" i="121"/>
  <c r="C54" i="121" s="1"/>
  <c r="C56" i="121" s="1"/>
  <c r="C59" i="121" s="1"/>
  <c r="C62" i="121" s="1"/>
  <c r="AA50" i="121"/>
  <c r="Y50" i="121"/>
  <c r="X50" i="121"/>
  <c r="Z50" i="121" s="1"/>
  <c r="W50" i="121"/>
  <c r="V50" i="121"/>
  <c r="U50" i="121"/>
  <c r="T50" i="121"/>
  <c r="S50" i="121"/>
  <c r="R50" i="121"/>
  <c r="Q50" i="121"/>
  <c r="P50" i="121"/>
  <c r="O50" i="121"/>
  <c r="N50" i="121"/>
  <c r="M50" i="121"/>
  <c r="L50" i="121"/>
  <c r="L51" i="121" s="1"/>
  <c r="L54" i="121" s="1"/>
  <c r="L56" i="121" s="1"/>
  <c r="L59" i="121" s="1"/>
  <c r="L62" i="121" s="1"/>
  <c r="K50" i="121"/>
  <c r="J50" i="121"/>
  <c r="I50" i="121"/>
  <c r="H50" i="121"/>
  <c r="G50" i="121"/>
  <c r="F50" i="121"/>
  <c r="E50" i="121"/>
  <c r="D50" i="121"/>
  <c r="C50" i="121"/>
  <c r="AA35" i="121"/>
  <c r="Y35" i="121"/>
  <c r="Y51" i="121" s="1"/>
  <c r="Y54" i="121" s="1"/>
  <c r="Y56" i="121" s="1"/>
  <c r="Y59" i="121" s="1"/>
  <c r="Y62" i="121" s="1"/>
  <c r="X35" i="121"/>
  <c r="X51" i="121" s="1"/>
  <c r="W35" i="121"/>
  <c r="W51" i="121" s="1"/>
  <c r="W54" i="121" s="1"/>
  <c r="W56" i="121" s="1"/>
  <c r="W59" i="121" s="1"/>
  <c r="W62" i="121" s="1"/>
  <c r="V35" i="121"/>
  <c r="U35" i="121"/>
  <c r="U51" i="121" s="1"/>
  <c r="U54" i="121" s="1"/>
  <c r="U56" i="121" s="1"/>
  <c r="U59" i="121" s="1"/>
  <c r="U62" i="121" s="1"/>
  <c r="T35" i="121"/>
  <c r="T51" i="121" s="1"/>
  <c r="T54" i="121" s="1"/>
  <c r="T56" i="121" s="1"/>
  <c r="T59" i="121" s="1"/>
  <c r="T62" i="121" s="1"/>
  <c r="S35" i="121"/>
  <c r="R35" i="121"/>
  <c r="Q35" i="121"/>
  <c r="P35" i="121"/>
  <c r="P51" i="121" s="1"/>
  <c r="P54" i="121" s="1"/>
  <c r="P56" i="121" s="1"/>
  <c r="P59" i="121" s="1"/>
  <c r="P62" i="121" s="1"/>
  <c r="O35" i="121"/>
  <c r="O51" i="121" s="1"/>
  <c r="O54" i="121" s="1"/>
  <c r="O56" i="121" s="1"/>
  <c r="O59" i="121" s="1"/>
  <c r="O62" i="121" s="1"/>
  <c r="N35" i="121"/>
  <c r="M35" i="121"/>
  <c r="L35" i="121"/>
  <c r="K35" i="121"/>
  <c r="J35" i="121"/>
  <c r="J51" i="121" s="1"/>
  <c r="J54" i="121" s="1"/>
  <c r="J56" i="121" s="1"/>
  <c r="J59" i="121" s="1"/>
  <c r="J62" i="121" s="1"/>
  <c r="I35" i="121"/>
  <c r="I51" i="121" s="1"/>
  <c r="I54" i="121" s="1"/>
  <c r="I56" i="121" s="1"/>
  <c r="I59" i="121" s="1"/>
  <c r="I62" i="121" s="1"/>
  <c r="H35" i="121"/>
  <c r="H51" i="121" s="1"/>
  <c r="H54" i="121" s="1"/>
  <c r="H56" i="121" s="1"/>
  <c r="H59" i="121" s="1"/>
  <c r="H62" i="121" s="1"/>
  <c r="G35" i="121"/>
  <c r="G51" i="121" s="1"/>
  <c r="G54" i="121" s="1"/>
  <c r="G56" i="121" s="1"/>
  <c r="G59" i="121" s="1"/>
  <c r="G62" i="121" s="1"/>
  <c r="F35" i="121"/>
  <c r="E35" i="121"/>
  <c r="D35" i="121"/>
  <c r="C35" i="121"/>
  <c r="R51" i="122"/>
  <c r="R54" i="122" s="1"/>
  <c r="R56" i="122" s="1"/>
  <c r="R59" i="122" s="1"/>
  <c r="R62" i="122" s="1"/>
  <c r="K51" i="122"/>
  <c r="K54" i="122" s="1"/>
  <c r="K56" i="122" s="1"/>
  <c r="K59" i="122" s="1"/>
  <c r="K62" i="122" s="1"/>
  <c r="AA50" i="122"/>
  <c r="Y50" i="122"/>
  <c r="X50" i="122"/>
  <c r="Z50" i="122" s="1"/>
  <c r="W50" i="122"/>
  <c r="V50" i="122"/>
  <c r="U50" i="122"/>
  <c r="T50" i="122"/>
  <c r="S50" i="122"/>
  <c r="R50" i="122"/>
  <c r="Q50" i="122"/>
  <c r="P50" i="122"/>
  <c r="O50" i="122"/>
  <c r="N50" i="122"/>
  <c r="M50" i="122"/>
  <c r="L50" i="122"/>
  <c r="K50" i="122"/>
  <c r="J50" i="122"/>
  <c r="I50" i="122"/>
  <c r="H50" i="122"/>
  <c r="G50" i="122"/>
  <c r="F50" i="122"/>
  <c r="E50" i="122"/>
  <c r="D50" i="122"/>
  <c r="C50" i="122"/>
  <c r="AA35" i="122"/>
  <c r="Z35" i="122"/>
  <c r="Y35" i="122"/>
  <c r="Y51" i="122" s="1"/>
  <c r="Y54" i="122" s="1"/>
  <c r="Y56" i="122" s="1"/>
  <c r="Y59" i="122" s="1"/>
  <c r="Y62" i="122" s="1"/>
  <c r="X35" i="122"/>
  <c r="W35" i="122"/>
  <c r="W51" i="122" s="1"/>
  <c r="W54" i="122" s="1"/>
  <c r="W56" i="122" s="1"/>
  <c r="W59" i="122" s="1"/>
  <c r="W62" i="122" s="1"/>
  <c r="V35" i="122"/>
  <c r="U35" i="122"/>
  <c r="U51" i="122" s="1"/>
  <c r="U54" i="122" s="1"/>
  <c r="U56" i="122" s="1"/>
  <c r="U59" i="122" s="1"/>
  <c r="U62" i="122" s="1"/>
  <c r="T35" i="122"/>
  <c r="S35" i="122"/>
  <c r="S51" i="122" s="1"/>
  <c r="S54" i="122" s="1"/>
  <c r="S56" i="122" s="1"/>
  <c r="S59" i="122" s="1"/>
  <c r="S62" i="122" s="1"/>
  <c r="R35" i="122"/>
  <c r="Q35" i="122"/>
  <c r="P35" i="122"/>
  <c r="O35" i="122"/>
  <c r="O51" i="122" s="1"/>
  <c r="O54" i="122" s="1"/>
  <c r="O56" i="122" s="1"/>
  <c r="O59" i="122" s="1"/>
  <c r="O62" i="122" s="1"/>
  <c r="N35" i="122"/>
  <c r="N51" i="122" s="1"/>
  <c r="N54" i="122" s="1"/>
  <c r="N56" i="122" s="1"/>
  <c r="N59" i="122" s="1"/>
  <c r="N62" i="122" s="1"/>
  <c r="M35" i="122"/>
  <c r="M51" i="122" s="1"/>
  <c r="M54" i="122" s="1"/>
  <c r="M56" i="122" s="1"/>
  <c r="M59" i="122" s="1"/>
  <c r="M62" i="122" s="1"/>
  <c r="L35" i="122"/>
  <c r="L51" i="122" s="1"/>
  <c r="L54" i="122" s="1"/>
  <c r="L56" i="122" s="1"/>
  <c r="L59" i="122" s="1"/>
  <c r="L62" i="122" s="1"/>
  <c r="K35" i="122"/>
  <c r="J35" i="122"/>
  <c r="J51" i="122" s="1"/>
  <c r="J54" i="122" s="1"/>
  <c r="J56" i="122" s="1"/>
  <c r="J59" i="122" s="1"/>
  <c r="J62" i="122" s="1"/>
  <c r="I35" i="122"/>
  <c r="H35" i="122"/>
  <c r="G35" i="122"/>
  <c r="F35" i="122"/>
  <c r="F51" i="122" s="1"/>
  <c r="F54" i="122" s="1"/>
  <c r="F56" i="122" s="1"/>
  <c r="F59" i="122" s="1"/>
  <c r="F62" i="122" s="1"/>
  <c r="E35" i="122"/>
  <c r="E51" i="122" s="1"/>
  <c r="E54" i="122" s="1"/>
  <c r="E56" i="122" s="1"/>
  <c r="E59" i="122" s="1"/>
  <c r="E62" i="122" s="1"/>
  <c r="D35" i="122"/>
  <c r="C35" i="122"/>
  <c r="C51" i="122" s="1"/>
  <c r="C54" i="122" s="1"/>
  <c r="C56" i="122" s="1"/>
  <c r="C59" i="122" s="1"/>
  <c r="C62" i="122" s="1"/>
  <c r="R51" i="123"/>
  <c r="R54" i="123" s="1"/>
  <c r="R56" i="123" s="1"/>
  <c r="R59" i="123" s="1"/>
  <c r="R62" i="123" s="1"/>
  <c r="AA50" i="123"/>
  <c r="Y50" i="123"/>
  <c r="X50" i="123"/>
  <c r="Z50" i="123" s="1"/>
  <c r="W50" i="123"/>
  <c r="V50" i="123"/>
  <c r="U50" i="123"/>
  <c r="T50" i="123"/>
  <c r="S50" i="123"/>
  <c r="R50" i="123"/>
  <c r="Q50" i="123"/>
  <c r="P50" i="123"/>
  <c r="O50" i="123"/>
  <c r="N50" i="123"/>
  <c r="M50" i="123"/>
  <c r="L50" i="123"/>
  <c r="K50" i="123"/>
  <c r="J50" i="123"/>
  <c r="I50" i="123"/>
  <c r="H50" i="123"/>
  <c r="G50" i="123"/>
  <c r="F50" i="123"/>
  <c r="E50" i="123"/>
  <c r="D50" i="123"/>
  <c r="C50" i="123"/>
  <c r="AA35" i="123"/>
  <c r="AA51" i="123" s="1"/>
  <c r="AA54" i="123" s="1"/>
  <c r="AA56" i="123" s="1"/>
  <c r="AA59" i="123" s="1"/>
  <c r="AA62" i="123" s="1"/>
  <c r="Y35" i="123"/>
  <c r="Y51" i="123" s="1"/>
  <c r="Y54" i="123" s="1"/>
  <c r="Y56" i="123" s="1"/>
  <c r="Y59" i="123" s="1"/>
  <c r="Y62" i="123" s="1"/>
  <c r="X35" i="123"/>
  <c r="X51" i="123" s="1"/>
  <c r="W35" i="123"/>
  <c r="W51" i="123" s="1"/>
  <c r="W54" i="123" s="1"/>
  <c r="W56" i="123" s="1"/>
  <c r="W59" i="123" s="1"/>
  <c r="W62" i="123" s="1"/>
  <c r="V35" i="123"/>
  <c r="V51" i="123" s="1"/>
  <c r="V54" i="123" s="1"/>
  <c r="V56" i="123" s="1"/>
  <c r="V59" i="123" s="1"/>
  <c r="V62" i="123" s="1"/>
  <c r="U35" i="123"/>
  <c r="T35" i="123"/>
  <c r="S35" i="123"/>
  <c r="S51" i="123" s="1"/>
  <c r="S54" i="123" s="1"/>
  <c r="S56" i="123" s="1"/>
  <c r="S59" i="123" s="1"/>
  <c r="S62" i="123" s="1"/>
  <c r="R35" i="123"/>
  <c r="Q35" i="123"/>
  <c r="Q51" i="123" s="1"/>
  <c r="Q54" i="123" s="1"/>
  <c r="Q56" i="123" s="1"/>
  <c r="Q59" i="123" s="1"/>
  <c r="Q62" i="123" s="1"/>
  <c r="P35" i="123"/>
  <c r="P51" i="123" s="1"/>
  <c r="P54" i="123" s="1"/>
  <c r="P56" i="123" s="1"/>
  <c r="P59" i="123" s="1"/>
  <c r="P62" i="123" s="1"/>
  <c r="O35" i="123"/>
  <c r="N35" i="123"/>
  <c r="M35" i="123"/>
  <c r="M51" i="123" s="1"/>
  <c r="M54" i="123" s="1"/>
  <c r="M56" i="123" s="1"/>
  <c r="M59" i="123" s="1"/>
  <c r="M62" i="123" s="1"/>
  <c r="L35" i="123"/>
  <c r="L51" i="123" s="1"/>
  <c r="L54" i="123" s="1"/>
  <c r="L56" i="123" s="1"/>
  <c r="L59" i="123" s="1"/>
  <c r="L62" i="123" s="1"/>
  <c r="K35" i="123"/>
  <c r="K51" i="123" s="1"/>
  <c r="K54" i="123" s="1"/>
  <c r="K56" i="123" s="1"/>
  <c r="K59" i="123" s="1"/>
  <c r="K62" i="123" s="1"/>
  <c r="J35" i="123"/>
  <c r="I35" i="123"/>
  <c r="H35" i="123"/>
  <c r="G35" i="123"/>
  <c r="F35" i="123"/>
  <c r="F51" i="123" s="1"/>
  <c r="F54" i="123" s="1"/>
  <c r="F56" i="123" s="1"/>
  <c r="F59" i="123" s="1"/>
  <c r="F62" i="123" s="1"/>
  <c r="E35" i="123"/>
  <c r="E51" i="123" s="1"/>
  <c r="E54" i="123" s="1"/>
  <c r="E56" i="123" s="1"/>
  <c r="E59" i="123" s="1"/>
  <c r="E62" i="123" s="1"/>
  <c r="D35" i="123"/>
  <c r="D51" i="123" s="1"/>
  <c r="D54" i="123" s="1"/>
  <c r="D56" i="123" s="1"/>
  <c r="D59" i="123" s="1"/>
  <c r="D62" i="123" s="1"/>
  <c r="C35" i="123"/>
  <c r="C51" i="123" s="1"/>
  <c r="C54" i="123" s="1"/>
  <c r="C56" i="123" s="1"/>
  <c r="C59" i="123" s="1"/>
  <c r="C62" i="123" s="1"/>
  <c r="Q51" i="124"/>
  <c r="Q54" i="124" s="1"/>
  <c r="Q56" i="124" s="1"/>
  <c r="Q59" i="124" s="1"/>
  <c r="Q62" i="124" s="1"/>
  <c r="AA50" i="124"/>
  <c r="Y50" i="124"/>
  <c r="X50" i="124"/>
  <c r="Z50" i="124" s="1"/>
  <c r="W50" i="124"/>
  <c r="V50" i="124"/>
  <c r="U50" i="124"/>
  <c r="T50" i="124"/>
  <c r="S50" i="124"/>
  <c r="R50" i="124"/>
  <c r="Q50" i="124"/>
  <c r="P50" i="124"/>
  <c r="O50" i="124"/>
  <c r="N50" i="124"/>
  <c r="M50" i="124"/>
  <c r="L50" i="124"/>
  <c r="K50" i="124"/>
  <c r="J50" i="124"/>
  <c r="I50" i="124"/>
  <c r="I51" i="124" s="1"/>
  <c r="I54" i="124" s="1"/>
  <c r="I56" i="124" s="1"/>
  <c r="I59" i="124" s="1"/>
  <c r="I62" i="124" s="1"/>
  <c r="H50" i="124"/>
  <c r="G50" i="124"/>
  <c r="F50" i="124"/>
  <c r="E50" i="124"/>
  <c r="D50" i="124"/>
  <c r="C50" i="124"/>
  <c r="AA35" i="124"/>
  <c r="AA51" i="124" s="1"/>
  <c r="AA54" i="124" s="1"/>
  <c r="AA56" i="124" s="1"/>
  <c r="AA59" i="124" s="1"/>
  <c r="AA62" i="124" s="1"/>
  <c r="Z35" i="124"/>
  <c r="Y35" i="124"/>
  <c r="X35" i="124"/>
  <c r="W35" i="124"/>
  <c r="V35" i="124"/>
  <c r="U35" i="124"/>
  <c r="U51" i="124" s="1"/>
  <c r="U54" i="124" s="1"/>
  <c r="U56" i="124" s="1"/>
  <c r="U59" i="124" s="1"/>
  <c r="U62" i="124" s="1"/>
  <c r="T35" i="124"/>
  <c r="T51" i="124" s="1"/>
  <c r="T54" i="124" s="1"/>
  <c r="T56" i="124" s="1"/>
  <c r="T59" i="124" s="1"/>
  <c r="T62" i="124" s="1"/>
  <c r="S35" i="124"/>
  <c r="S51" i="124" s="1"/>
  <c r="S54" i="124" s="1"/>
  <c r="S56" i="124" s="1"/>
  <c r="S59" i="124" s="1"/>
  <c r="S62" i="124" s="1"/>
  <c r="R35" i="124"/>
  <c r="Q35" i="124"/>
  <c r="P35" i="124"/>
  <c r="O35" i="124"/>
  <c r="O51" i="124" s="1"/>
  <c r="O54" i="124" s="1"/>
  <c r="O56" i="124" s="1"/>
  <c r="O59" i="124" s="1"/>
  <c r="O62" i="124" s="1"/>
  <c r="N35" i="124"/>
  <c r="N51" i="124" s="1"/>
  <c r="N54" i="124" s="1"/>
  <c r="N56" i="124" s="1"/>
  <c r="N59" i="124" s="1"/>
  <c r="N62" i="124" s="1"/>
  <c r="M35" i="124"/>
  <c r="M51" i="124" s="1"/>
  <c r="M54" i="124" s="1"/>
  <c r="M56" i="124" s="1"/>
  <c r="M59" i="124" s="1"/>
  <c r="M62" i="124" s="1"/>
  <c r="L35" i="124"/>
  <c r="L51" i="124" s="1"/>
  <c r="L54" i="124" s="1"/>
  <c r="L56" i="124" s="1"/>
  <c r="L59" i="124" s="1"/>
  <c r="L62" i="124" s="1"/>
  <c r="K35" i="124"/>
  <c r="K51" i="124" s="1"/>
  <c r="K54" i="124" s="1"/>
  <c r="K56" i="124" s="1"/>
  <c r="K59" i="124" s="1"/>
  <c r="K62" i="124" s="1"/>
  <c r="J35" i="124"/>
  <c r="J51" i="124" s="1"/>
  <c r="J54" i="124" s="1"/>
  <c r="J56" i="124" s="1"/>
  <c r="J59" i="124" s="1"/>
  <c r="J62" i="124" s="1"/>
  <c r="I35" i="124"/>
  <c r="H35" i="124"/>
  <c r="G35" i="124"/>
  <c r="F35" i="124"/>
  <c r="F51" i="124" s="1"/>
  <c r="F54" i="124" s="1"/>
  <c r="F56" i="124" s="1"/>
  <c r="F59" i="124" s="1"/>
  <c r="F62" i="124" s="1"/>
  <c r="E35" i="124"/>
  <c r="E51" i="124" s="1"/>
  <c r="E54" i="124" s="1"/>
  <c r="E56" i="124" s="1"/>
  <c r="E59" i="124" s="1"/>
  <c r="E62" i="124" s="1"/>
  <c r="D35" i="124"/>
  <c r="D51" i="124" s="1"/>
  <c r="D54" i="124" s="1"/>
  <c r="D56" i="124" s="1"/>
  <c r="D59" i="124" s="1"/>
  <c r="D62" i="124" s="1"/>
  <c r="C35" i="124"/>
  <c r="P51" i="125"/>
  <c r="P54" i="125" s="1"/>
  <c r="P56" i="125" s="1"/>
  <c r="P59" i="125" s="1"/>
  <c r="P62" i="125" s="1"/>
  <c r="AA50" i="125"/>
  <c r="Y50" i="125"/>
  <c r="X50" i="125"/>
  <c r="W50" i="125"/>
  <c r="V50" i="125"/>
  <c r="U50" i="125"/>
  <c r="T50" i="125"/>
  <c r="S50" i="125"/>
  <c r="R50" i="125"/>
  <c r="Q50" i="125"/>
  <c r="P50" i="125"/>
  <c r="O50" i="125"/>
  <c r="N50" i="125"/>
  <c r="M50" i="125"/>
  <c r="L50" i="125"/>
  <c r="K50" i="125"/>
  <c r="J50" i="125"/>
  <c r="I50" i="125"/>
  <c r="H50" i="125"/>
  <c r="G50" i="125"/>
  <c r="F50" i="125"/>
  <c r="E50" i="125"/>
  <c r="D50" i="125"/>
  <c r="C50" i="125"/>
  <c r="AA35" i="125"/>
  <c r="AA51" i="125" s="1"/>
  <c r="AA54" i="125" s="1"/>
  <c r="AA56" i="125" s="1"/>
  <c r="AA59" i="125" s="1"/>
  <c r="AA62" i="125" s="1"/>
  <c r="Z35" i="125"/>
  <c r="Y35" i="125"/>
  <c r="X35" i="125"/>
  <c r="W35" i="125"/>
  <c r="W51" i="125" s="1"/>
  <c r="W54" i="125" s="1"/>
  <c r="W56" i="125" s="1"/>
  <c r="W59" i="125" s="1"/>
  <c r="W62" i="125" s="1"/>
  <c r="V35" i="125"/>
  <c r="V51" i="125" s="1"/>
  <c r="V54" i="125" s="1"/>
  <c r="V56" i="125" s="1"/>
  <c r="V59" i="125" s="1"/>
  <c r="V62" i="125" s="1"/>
  <c r="U35" i="125"/>
  <c r="U51" i="125" s="1"/>
  <c r="U54" i="125" s="1"/>
  <c r="U56" i="125" s="1"/>
  <c r="U59" i="125" s="1"/>
  <c r="U62" i="125" s="1"/>
  <c r="T35" i="125"/>
  <c r="T51" i="125" s="1"/>
  <c r="T54" i="125" s="1"/>
  <c r="T56" i="125" s="1"/>
  <c r="T59" i="125" s="1"/>
  <c r="T62" i="125" s="1"/>
  <c r="S35" i="125"/>
  <c r="S51" i="125" s="1"/>
  <c r="S54" i="125" s="1"/>
  <c r="S56" i="125" s="1"/>
  <c r="S59" i="125" s="1"/>
  <c r="S62" i="125" s="1"/>
  <c r="R35" i="125"/>
  <c r="R51" i="125" s="1"/>
  <c r="R54" i="125" s="1"/>
  <c r="R56" i="125" s="1"/>
  <c r="R59" i="125" s="1"/>
  <c r="R62" i="125" s="1"/>
  <c r="Q35" i="125"/>
  <c r="Q51" i="125" s="1"/>
  <c r="Q54" i="125" s="1"/>
  <c r="Q56" i="125" s="1"/>
  <c r="Q59" i="125" s="1"/>
  <c r="Q62" i="125" s="1"/>
  <c r="P35" i="125"/>
  <c r="O35" i="125"/>
  <c r="O51" i="125" s="1"/>
  <c r="O54" i="125" s="1"/>
  <c r="O56" i="125" s="1"/>
  <c r="O59" i="125" s="1"/>
  <c r="O62" i="125" s="1"/>
  <c r="N35" i="125"/>
  <c r="M35" i="125"/>
  <c r="M51" i="125" s="1"/>
  <c r="M54" i="125" s="1"/>
  <c r="M56" i="125" s="1"/>
  <c r="M59" i="125" s="1"/>
  <c r="M62" i="125" s="1"/>
  <c r="L35" i="125"/>
  <c r="K35" i="125"/>
  <c r="K51" i="125" s="1"/>
  <c r="K54" i="125" s="1"/>
  <c r="K56" i="125" s="1"/>
  <c r="K59" i="125" s="1"/>
  <c r="K62" i="125" s="1"/>
  <c r="J35" i="125"/>
  <c r="I35" i="125"/>
  <c r="I51" i="125" s="1"/>
  <c r="I54" i="125" s="1"/>
  <c r="I56" i="125" s="1"/>
  <c r="I59" i="125" s="1"/>
  <c r="I62" i="125" s="1"/>
  <c r="H35" i="125"/>
  <c r="H51" i="125" s="1"/>
  <c r="H54" i="125" s="1"/>
  <c r="H56" i="125" s="1"/>
  <c r="H59" i="125" s="1"/>
  <c r="H62" i="125" s="1"/>
  <c r="G35" i="125"/>
  <c r="G51" i="125" s="1"/>
  <c r="G54" i="125" s="1"/>
  <c r="G56" i="125" s="1"/>
  <c r="G59" i="125" s="1"/>
  <c r="G62" i="125" s="1"/>
  <c r="F35" i="125"/>
  <c r="F51" i="125" s="1"/>
  <c r="F54" i="125" s="1"/>
  <c r="F56" i="125" s="1"/>
  <c r="F59" i="125" s="1"/>
  <c r="F62" i="125" s="1"/>
  <c r="E35" i="125"/>
  <c r="E51" i="125" s="1"/>
  <c r="E54" i="125" s="1"/>
  <c r="E56" i="125" s="1"/>
  <c r="E59" i="125" s="1"/>
  <c r="E62" i="125" s="1"/>
  <c r="D35" i="125"/>
  <c r="C35" i="125"/>
  <c r="AA50" i="126"/>
  <c r="Y50" i="126"/>
  <c r="X50" i="126"/>
  <c r="Z50" i="126" s="1"/>
  <c r="W50" i="126"/>
  <c r="V50" i="126"/>
  <c r="U50" i="126"/>
  <c r="T50" i="126"/>
  <c r="S50" i="126"/>
  <c r="R50" i="126"/>
  <c r="Q50" i="126"/>
  <c r="P50" i="126"/>
  <c r="O50" i="126"/>
  <c r="N50" i="126"/>
  <c r="M50" i="126"/>
  <c r="L50" i="126"/>
  <c r="K50" i="126"/>
  <c r="J50" i="126"/>
  <c r="I50" i="126"/>
  <c r="H50" i="126"/>
  <c r="G50" i="126"/>
  <c r="F50" i="126"/>
  <c r="E50" i="126"/>
  <c r="D50" i="126"/>
  <c r="C50" i="126"/>
  <c r="AA35" i="126"/>
  <c r="AA51" i="126" s="1"/>
  <c r="AA54" i="126" s="1"/>
  <c r="AA56" i="126" s="1"/>
  <c r="AA59" i="126" s="1"/>
  <c r="AA62" i="126" s="1"/>
  <c r="Y35" i="126"/>
  <c r="X35" i="126"/>
  <c r="X51" i="126" s="1"/>
  <c r="W35" i="126"/>
  <c r="W51" i="126" s="1"/>
  <c r="W54" i="126" s="1"/>
  <c r="W56" i="126" s="1"/>
  <c r="W59" i="126" s="1"/>
  <c r="W62" i="126" s="1"/>
  <c r="V35" i="126"/>
  <c r="U35" i="126"/>
  <c r="U51" i="126" s="1"/>
  <c r="U54" i="126" s="1"/>
  <c r="U56" i="126" s="1"/>
  <c r="U59" i="126" s="1"/>
  <c r="U62" i="126" s="1"/>
  <c r="T35" i="126"/>
  <c r="T51" i="126" s="1"/>
  <c r="T54" i="126" s="1"/>
  <c r="T56" i="126" s="1"/>
  <c r="T59" i="126" s="1"/>
  <c r="T62" i="126" s="1"/>
  <c r="S35" i="126"/>
  <c r="R35" i="126"/>
  <c r="Q35" i="126"/>
  <c r="P35" i="126"/>
  <c r="P51" i="126" s="1"/>
  <c r="P54" i="126" s="1"/>
  <c r="P56" i="126" s="1"/>
  <c r="P59" i="126" s="1"/>
  <c r="P62" i="126" s="1"/>
  <c r="O35" i="126"/>
  <c r="O51" i="126" s="1"/>
  <c r="O54" i="126" s="1"/>
  <c r="O56" i="126" s="1"/>
  <c r="O59" i="126" s="1"/>
  <c r="O62" i="126" s="1"/>
  <c r="N35" i="126"/>
  <c r="N51" i="126" s="1"/>
  <c r="N54" i="126" s="1"/>
  <c r="N56" i="126" s="1"/>
  <c r="N59" i="126" s="1"/>
  <c r="N62" i="126" s="1"/>
  <c r="M35" i="126"/>
  <c r="L35" i="126"/>
  <c r="K35" i="126"/>
  <c r="J35" i="126"/>
  <c r="I35" i="126"/>
  <c r="H35" i="126"/>
  <c r="H51" i="126" s="1"/>
  <c r="H54" i="126" s="1"/>
  <c r="H56" i="126" s="1"/>
  <c r="H59" i="126" s="1"/>
  <c r="H62" i="126" s="1"/>
  <c r="G35" i="126"/>
  <c r="G51" i="126" s="1"/>
  <c r="G54" i="126" s="1"/>
  <c r="G56" i="126" s="1"/>
  <c r="G59" i="126" s="1"/>
  <c r="G62" i="126" s="1"/>
  <c r="F35" i="126"/>
  <c r="F51" i="126" s="1"/>
  <c r="F54" i="126" s="1"/>
  <c r="F56" i="126" s="1"/>
  <c r="F59" i="126" s="1"/>
  <c r="F62" i="126" s="1"/>
  <c r="E35" i="126"/>
  <c r="E51" i="126" s="1"/>
  <c r="E54" i="126" s="1"/>
  <c r="E56" i="126" s="1"/>
  <c r="E59" i="126" s="1"/>
  <c r="E62" i="126" s="1"/>
  <c r="D35" i="126"/>
  <c r="D51" i="126" s="1"/>
  <c r="D54" i="126" s="1"/>
  <c r="D56" i="126" s="1"/>
  <c r="D59" i="126" s="1"/>
  <c r="D62" i="126" s="1"/>
  <c r="C35" i="126"/>
  <c r="V51" i="127"/>
  <c r="V54" i="127" s="1"/>
  <c r="V56" i="127" s="1"/>
  <c r="V59" i="127" s="1"/>
  <c r="V62" i="127" s="1"/>
  <c r="F51" i="127"/>
  <c r="F54" i="127" s="1"/>
  <c r="F56" i="127" s="1"/>
  <c r="F59" i="127" s="1"/>
  <c r="F62" i="127" s="1"/>
  <c r="AA50" i="127"/>
  <c r="Y50" i="127"/>
  <c r="X50" i="127"/>
  <c r="Z50" i="127" s="1"/>
  <c r="W50" i="127"/>
  <c r="V50" i="127"/>
  <c r="U50" i="127"/>
  <c r="T50" i="127"/>
  <c r="S50" i="127"/>
  <c r="R50" i="127"/>
  <c r="Q50" i="127"/>
  <c r="P50" i="127"/>
  <c r="O50" i="127"/>
  <c r="N50" i="127"/>
  <c r="M50" i="127"/>
  <c r="L50" i="127"/>
  <c r="K50" i="127"/>
  <c r="J50" i="127"/>
  <c r="I50" i="127"/>
  <c r="H50" i="127"/>
  <c r="G50" i="127"/>
  <c r="F50" i="127"/>
  <c r="E50" i="127"/>
  <c r="D50" i="127"/>
  <c r="C50" i="127"/>
  <c r="AA35" i="127"/>
  <c r="AA51" i="127" s="1"/>
  <c r="AA54" i="127" s="1"/>
  <c r="AA56" i="127" s="1"/>
  <c r="AA59" i="127" s="1"/>
  <c r="AA62" i="127" s="1"/>
  <c r="Y35" i="127"/>
  <c r="X35" i="127"/>
  <c r="W35" i="127"/>
  <c r="W51" i="127" s="1"/>
  <c r="W54" i="127" s="1"/>
  <c r="W56" i="127" s="1"/>
  <c r="W59" i="127" s="1"/>
  <c r="W62" i="127" s="1"/>
  <c r="V35" i="127"/>
  <c r="U35" i="127"/>
  <c r="T35" i="127"/>
  <c r="T51" i="127" s="1"/>
  <c r="T54" i="127" s="1"/>
  <c r="T56" i="127" s="1"/>
  <c r="T59" i="127" s="1"/>
  <c r="T62" i="127" s="1"/>
  <c r="S35" i="127"/>
  <c r="R35" i="127"/>
  <c r="Q35" i="127"/>
  <c r="P35" i="127"/>
  <c r="O35" i="127"/>
  <c r="O51" i="127" s="1"/>
  <c r="O54" i="127" s="1"/>
  <c r="O56" i="127" s="1"/>
  <c r="O59" i="127" s="1"/>
  <c r="O62" i="127" s="1"/>
  <c r="N35" i="127"/>
  <c r="N51" i="127" s="1"/>
  <c r="N54" i="127" s="1"/>
  <c r="N56" i="127" s="1"/>
  <c r="N59" i="127" s="1"/>
  <c r="N62" i="127" s="1"/>
  <c r="M35" i="127"/>
  <c r="M51" i="127" s="1"/>
  <c r="M54" i="127" s="1"/>
  <c r="M56" i="127" s="1"/>
  <c r="M59" i="127" s="1"/>
  <c r="M62" i="127" s="1"/>
  <c r="L35" i="127"/>
  <c r="L51" i="127" s="1"/>
  <c r="L54" i="127" s="1"/>
  <c r="L56" i="127" s="1"/>
  <c r="L59" i="127" s="1"/>
  <c r="L62" i="127" s="1"/>
  <c r="K35" i="127"/>
  <c r="K51" i="127" s="1"/>
  <c r="K54" i="127" s="1"/>
  <c r="K56" i="127" s="1"/>
  <c r="K59" i="127" s="1"/>
  <c r="K62" i="127" s="1"/>
  <c r="J35" i="127"/>
  <c r="J51" i="127" s="1"/>
  <c r="J54" i="127" s="1"/>
  <c r="J56" i="127" s="1"/>
  <c r="J59" i="127" s="1"/>
  <c r="J62" i="127" s="1"/>
  <c r="I35" i="127"/>
  <c r="H35" i="127"/>
  <c r="G35" i="127"/>
  <c r="G51" i="127" s="1"/>
  <c r="G54" i="127" s="1"/>
  <c r="G56" i="127" s="1"/>
  <c r="G59" i="127" s="1"/>
  <c r="G62" i="127" s="1"/>
  <c r="F35" i="127"/>
  <c r="E35" i="127"/>
  <c r="E51" i="127" s="1"/>
  <c r="E54" i="127" s="1"/>
  <c r="E56" i="127" s="1"/>
  <c r="E59" i="127" s="1"/>
  <c r="E62" i="127" s="1"/>
  <c r="D35" i="127"/>
  <c r="D51" i="127" s="1"/>
  <c r="D54" i="127" s="1"/>
  <c r="D56" i="127" s="1"/>
  <c r="D59" i="127" s="1"/>
  <c r="D62" i="127" s="1"/>
  <c r="C35" i="127"/>
  <c r="U51" i="128"/>
  <c r="U54" i="128" s="1"/>
  <c r="U56" i="128" s="1"/>
  <c r="U59" i="128" s="1"/>
  <c r="U62" i="128" s="1"/>
  <c r="M51" i="128"/>
  <c r="M54" i="128" s="1"/>
  <c r="M56" i="128" s="1"/>
  <c r="M59" i="128" s="1"/>
  <c r="M62" i="128" s="1"/>
  <c r="AA50" i="128"/>
  <c r="Y50" i="128"/>
  <c r="X50" i="128"/>
  <c r="W50" i="128"/>
  <c r="V50" i="128"/>
  <c r="U50" i="128"/>
  <c r="T50" i="128"/>
  <c r="S50" i="128"/>
  <c r="R50" i="128"/>
  <c r="Q50" i="128"/>
  <c r="P50" i="128"/>
  <c r="O50" i="128"/>
  <c r="N50" i="128"/>
  <c r="M50" i="128"/>
  <c r="L50" i="128"/>
  <c r="K50" i="128"/>
  <c r="J50" i="128"/>
  <c r="I50" i="128"/>
  <c r="H50" i="128"/>
  <c r="G50" i="128"/>
  <c r="F50" i="128"/>
  <c r="E50" i="128"/>
  <c r="D50" i="128"/>
  <c r="C50" i="128"/>
  <c r="AA35" i="128"/>
  <c r="Y35" i="128"/>
  <c r="X35" i="128"/>
  <c r="W35" i="128"/>
  <c r="V35" i="128"/>
  <c r="V51" i="128" s="1"/>
  <c r="V54" i="128" s="1"/>
  <c r="V56" i="128" s="1"/>
  <c r="V59" i="128" s="1"/>
  <c r="V62" i="128" s="1"/>
  <c r="U35" i="128"/>
  <c r="T35" i="128"/>
  <c r="T51" i="128" s="1"/>
  <c r="T54" i="128" s="1"/>
  <c r="T56" i="128" s="1"/>
  <c r="T59" i="128" s="1"/>
  <c r="T62" i="128" s="1"/>
  <c r="S35" i="128"/>
  <c r="S51" i="128" s="1"/>
  <c r="S54" i="128" s="1"/>
  <c r="S56" i="128" s="1"/>
  <c r="S59" i="128" s="1"/>
  <c r="S62" i="128" s="1"/>
  <c r="R35" i="128"/>
  <c r="R51" i="128" s="1"/>
  <c r="R54" i="128" s="1"/>
  <c r="R56" i="128" s="1"/>
  <c r="R59" i="128" s="1"/>
  <c r="R62" i="128" s="1"/>
  <c r="Q35" i="128"/>
  <c r="Q51" i="128" s="1"/>
  <c r="Q54" i="128" s="1"/>
  <c r="Q56" i="128" s="1"/>
  <c r="Q59" i="128" s="1"/>
  <c r="Q62" i="128" s="1"/>
  <c r="P35" i="128"/>
  <c r="O35" i="128"/>
  <c r="N35" i="128"/>
  <c r="N51" i="128" s="1"/>
  <c r="N54" i="128" s="1"/>
  <c r="N56" i="128" s="1"/>
  <c r="N59" i="128" s="1"/>
  <c r="N62" i="128" s="1"/>
  <c r="M35" i="128"/>
  <c r="L35" i="128"/>
  <c r="L51" i="128" s="1"/>
  <c r="L54" i="128" s="1"/>
  <c r="L56" i="128" s="1"/>
  <c r="L59" i="128" s="1"/>
  <c r="L62" i="128" s="1"/>
  <c r="K35" i="128"/>
  <c r="K51" i="128" s="1"/>
  <c r="K54" i="128" s="1"/>
  <c r="K56" i="128" s="1"/>
  <c r="K59" i="128" s="1"/>
  <c r="K62" i="128" s="1"/>
  <c r="J35" i="128"/>
  <c r="I35" i="128"/>
  <c r="H35" i="128"/>
  <c r="H51" i="128" s="1"/>
  <c r="H54" i="128" s="1"/>
  <c r="H56" i="128" s="1"/>
  <c r="H59" i="128" s="1"/>
  <c r="H62" i="128" s="1"/>
  <c r="G35" i="128"/>
  <c r="G51" i="128" s="1"/>
  <c r="G54" i="128" s="1"/>
  <c r="G56" i="128" s="1"/>
  <c r="G59" i="128" s="1"/>
  <c r="G62" i="128" s="1"/>
  <c r="F35" i="128"/>
  <c r="E35" i="128"/>
  <c r="E51" i="128" s="1"/>
  <c r="E54" i="128" s="1"/>
  <c r="E56" i="128" s="1"/>
  <c r="E59" i="128" s="1"/>
  <c r="E62" i="128" s="1"/>
  <c r="D35" i="128"/>
  <c r="C35" i="128"/>
  <c r="L51" i="129"/>
  <c r="L54" i="129" s="1"/>
  <c r="L56" i="129" s="1"/>
  <c r="L59" i="129" s="1"/>
  <c r="L62" i="129" s="1"/>
  <c r="D51" i="129"/>
  <c r="D54" i="129" s="1"/>
  <c r="D56" i="129" s="1"/>
  <c r="D59" i="129" s="1"/>
  <c r="D62" i="129" s="1"/>
  <c r="AA50" i="129"/>
  <c r="Y50" i="129"/>
  <c r="X50" i="129"/>
  <c r="W50" i="129"/>
  <c r="V50" i="129"/>
  <c r="U50" i="129"/>
  <c r="T50" i="129"/>
  <c r="S50" i="129"/>
  <c r="R50" i="129"/>
  <c r="Q50" i="129"/>
  <c r="P50" i="129"/>
  <c r="O50" i="129"/>
  <c r="N50" i="129"/>
  <c r="M50" i="129"/>
  <c r="L50" i="129"/>
  <c r="K50" i="129"/>
  <c r="J50" i="129"/>
  <c r="I50" i="129"/>
  <c r="H50" i="129"/>
  <c r="G50" i="129"/>
  <c r="F50" i="129"/>
  <c r="E50" i="129"/>
  <c r="D50" i="129"/>
  <c r="C50" i="129"/>
  <c r="AA35" i="129"/>
  <c r="Y35" i="129"/>
  <c r="Y51" i="129" s="1"/>
  <c r="Y54" i="129" s="1"/>
  <c r="Y56" i="129" s="1"/>
  <c r="Y59" i="129" s="1"/>
  <c r="Y62" i="129" s="1"/>
  <c r="X35" i="129"/>
  <c r="W35" i="129"/>
  <c r="W51" i="129" s="1"/>
  <c r="W54" i="129" s="1"/>
  <c r="W56" i="129" s="1"/>
  <c r="W59" i="129" s="1"/>
  <c r="W62" i="129" s="1"/>
  <c r="V35" i="129"/>
  <c r="U35" i="129"/>
  <c r="U51" i="129" s="1"/>
  <c r="U54" i="129" s="1"/>
  <c r="U56" i="129" s="1"/>
  <c r="U59" i="129" s="1"/>
  <c r="U62" i="129" s="1"/>
  <c r="T35" i="129"/>
  <c r="S35" i="129"/>
  <c r="S51" i="129" s="1"/>
  <c r="S54" i="129" s="1"/>
  <c r="S56" i="129" s="1"/>
  <c r="S59" i="129" s="1"/>
  <c r="S62" i="129" s="1"/>
  <c r="R35" i="129"/>
  <c r="R51" i="129" s="1"/>
  <c r="R54" i="129" s="1"/>
  <c r="R56" i="129" s="1"/>
  <c r="R59" i="129" s="1"/>
  <c r="R62" i="129" s="1"/>
  <c r="Q35" i="129"/>
  <c r="P35" i="129"/>
  <c r="O35" i="129"/>
  <c r="N35" i="129"/>
  <c r="M35" i="129"/>
  <c r="M51" i="129" s="1"/>
  <c r="M54" i="129" s="1"/>
  <c r="M56" i="129" s="1"/>
  <c r="M59" i="129" s="1"/>
  <c r="M62" i="129" s="1"/>
  <c r="L35" i="129"/>
  <c r="K35" i="129"/>
  <c r="K51" i="129" s="1"/>
  <c r="K54" i="129" s="1"/>
  <c r="K56" i="129" s="1"/>
  <c r="K59" i="129" s="1"/>
  <c r="K62" i="129" s="1"/>
  <c r="J35" i="129"/>
  <c r="J51" i="129" s="1"/>
  <c r="J54" i="129" s="1"/>
  <c r="J56" i="129" s="1"/>
  <c r="J59" i="129" s="1"/>
  <c r="J62" i="129" s="1"/>
  <c r="I35" i="129"/>
  <c r="I51" i="129" s="1"/>
  <c r="I54" i="129" s="1"/>
  <c r="I56" i="129" s="1"/>
  <c r="I59" i="129" s="1"/>
  <c r="I62" i="129" s="1"/>
  <c r="H35" i="129"/>
  <c r="H51" i="129" s="1"/>
  <c r="H54" i="129" s="1"/>
  <c r="H56" i="129" s="1"/>
  <c r="H59" i="129" s="1"/>
  <c r="H62" i="129" s="1"/>
  <c r="G35" i="129"/>
  <c r="G51" i="129" s="1"/>
  <c r="G54" i="129" s="1"/>
  <c r="G56" i="129" s="1"/>
  <c r="G59" i="129" s="1"/>
  <c r="G62" i="129" s="1"/>
  <c r="F35" i="129"/>
  <c r="E35" i="129"/>
  <c r="D35" i="129"/>
  <c r="C35" i="129"/>
  <c r="C51" i="129" s="1"/>
  <c r="C54" i="129" s="1"/>
  <c r="C56" i="129" s="1"/>
  <c r="C59" i="129" s="1"/>
  <c r="C62" i="129" s="1"/>
  <c r="AA50" i="130"/>
  <c r="Y50" i="130"/>
  <c r="X50" i="130"/>
  <c r="W50" i="130"/>
  <c r="V50" i="130"/>
  <c r="U50" i="130"/>
  <c r="T50" i="130"/>
  <c r="S50" i="130"/>
  <c r="R50" i="130"/>
  <c r="Q50" i="130"/>
  <c r="P50" i="130"/>
  <c r="O50" i="130"/>
  <c r="N50" i="130"/>
  <c r="M50" i="130"/>
  <c r="L50" i="130"/>
  <c r="K50" i="130"/>
  <c r="J50" i="130"/>
  <c r="I50" i="130"/>
  <c r="H50" i="130"/>
  <c r="G50" i="130"/>
  <c r="F50" i="130"/>
  <c r="E50" i="130"/>
  <c r="D50" i="130"/>
  <c r="C50" i="130"/>
  <c r="AA35" i="130"/>
  <c r="AA51" i="130" s="1"/>
  <c r="AA54" i="130" s="1"/>
  <c r="AA56" i="130" s="1"/>
  <c r="AA59" i="130" s="1"/>
  <c r="AA62" i="130" s="1"/>
  <c r="Y35" i="130"/>
  <c r="X35" i="130"/>
  <c r="W35" i="130"/>
  <c r="V35" i="130"/>
  <c r="V51" i="130" s="1"/>
  <c r="V54" i="130" s="1"/>
  <c r="V56" i="130" s="1"/>
  <c r="V59" i="130" s="1"/>
  <c r="V62" i="130" s="1"/>
  <c r="U35" i="130"/>
  <c r="U51" i="130" s="1"/>
  <c r="U54" i="130" s="1"/>
  <c r="U56" i="130" s="1"/>
  <c r="U59" i="130" s="1"/>
  <c r="U62" i="130" s="1"/>
  <c r="T35" i="130"/>
  <c r="T51" i="130" s="1"/>
  <c r="T54" i="130" s="1"/>
  <c r="T56" i="130" s="1"/>
  <c r="T59" i="130" s="1"/>
  <c r="T62" i="130" s="1"/>
  <c r="S35" i="130"/>
  <c r="S51" i="130" s="1"/>
  <c r="S54" i="130" s="1"/>
  <c r="S56" i="130" s="1"/>
  <c r="S59" i="130" s="1"/>
  <c r="S62" i="130" s="1"/>
  <c r="R35" i="130"/>
  <c r="R51" i="130" s="1"/>
  <c r="R54" i="130" s="1"/>
  <c r="R56" i="130" s="1"/>
  <c r="R59" i="130" s="1"/>
  <c r="R62" i="130" s="1"/>
  <c r="Q35" i="130"/>
  <c r="Q51" i="130" s="1"/>
  <c r="Q54" i="130" s="1"/>
  <c r="Q56" i="130" s="1"/>
  <c r="Q59" i="130" s="1"/>
  <c r="Q62" i="130" s="1"/>
  <c r="P35" i="130"/>
  <c r="P51" i="130" s="1"/>
  <c r="P54" i="130" s="1"/>
  <c r="P56" i="130" s="1"/>
  <c r="P59" i="130" s="1"/>
  <c r="P62" i="130" s="1"/>
  <c r="O35" i="130"/>
  <c r="N35" i="130"/>
  <c r="M35" i="130"/>
  <c r="M51" i="130" s="1"/>
  <c r="M54" i="130" s="1"/>
  <c r="M56" i="130" s="1"/>
  <c r="M59" i="130" s="1"/>
  <c r="M62" i="130" s="1"/>
  <c r="L35" i="130"/>
  <c r="L51" i="130" s="1"/>
  <c r="L54" i="130" s="1"/>
  <c r="L56" i="130" s="1"/>
  <c r="L59" i="130" s="1"/>
  <c r="L62" i="130" s="1"/>
  <c r="K35" i="130"/>
  <c r="K51" i="130" s="1"/>
  <c r="K54" i="130" s="1"/>
  <c r="K56" i="130" s="1"/>
  <c r="K59" i="130" s="1"/>
  <c r="K62" i="130" s="1"/>
  <c r="J35" i="130"/>
  <c r="I35" i="130"/>
  <c r="H35" i="130"/>
  <c r="H51" i="130" s="1"/>
  <c r="H54" i="130" s="1"/>
  <c r="H56" i="130" s="1"/>
  <c r="H59" i="130" s="1"/>
  <c r="H62" i="130" s="1"/>
  <c r="G35" i="130"/>
  <c r="G51" i="130" s="1"/>
  <c r="G54" i="130" s="1"/>
  <c r="G56" i="130" s="1"/>
  <c r="G59" i="130" s="1"/>
  <c r="G62" i="130" s="1"/>
  <c r="F35" i="130"/>
  <c r="F51" i="130" s="1"/>
  <c r="F54" i="130" s="1"/>
  <c r="F56" i="130" s="1"/>
  <c r="F59" i="130" s="1"/>
  <c r="F62" i="130" s="1"/>
  <c r="E35" i="130"/>
  <c r="E51" i="130" s="1"/>
  <c r="E54" i="130" s="1"/>
  <c r="E56" i="130" s="1"/>
  <c r="E59" i="130" s="1"/>
  <c r="E62" i="130" s="1"/>
  <c r="D35" i="130"/>
  <c r="C35" i="130"/>
  <c r="AA50" i="131"/>
  <c r="Y50" i="131"/>
  <c r="X50" i="131"/>
  <c r="Z50" i="131" s="1"/>
  <c r="W50" i="131"/>
  <c r="V50" i="131"/>
  <c r="U50" i="131"/>
  <c r="T50" i="131"/>
  <c r="S50" i="131"/>
  <c r="S51" i="131" s="1"/>
  <c r="S54" i="131" s="1"/>
  <c r="S56" i="131" s="1"/>
  <c r="S59" i="131" s="1"/>
  <c r="S62" i="131" s="1"/>
  <c r="R50" i="131"/>
  <c r="Q50" i="131"/>
  <c r="P50" i="131"/>
  <c r="O50" i="131"/>
  <c r="N50" i="131"/>
  <c r="M50" i="131"/>
  <c r="L50" i="131"/>
  <c r="K50" i="131"/>
  <c r="K51" i="131" s="1"/>
  <c r="K54" i="131" s="1"/>
  <c r="K56" i="131" s="1"/>
  <c r="K59" i="131" s="1"/>
  <c r="K62" i="131" s="1"/>
  <c r="J50" i="131"/>
  <c r="I50" i="131"/>
  <c r="H50" i="131"/>
  <c r="G50" i="131"/>
  <c r="F50" i="131"/>
  <c r="E50" i="131"/>
  <c r="D50" i="131"/>
  <c r="C50" i="131"/>
  <c r="AA35" i="131"/>
  <c r="Y35" i="131"/>
  <c r="Y51" i="131" s="1"/>
  <c r="Y54" i="131" s="1"/>
  <c r="Y56" i="131" s="1"/>
  <c r="Y59" i="131" s="1"/>
  <c r="Y62" i="131" s="1"/>
  <c r="X35" i="131"/>
  <c r="X51" i="131" s="1"/>
  <c r="W35" i="131"/>
  <c r="V35" i="131"/>
  <c r="U35" i="131"/>
  <c r="U51" i="131" s="1"/>
  <c r="U54" i="131" s="1"/>
  <c r="U56" i="131" s="1"/>
  <c r="U59" i="131" s="1"/>
  <c r="U62" i="131" s="1"/>
  <c r="T35" i="131"/>
  <c r="T51" i="131" s="1"/>
  <c r="T54" i="131" s="1"/>
  <c r="T56" i="131" s="1"/>
  <c r="T59" i="131" s="1"/>
  <c r="T62" i="131" s="1"/>
  <c r="S35" i="131"/>
  <c r="R35" i="131"/>
  <c r="Q35" i="131"/>
  <c r="P35" i="131"/>
  <c r="P51" i="131" s="1"/>
  <c r="P54" i="131" s="1"/>
  <c r="P56" i="131" s="1"/>
  <c r="P59" i="131" s="1"/>
  <c r="P62" i="131" s="1"/>
  <c r="O35" i="131"/>
  <c r="N35" i="131"/>
  <c r="M35" i="131"/>
  <c r="M51" i="131" s="1"/>
  <c r="M54" i="131" s="1"/>
  <c r="M56" i="131" s="1"/>
  <c r="M59" i="131" s="1"/>
  <c r="M62" i="131" s="1"/>
  <c r="L35" i="131"/>
  <c r="L51" i="131" s="1"/>
  <c r="L54" i="131" s="1"/>
  <c r="L56" i="131" s="1"/>
  <c r="L59" i="131" s="1"/>
  <c r="L62" i="131" s="1"/>
  <c r="K35" i="131"/>
  <c r="J35" i="131"/>
  <c r="J51" i="131" s="1"/>
  <c r="J54" i="131" s="1"/>
  <c r="J56" i="131" s="1"/>
  <c r="J59" i="131" s="1"/>
  <c r="J62" i="131" s="1"/>
  <c r="I35" i="131"/>
  <c r="H35" i="131"/>
  <c r="G35" i="131"/>
  <c r="F35" i="131"/>
  <c r="F51" i="131" s="1"/>
  <c r="F54" i="131" s="1"/>
  <c r="F56" i="131" s="1"/>
  <c r="F59" i="131" s="1"/>
  <c r="F62" i="131" s="1"/>
  <c r="E35" i="131"/>
  <c r="E51" i="131" s="1"/>
  <c r="E54" i="131" s="1"/>
  <c r="E56" i="131" s="1"/>
  <c r="E59" i="131" s="1"/>
  <c r="E62" i="131" s="1"/>
  <c r="D35" i="131"/>
  <c r="D51" i="131" s="1"/>
  <c r="D54" i="131" s="1"/>
  <c r="D56" i="131" s="1"/>
  <c r="D59" i="131" s="1"/>
  <c r="D62" i="131" s="1"/>
  <c r="C35" i="131"/>
  <c r="AA50" i="132"/>
  <c r="Y50" i="132"/>
  <c r="Y51" i="132" s="1"/>
  <c r="Y54" i="132" s="1"/>
  <c r="Y56" i="132" s="1"/>
  <c r="Y59" i="132" s="1"/>
  <c r="Y62" i="132" s="1"/>
  <c r="X50" i="132"/>
  <c r="W50" i="132"/>
  <c r="V50" i="132"/>
  <c r="U50" i="132"/>
  <c r="T50" i="132"/>
  <c r="S50" i="132"/>
  <c r="R50" i="132"/>
  <c r="R51" i="132" s="1"/>
  <c r="R54" i="132" s="1"/>
  <c r="R56" i="132" s="1"/>
  <c r="R59" i="132" s="1"/>
  <c r="R62" i="132" s="1"/>
  <c r="Q50" i="132"/>
  <c r="Q51" i="132" s="1"/>
  <c r="Q54" i="132" s="1"/>
  <c r="Q56" i="132" s="1"/>
  <c r="Q59" i="132" s="1"/>
  <c r="Q62" i="132" s="1"/>
  <c r="P50" i="132"/>
  <c r="O50" i="132"/>
  <c r="N50" i="132"/>
  <c r="M50" i="132"/>
  <c r="L50" i="132"/>
  <c r="K50" i="132"/>
  <c r="J50" i="132"/>
  <c r="J51" i="132" s="1"/>
  <c r="J54" i="132" s="1"/>
  <c r="J56" i="132" s="1"/>
  <c r="J59" i="132" s="1"/>
  <c r="J62" i="132" s="1"/>
  <c r="I50" i="132"/>
  <c r="H50" i="132"/>
  <c r="G50" i="132"/>
  <c r="F50" i="132"/>
  <c r="E50" i="132"/>
  <c r="D50" i="132"/>
  <c r="C50" i="132"/>
  <c r="AA35" i="132"/>
  <c r="Y35" i="132"/>
  <c r="X35" i="132"/>
  <c r="X51" i="132" s="1"/>
  <c r="W35" i="132"/>
  <c r="V35" i="132"/>
  <c r="U35" i="132"/>
  <c r="U51" i="132" s="1"/>
  <c r="U54" i="132" s="1"/>
  <c r="U56" i="132" s="1"/>
  <c r="U59" i="132" s="1"/>
  <c r="U62" i="132" s="1"/>
  <c r="T35" i="132"/>
  <c r="T51" i="132" s="1"/>
  <c r="T54" i="132" s="1"/>
  <c r="T56" i="132" s="1"/>
  <c r="T59" i="132" s="1"/>
  <c r="T62" i="132" s="1"/>
  <c r="S35" i="132"/>
  <c r="R35" i="132"/>
  <c r="Q35" i="132"/>
  <c r="P35" i="132"/>
  <c r="O35" i="132"/>
  <c r="O51" i="132" s="1"/>
  <c r="O54" i="132" s="1"/>
  <c r="O56" i="132" s="1"/>
  <c r="O59" i="132" s="1"/>
  <c r="O62" i="132" s="1"/>
  <c r="N35" i="132"/>
  <c r="N51" i="132" s="1"/>
  <c r="N54" i="132" s="1"/>
  <c r="N56" i="132" s="1"/>
  <c r="N59" i="132" s="1"/>
  <c r="N62" i="132" s="1"/>
  <c r="M35" i="132"/>
  <c r="L35" i="132"/>
  <c r="L51" i="132" s="1"/>
  <c r="L54" i="132" s="1"/>
  <c r="L56" i="132" s="1"/>
  <c r="L59" i="132" s="1"/>
  <c r="L62" i="132" s="1"/>
  <c r="K35" i="132"/>
  <c r="K51" i="132" s="1"/>
  <c r="K54" i="132" s="1"/>
  <c r="K56" i="132" s="1"/>
  <c r="K59" i="132" s="1"/>
  <c r="K62" i="132" s="1"/>
  <c r="J35" i="132"/>
  <c r="I35" i="132"/>
  <c r="H35" i="132"/>
  <c r="G35" i="132"/>
  <c r="G51" i="132" s="1"/>
  <c r="G54" i="132" s="1"/>
  <c r="G56" i="132" s="1"/>
  <c r="G59" i="132" s="1"/>
  <c r="G62" i="132" s="1"/>
  <c r="F35" i="132"/>
  <c r="F51" i="132" s="1"/>
  <c r="F54" i="132" s="1"/>
  <c r="F56" i="132" s="1"/>
  <c r="F59" i="132" s="1"/>
  <c r="F62" i="132" s="1"/>
  <c r="E35" i="132"/>
  <c r="D35" i="132"/>
  <c r="C35" i="132"/>
  <c r="AA50" i="133"/>
  <c r="Y50" i="133"/>
  <c r="Y51" i="133" s="1"/>
  <c r="Y54" i="133" s="1"/>
  <c r="Y56" i="133" s="1"/>
  <c r="Y59" i="133" s="1"/>
  <c r="Y62" i="133" s="1"/>
  <c r="X50" i="133"/>
  <c r="X51" i="133" s="1"/>
  <c r="W50" i="133"/>
  <c r="V50" i="133"/>
  <c r="U50" i="133"/>
  <c r="T50" i="133"/>
  <c r="S50" i="133"/>
  <c r="R50" i="133"/>
  <c r="Q50" i="133"/>
  <c r="P50" i="133"/>
  <c r="O50" i="133"/>
  <c r="N50" i="133"/>
  <c r="M50" i="133"/>
  <c r="L50" i="133"/>
  <c r="K50" i="133"/>
  <c r="J50" i="133"/>
  <c r="I50" i="133"/>
  <c r="I51" i="133" s="1"/>
  <c r="I54" i="133" s="1"/>
  <c r="I56" i="133" s="1"/>
  <c r="I59" i="133" s="1"/>
  <c r="I62" i="133" s="1"/>
  <c r="H50" i="133"/>
  <c r="G50" i="133"/>
  <c r="F50" i="133"/>
  <c r="E50" i="133"/>
  <c r="D50" i="133"/>
  <c r="C50" i="133"/>
  <c r="AA35" i="133"/>
  <c r="AA51" i="133" s="1"/>
  <c r="AA54" i="133" s="1"/>
  <c r="AA56" i="133" s="1"/>
  <c r="AA59" i="133" s="1"/>
  <c r="AA62" i="133" s="1"/>
  <c r="Z35" i="133"/>
  <c r="Y35" i="133"/>
  <c r="X35" i="133"/>
  <c r="W35" i="133"/>
  <c r="V35" i="133"/>
  <c r="V51" i="133" s="1"/>
  <c r="V54" i="133" s="1"/>
  <c r="V56" i="133" s="1"/>
  <c r="V59" i="133" s="1"/>
  <c r="V62" i="133" s="1"/>
  <c r="U35" i="133"/>
  <c r="U51" i="133" s="1"/>
  <c r="U54" i="133" s="1"/>
  <c r="U56" i="133" s="1"/>
  <c r="U59" i="133" s="1"/>
  <c r="U62" i="133" s="1"/>
  <c r="T35" i="133"/>
  <c r="T51" i="133" s="1"/>
  <c r="T54" i="133" s="1"/>
  <c r="T56" i="133" s="1"/>
  <c r="T59" i="133" s="1"/>
  <c r="T62" i="133" s="1"/>
  <c r="S35" i="133"/>
  <c r="S51" i="133" s="1"/>
  <c r="S54" i="133" s="1"/>
  <c r="S56" i="133" s="1"/>
  <c r="S59" i="133" s="1"/>
  <c r="S62" i="133" s="1"/>
  <c r="R35" i="133"/>
  <c r="R51" i="133" s="1"/>
  <c r="R54" i="133" s="1"/>
  <c r="R56" i="133" s="1"/>
  <c r="R59" i="133" s="1"/>
  <c r="R62" i="133" s="1"/>
  <c r="Q35" i="133"/>
  <c r="P35" i="133"/>
  <c r="O35" i="133"/>
  <c r="N35" i="133"/>
  <c r="M35" i="133"/>
  <c r="M51" i="133" s="1"/>
  <c r="M54" i="133" s="1"/>
  <c r="M56" i="133" s="1"/>
  <c r="M59" i="133" s="1"/>
  <c r="M62" i="133" s="1"/>
  <c r="L35" i="133"/>
  <c r="L51" i="133" s="1"/>
  <c r="L54" i="133" s="1"/>
  <c r="L56" i="133" s="1"/>
  <c r="L59" i="133" s="1"/>
  <c r="L62" i="133" s="1"/>
  <c r="K35" i="133"/>
  <c r="J35" i="133"/>
  <c r="I35" i="133"/>
  <c r="H35" i="133"/>
  <c r="H51" i="133" s="1"/>
  <c r="H54" i="133" s="1"/>
  <c r="H56" i="133" s="1"/>
  <c r="H59" i="133" s="1"/>
  <c r="H62" i="133" s="1"/>
  <c r="G35" i="133"/>
  <c r="F35" i="133"/>
  <c r="F51" i="133" s="1"/>
  <c r="F54" i="133" s="1"/>
  <c r="F56" i="133" s="1"/>
  <c r="F59" i="133" s="1"/>
  <c r="F62" i="133" s="1"/>
  <c r="E35" i="133"/>
  <c r="E51" i="133" s="1"/>
  <c r="E54" i="133" s="1"/>
  <c r="E56" i="133" s="1"/>
  <c r="E59" i="133" s="1"/>
  <c r="E62" i="133" s="1"/>
  <c r="D35" i="133"/>
  <c r="D51" i="133" s="1"/>
  <c r="D54" i="133" s="1"/>
  <c r="D56" i="133" s="1"/>
  <c r="D59" i="133" s="1"/>
  <c r="D62" i="133" s="1"/>
  <c r="C35" i="133"/>
  <c r="AA50" i="134"/>
  <c r="Y50" i="134"/>
  <c r="X50" i="134"/>
  <c r="W50" i="134"/>
  <c r="V50" i="134"/>
  <c r="U50" i="134"/>
  <c r="T50" i="134"/>
  <c r="S50" i="134"/>
  <c r="R50" i="134"/>
  <c r="Q50" i="134"/>
  <c r="P50" i="134"/>
  <c r="P51" i="134" s="1"/>
  <c r="P54" i="134" s="1"/>
  <c r="P56" i="134" s="1"/>
  <c r="P59" i="134" s="1"/>
  <c r="P62" i="134" s="1"/>
  <c r="O50" i="134"/>
  <c r="N50" i="134"/>
  <c r="M50" i="134"/>
  <c r="L50" i="134"/>
  <c r="K50" i="134"/>
  <c r="J50" i="134"/>
  <c r="I50" i="134"/>
  <c r="H50" i="134"/>
  <c r="G50" i="134"/>
  <c r="F50" i="134"/>
  <c r="E50" i="134"/>
  <c r="D50" i="134"/>
  <c r="C50" i="134"/>
  <c r="AA35" i="134"/>
  <c r="AA51" i="134" s="1"/>
  <c r="AA54" i="134" s="1"/>
  <c r="AA56" i="134" s="1"/>
  <c r="AA59" i="134" s="1"/>
  <c r="AA62" i="134" s="1"/>
  <c r="Y35" i="134"/>
  <c r="Y51" i="134" s="1"/>
  <c r="Y54" i="134" s="1"/>
  <c r="Y56" i="134" s="1"/>
  <c r="Y59" i="134" s="1"/>
  <c r="Y62" i="134" s="1"/>
  <c r="X35" i="134"/>
  <c r="W35" i="134"/>
  <c r="V35" i="134"/>
  <c r="V51" i="134" s="1"/>
  <c r="V54" i="134" s="1"/>
  <c r="V56" i="134" s="1"/>
  <c r="V59" i="134" s="1"/>
  <c r="V62" i="134" s="1"/>
  <c r="U35" i="134"/>
  <c r="U51" i="134" s="1"/>
  <c r="U54" i="134" s="1"/>
  <c r="U56" i="134" s="1"/>
  <c r="U59" i="134" s="1"/>
  <c r="U62" i="134" s="1"/>
  <c r="T35" i="134"/>
  <c r="S35" i="134"/>
  <c r="R35" i="134"/>
  <c r="R51" i="134" s="1"/>
  <c r="R54" i="134" s="1"/>
  <c r="R56" i="134" s="1"/>
  <c r="R59" i="134" s="1"/>
  <c r="R62" i="134" s="1"/>
  <c r="Q35" i="134"/>
  <c r="Q51" i="134" s="1"/>
  <c r="Q54" i="134" s="1"/>
  <c r="Q56" i="134" s="1"/>
  <c r="Q59" i="134" s="1"/>
  <c r="Q62" i="134" s="1"/>
  <c r="P35" i="134"/>
  <c r="O35" i="134"/>
  <c r="N35" i="134"/>
  <c r="N51" i="134" s="1"/>
  <c r="N54" i="134" s="1"/>
  <c r="N56" i="134" s="1"/>
  <c r="N59" i="134" s="1"/>
  <c r="N62" i="134" s="1"/>
  <c r="M35" i="134"/>
  <c r="M51" i="134" s="1"/>
  <c r="M54" i="134" s="1"/>
  <c r="M56" i="134" s="1"/>
  <c r="M59" i="134" s="1"/>
  <c r="M62" i="134" s="1"/>
  <c r="L35" i="134"/>
  <c r="L51" i="134" s="1"/>
  <c r="L54" i="134" s="1"/>
  <c r="L56" i="134" s="1"/>
  <c r="L59" i="134" s="1"/>
  <c r="L62" i="134" s="1"/>
  <c r="K35" i="134"/>
  <c r="J35" i="134"/>
  <c r="I35" i="134"/>
  <c r="H35" i="134"/>
  <c r="G35" i="134"/>
  <c r="G51" i="134" s="1"/>
  <c r="G54" i="134" s="1"/>
  <c r="G56" i="134" s="1"/>
  <c r="G59" i="134" s="1"/>
  <c r="G62" i="134" s="1"/>
  <c r="F35" i="134"/>
  <c r="E35" i="134"/>
  <c r="D35" i="134"/>
  <c r="D51" i="134" s="1"/>
  <c r="D54" i="134" s="1"/>
  <c r="D56" i="134" s="1"/>
  <c r="D59" i="134" s="1"/>
  <c r="D62" i="134" s="1"/>
  <c r="C35" i="134"/>
  <c r="C51" i="134" s="1"/>
  <c r="C54" i="134" s="1"/>
  <c r="C56" i="134" s="1"/>
  <c r="C59" i="134" s="1"/>
  <c r="C62" i="134" s="1"/>
  <c r="N51" i="135"/>
  <c r="N54" i="135" s="1"/>
  <c r="N56" i="135" s="1"/>
  <c r="N59" i="135" s="1"/>
  <c r="N62" i="135" s="1"/>
  <c r="AA50" i="135"/>
  <c r="Y50" i="135"/>
  <c r="X50" i="135"/>
  <c r="Z50" i="135" s="1"/>
  <c r="W50" i="135"/>
  <c r="V50" i="135"/>
  <c r="V51" i="135" s="1"/>
  <c r="V54" i="135" s="1"/>
  <c r="V56" i="135" s="1"/>
  <c r="V59" i="135" s="1"/>
  <c r="V62" i="135" s="1"/>
  <c r="U50" i="135"/>
  <c r="T50" i="135"/>
  <c r="S50" i="135"/>
  <c r="R50" i="135"/>
  <c r="Q50" i="135"/>
  <c r="P50" i="135"/>
  <c r="O50" i="135"/>
  <c r="N50" i="135"/>
  <c r="M50" i="135"/>
  <c r="L50" i="135"/>
  <c r="K50" i="135"/>
  <c r="J50" i="135"/>
  <c r="I50" i="135"/>
  <c r="H50" i="135"/>
  <c r="G50" i="135"/>
  <c r="F50" i="135"/>
  <c r="F51" i="135" s="1"/>
  <c r="F54" i="135" s="1"/>
  <c r="F56" i="135" s="1"/>
  <c r="F59" i="135" s="1"/>
  <c r="F62" i="135" s="1"/>
  <c r="E50" i="135"/>
  <c r="D50" i="135"/>
  <c r="C50" i="135"/>
  <c r="AA35" i="135"/>
  <c r="Z35" i="135"/>
  <c r="Y35" i="135"/>
  <c r="Y51" i="135" s="1"/>
  <c r="Y54" i="135" s="1"/>
  <c r="Y56" i="135" s="1"/>
  <c r="Y59" i="135" s="1"/>
  <c r="Y62" i="135" s="1"/>
  <c r="X35" i="135"/>
  <c r="W35" i="135"/>
  <c r="V35" i="135"/>
  <c r="U35" i="135"/>
  <c r="U51" i="135" s="1"/>
  <c r="U54" i="135" s="1"/>
  <c r="U56" i="135" s="1"/>
  <c r="U59" i="135" s="1"/>
  <c r="U62" i="135" s="1"/>
  <c r="T35" i="135"/>
  <c r="T51" i="135" s="1"/>
  <c r="T54" i="135" s="1"/>
  <c r="T56" i="135" s="1"/>
  <c r="T59" i="135" s="1"/>
  <c r="T62" i="135" s="1"/>
  <c r="S35" i="135"/>
  <c r="R35" i="135"/>
  <c r="Q35" i="135"/>
  <c r="P35" i="135"/>
  <c r="O35" i="135"/>
  <c r="O51" i="135" s="1"/>
  <c r="O54" i="135" s="1"/>
  <c r="O56" i="135" s="1"/>
  <c r="O59" i="135" s="1"/>
  <c r="O62" i="135" s="1"/>
  <c r="N35" i="135"/>
  <c r="M35" i="135"/>
  <c r="M51" i="135" s="1"/>
  <c r="M54" i="135" s="1"/>
  <c r="M56" i="135" s="1"/>
  <c r="M59" i="135" s="1"/>
  <c r="M62" i="135" s="1"/>
  <c r="L35" i="135"/>
  <c r="K35" i="135"/>
  <c r="K51" i="135" s="1"/>
  <c r="K54" i="135" s="1"/>
  <c r="K56" i="135" s="1"/>
  <c r="K59" i="135" s="1"/>
  <c r="K62" i="135" s="1"/>
  <c r="J35" i="135"/>
  <c r="I35" i="135"/>
  <c r="I51" i="135" s="1"/>
  <c r="I54" i="135" s="1"/>
  <c r="I56" i="135" s="1"/>
  <c r="I59" i="135" s="1"/>
  <c r="I62" i="135" s="1"/>
  <c r="H35" i="135"/>
  <c r="H51" i="135" s="1"/>
  <c r="H54" i="135" s="1"/>
  <c r="H56" i="135" s="1"/>
  <c r="H59" i="135" s="1"/>
  <c r="H62" i="135" s="1"/>
  <c r="G35" i="135"/>
  <c r="G51" i="135" s="1"/>
  <c r="G54" i="135" s="1"/>
  <c r="G56" i="135" s="1"/>
  <c r="G59" i="135" s="1"/>
  <c r="G62" i="135" s="1"/>
  <c r="F35" i="135"/>
  <c r="E35" i="135"/>
  <c r="D35" i="135"/>
  <c r="D51" i="135" s="1"/>
  <c r="D54" i="135" s="1"/>
  <c r="D56" i="135" s="1"/>
  <c r="D59" i="135" s="1"/>
  <c r="D62" i="135" s="1"/>
  <c r="C35" i="135"/>
  <c r="C51" i="135" s="1"/>
  <c r="C54" i="135" s="1"/>
  <c r="C56" i="135" s="1"/>
  <c r="C59" i="135" s="1"/>
  <c r="C62" i="135" s="1"/>
  <c r="M51" i="136"/>
  <c r="M54" i="136" s="1"/>
  <c r="M56" i="136" s="1"/>
  <c r="M59" i="136" s="1"/>
  <c r="M62" i="136" s="1"/>
  <c r="AA50" i="136"/>
  <c r="Y50" i="136"/>
  <c r="X50" i="136"/>
  <c r="Z50" i="136" s="1"/>
  <c r="W50" i="136"/>
  <c r="V50" i="136"/>
  <c r="U50" i="136"/>
  <c r="U51" i="136" s="1"/>
  <c r="U54" i="136" s="1"/>
  <c r="U56" i="136" s="1"/>
  <c r="U59" i="136" s="1"/>
  <c r="U62" i="136" s="1"/>
  <c r="T50" i="136"/>
  <c r="S50" i="136"/>
  <c r="R50" i="136"/>
  <c r="Q50" i="136"/>
  <c r="P50" i="136"/>
  <c r="O50" i="136"/>
  <c r="N50" i="136"/>
  <c r="M50" i="136"/>
  <c r="L50" i="136"/>
  <c r="K50" i="136"/>
  <c r="J50" i="136"/>
  <c r="I50" i="136"/>
  <c r="H50" i="136"/>
  <c r="G50" i="136"/>
  <c r="F50" i="136"/>
  <c r="E50" i="136"/>
  <c r="D50" i="136"/>
  <c r="C50" i="136"/>
  <c r="AA35" i="136"/>
  <c r="AA51" i="136" s="1"/>
  <c r="AA54" i="136" s="1"/>
  <c r="AA56" i="136" s="1"/>
  <c r="AA59" i="136" s="1"/>
  <c r="AA62" i="136" s="1"/>
  <c r="Y35" i="136"/>
  <c r="X35" i="136"/>
  <c r="W35" i="136"/>
  <c r="W51" i="136" s="1"/>
  <c r="W54" i="136" s="1"/>
  <c r="W56" i="136" s="1"/>
  <c r="W59" i="136" s="1"/>
  <c r="W62" i="136" s="1"/>
  <c r="V35" i="136"/>
  <c r="V51" i="136" s="1"/>
  <c r="V54" i="136" s="1"/>
  <c r="V56" i="136" s="1"/>
  <c r="V59" i="136" s="1"/>
  <c r="V62" i="136" s="1"/>
  <c r="U35" i="136"/>
  <c r="T35" i="136"/>
  <c r="T51" i="136" s="1"/>
  <c r="T54" i="136" s="1"/>
  <c r="T56" i="136" s="1"/>
  <c r="T59" i="136" s="1"/>
  <c r="T62" i="136" s="1"/>
  <c r="S35" i="136"/>
  <c r="S51" i="136" s="1"/>
  <c r="S54" i="136" s="1"/>
  <c r="S56" i="136" s="1"/>
  <c r="S59" i="136" s="1"/>
  <c r="S62" i="136" s="1"/>
  <c r="R35" i="136"/>
  <c r="Q35" i="136"/>
  <c r="P35" i="136"/>
  <c r="P51" i="136" s="1"/>
  <c r="P54" i="136" s="1"/>
  <c r="P56" i="136" s="1"/>
  <c r="P59" i="136" s="1"/>
  <c r="P62" i="136" s="1"/>
  <c r="O35" i="136"/>
  <c r="O51" i="136" s="1"/>
  <c r="O54" i="136" s="1"/>
  <c r="O56" i="136" s="1"/>
  <c r="O59" i="136" s="1"/>
  <c r="O62" i="136" s="1"/>
  <c r="N35" i="136"/>
  <c r="N51" i="136" s="1"/>
  <c r="N54" i="136" s="1"/>
  <c r="N56" i="136" s="1"/>
  <c r="N59" i="136" s="1"/>
  <c r="N62" i="136" s="1"/>
  <c r="M35" i="136"/>
  <c r="L35" i="136"/>
  <c r="K35" i="136"/>
  <c r="J35" i="136"/>
  <c r="J51" i="136" s="1"/>
  <c r="J54" i="136" s="1"/>
  <c r="J56" i="136" s="1"/>
  <c r="J59" i="136" s="1"/>
  <c r="J62" i="136" s="1"/>
  <c r="I35" i="136"/>
  <c r="H35" i="136"/>
  <c r="G35" i="136"/>
  <c r="G51" i="136" s="1"/>
  <c r="G54" i="136" s="1"/>
  <c r="G56" i="136" s="1"/>
  <c r="G59" i="136" s="1"/>
  <c r="G62" i="136" s="1"/>
  <c r="F35" i="136"/>
  <c r="E35" i="136"/>
  <c r="E51" i="136" s="1"/>
  <c r="E54" i="136" s="1"/>
  <c r="E56" i="136" s="1"/>
  <c r="E59" i="136" s="1"/>
  <c r="E62" i="136" s="1"/>
  <c r="D35" i="136"/>
  <c r="D51" i="136" s="1"/>
  <c r="D54" i="136" s="1"/>
  <c r="D56" i="136" s="1"/>
  <c r="D59" i="136" s="1"/>
  <c r="D62" i="136" s="1"/>
  <c r="C35" i="136"/>
  <c r="D51" i="137"/>
  <c r="D54" i="137" s="1"/>
  <c r="D56" i="137" s="1"/>
  <c r="D59" i="137" s="1"/>
  <c r="D62" i="137" s="1"/>
  <c r="AA50" i="137"/>
  <c r="Y50" i="137"/>
  <c r="X50" i="137"/>
  <c r="W50" i="137"/>
  <c r="V50" i="137"/>
  <c r="U50" i="137"/>
  <c r="T50" i="137"/>
  <c r="S50" i="137"/>
  <c r="R50" i="137"/>
  <c r="Q50" i="137"/>
  <c r="P50" i="137"/>
  <c r="O50" i="137"/>
  <c r="N50" i="137"/>
  <c r="M50" i="137"/>
  <c r="L50" i="137"/>
  <c r="L51" i="137" s="1"/>
  <c r="L54" i="137" s="1"/>
  <c r="L56" i="137" s="1"/>
  <c r="L59" i="137" s="1"/>
  <c r="L62" i="137" s="1"/>
  <c r="K50" i="137"/>
  <c r="J50" i="137"/>
  <c r="I50" i="137"/>
  <c r="H50" i="137"/>
  <c r="G50" i="137"/>
  <c r="F50" i="137"/>
  <c r="E50" i="137"/>
  <c r="D50" i="137"/>
  <c r="C50" i="137"/>
  <c r="AA35" i="137"/>
  <c r="AA51" i="137" s="1"/>
  <c r="AA54" i="137" s="1"/>
  <c r="AA56" i="137" s="1"/>
  <c r="AA59" i="137" s="1"/>
  <c r="AA62" i="137" s="1"/>
  <c r="Y35" i="137"/>
  <c r="X35" i="137"/>
  <c r="W35" i="137"/>
  <c r="V35" i="137"/>
  <c r="V51" i="137" s="1"/>
  <c r="V54" i="137" s="1"/>
  <c r="V56" i="137" s="1"/>
  <c r="V59" i="137" s="1"/>
  <c r="V62" i="137" s="1"/>
  <c r="U35" i="137"/>
  <c r="U51" i="137" s="1"/>
  <c r="U54" i="137" s="1"/>
  <c r="U56" i="137" s="1"/>
  <c r="U59" i="137" s="1"/>
  <c r="U62" i="137" s="1"/>
  <c r="T35" i="137"/>
  <c r="T51" i="137" s="1"/>
  <c r="T54" i="137" s="1"/>
  <c r="T56" i="137" s="1"/>
  <c r="T59" i="137" s="1"/>
  <c r="T62" i="137" s="1"/>
  <c r="S35" i="137"/>
  <c r="R35" i="137"/>
  <c r="Q35" i="137"/>
  <c r="P35" i="137"/>
  <c r="O35" i="137"/>
  <c r="O51" i="137" s="1"/>
  <c r="O54" i="137" s="1"/>
  <c r="O56" i="137" s="1"/>
  <c r="O59" i="137" s="1"/>
  <c r="O62" i="137" s="1"/>
  <c r="N35" i="137"/>
  <c r="N51" i="137" s="1"/>
  <c r="N54" i="137" s="1"/>
  <c r="N56" i="137" s="1"/>
  <c r="N59" i="137" s="1"/>
  <c r="N62" i="137" s="1"/>
  <c r="M35" i="137"/>
  <c r="L35" i="137"/>
  <c r="K35" i="137"/>
  <c r="K51" i="137" s="1"/>
  <c r="K54" i="137" s="1"/>
  <c r="K56" i="137" s="1"/>
  <c r="K59" i="137" s="1"/>
  <c r="K62" i="137" s="1"/>
  <c r="J35" i="137"/>
  <c r="I35" i="137"/>
  <c r="H35" i="137"/>
  <c r="H51" i="137" s="1"/>
  <c r="H54" i="137" s="1"/>
  <c r="H56" i="137" s="1"/>
  <c r="H59" i="137" s="1"/>
  <c r="H62" i="137" s="1"/>
  <c r="G35" i="137"/>
  <c r="G51" i="137" s="1"/>
  <c r="G54" i="137" s="1"/>
  <c r="G56" i="137" s="1"/>
  <c r="G59" i="137" s="1"/>
  <c r="G62" i="137" s="1"/>
  <c r="F35" i="137"/>
  <c r="E35" i="137"/>
  <c r="D35" i="137"/>
  <c r="C35" i="137"/>
  <c r="U51" i="138"/>
  <c r="U54" i="138" s="1"/>
  <c r="U56" i="138" s="1"/>
  <c r="U59" i="138" s="1"/>
  <c r="U62" i="138" s="1"/>
  <c r="K51" i="138"/>
  <c r="K54" i="138" s="1"/>
  <c r="K56" i="138" s="1"/>
  <c r="K59" i="138" s="1"/>
  <c r="K62" i="138" s="1"/>
  <c r="E51" i="138"/>
  <c r="E54" i="138" s="1"/>
  <c r="E56" i="138" s="1"/>
  <c r="E59" i="138" s="1"/>
  <c r="E62" i="138" s="1"/>
  <c r="AA50" i="138"/>
  <c r="Y50" i="138"/>
  <c r="X50" i="138"/>
  <c r="Z50" i="138" s="1"/>
  <c r="W50" i="138"/>
  <c r="V50" i="138"/>
  <c r="U50" i="138"/>
  <c r="T50" i="138"/>
  <c r="S50" i="138"/>
  <c r="R50" i="138"/>
  <c r="Q50" i="138"/>
  <c r="P50" i="138"/>
  <c r="O50" i="138"/>
  <c r="N50" i="138"/>
  <c r="M50" i="138"/>
  <c r="M51" i="138" s="1"/>
  <c r="M54" i="138" s="1"/>
  <c r="M56" i="138" s="1"/>
  <c r="M59" i="138" s="1"/>
  <c r="M62" i="138" s="1"/>
  <c r="L50" i="138"/>
  <c r="K50" i="138"/>
  <c r="J50" i="138"/>
  <c r="I50" i="138"/>
  <c r="H50" i="138"/>
  <c r="G50" i="138"/>
  <c r="F50" i="138"/>
  <c r="E50" i="138"/>
  <c r="D50" i="138"/>
  <c r="C50" i="138"/>
  <c r="AA35" i="138"/>
  <c r="AA51" i="138" s="1"/>
  <c r="AA54" i="138" s="1"/>
  <c r="AA56" i="138" s="1"/>
  <c r="AA59" i="138" s="1"/>
  <c r="AA62" i="138" s="1"/>
  <c r="Y35" i="138"/>
  <c r="Y51" i="138" s="1"/>
  <c r="Y54" i="138" s="1"/>
  <c r="Y56" i="138" s="1"/>
  <c r="Y59" i="138" s="1"/>
  <c r="Y62" i="138" s="1"/>
  <c r="X35" i="138"/>
  <c r="W35" i="138"/>
  <c r="V35" i="138"/>
  <c r="V51" i="138" s="1"/>
  <c r="V54" i="138" s="1"/>
  <c r="V56" i="138" s="1"/>
  <c r="V59" i="138" s="1"/>
  <c r="V62" i="138" s="1"/>
  <c r="U35" i="138"/>
  <c r="T35" i="138"/>
  <c r="S35" i="138"/>
  <c r="S51" i="138" s="1"/>
  <c r="S54" i="138" s="1"/>
  <c r="S56" i="138" s="1"/>
  <c r="S59" i="138" s="1"/>
  <c r="S62" i="138" s="1"/>
  <c r="R35" i="138"/>
  <c r="R51" i="138" s="1"/>
  <c r="R54" i="138" s="1"/>
  <c r="R56" i="138" s="1"/>
  <c r="R59" i="138" s="1"/>
  <c r="R62" i="138" s="1"/>
  <c r="Q35" i="138"/>
  <c r="P35" i="138"/>
  <c r="O35" i="138"/>
  <c r="O51" i="138" s="1"/>
  <c r="O54" i="138" s="1"/>
  <c r="O56" i="138" s="1"/>
  <c r="O59" i="138" s="1"/>
  <c r="O62" i="138" s="1"/>
  <c r="N35" i="138"/>
  <c r="N51" i="138" s="1"/>
  <c r="N54" i="138" s="1"/>
  <c r="N56" i="138" s="1"/>
  <c r="N59" i="138" s="1"/>
  <c r="N62" i="138" s="1"/>
  <c r="M35" i="138"/>
  <c r="L35" i="138"/>
  <c r="K35" i="138"/>
  <c r="J35" i="138"/>
  <c r="I35" i="138"/>
  <c r="I51" i="138" s="1"/>
  <c r="I54" i="138" s="1"/>
  <c r="I56" i="138" s="1"/>
  <c r="I59" i="138" s="1"/>
  <c r="I62" i="138" s="1"/>
  <c r="H35" i="138"/>
  <c r="G35" i="138"/>
  <c r="F35" i="138"/>
  <c r="E35" i="138"/>
  <c r="D35" i="138"/>
  <c r="D51" i="138" s="1"/>
  <c r="D54" i="138" s="1"/>
  <c r="D56" i="138" s="1"/>
  <c r="D59" i="138" s="1"/>
  <c r="D62" i="138" s="1"/>
  <c r="C35" i="138"/>
  <c r="C51" i="138" s="1"/>
  <c r="C54" i="138" s="1"/>
  <c r="C56" i="138" s="1"/>
  <c r="C59" i="138" s="1"/>
  <c r="C62" i="138" s="1"/>
  <c r="AA50" i="139"/>
  <c r="Y50" i="139"/>
  <c r="X50" i="139"/>
  <c r="W50" i="139"/>
  <c r="V50" i="139"/>
  <c r="U50" i="139"/>
  <c r="T50" i="139"/>
  <c r="S50" i="139"/>
  <c r="R50" i="139"/>
  <c r="Q50" i="139"/>
  <c r="P50" i="139"/>
  <c r="O50" i="139"/>
  <c r="N50" i="139"/>
  <c r="M50" i="139"/>
  <c r="L50" i="139"/>
  <c r="K50" i="139"/>
  <c r="J50" i="139"/>
  <c r="I50" i="139"/>
  <c r="H50" i="139"/>
  <c r="G50" i="139"/>
  <c r="F50" i="139"/>
  <c r="E50" i="139"/>
  <c r="D50" i="139"/>
  <c r="C50" i="139"/>
  <c r="AA35" i="139"/>
  <c r="Y35" i="139"/>
  <c r="Y51" i="139" s="1"/>
  <c r="Y54" i="139" s="1"/>
  <c r="Y56" i="139" s="1"/>
  <c r="Y59" i="139" s="1"/>
  <c r="Y62" i="139" s="1"/>
  <c r="X35" i="139"/>
  <c r="X51" i="139" s="1"/>
  <c r="W35" i="139"/>
  <c r="V35" i="139"/>
  <c r="V51" i="139" s="1"/>
  <c r="V54" i="139" s="1"/>
  <c r="V56" i="139" s="1"/>
  <c r="V59" i="139" s="1"/>
  <c r="V62" i="139" s="1"/>
  <c r="U35" i="139"/>
  <c r="T35" i="139"/>
  <c r="S35" i="139"/>
  <c r="S51" i="139" s="1"/>
  <c r="S54" i="139" s="1"/>
  <c r="S56" i="139" s="1"/>
  <c r="S59" i="139" s="1"/>
  <c r="S62" i="139" s="1"/>
  <c r="R35" i="139"/>
  <c r="R51" i="139" s="1"/>
  <c r="R54" i="139" s="1"/>
  <c r="R56" i="139" s="1"/>
  <c r="R59" i="139" s="1"/>
  <c r="R62" i="139" s="1"/>
  <c r="Q35" i="139"/>
  <c r="P35" i="139"/>
  <c r="P51" i="139" s="1"/>
  <c r="P54" i="139" s="1"/>
  <c r="P56" i="139" s="1"/>
  <c r="P59" i="139" s="1"/>
  <c r="P62" i="139" s="1"/>
  <c r="O35" i="139"/>
  <c r="N35" i="139"/>
  <c r="M35" i="139"/>
  <c r="L35" i="139"/>
  <c r="L51" i="139" s="1"/>
  <c r="L54" i="139" s="1"/>
  <c r="L56" i="139" s="1"/>
  <c r="L59" i="139" s="1"/>
  <c r="L62" i="139" s="1"/>
  <c r="K35" i="139"/>
  <c r="K51" i="139" s="1"/>
  <c r="K54" i="139" s="1"/>
  <c r="K56" i="139" s="1"/>
  <c r="K59" i="139" s="1"/>
  <c r="K62" i="139" s="1"/>
  <c r="J35" i="139"/>
  <c r="J51" i="139" s="1"/>
  <c r="J54" i="139" s="1"/>
  <c r="J56" i="139" s="1"/>
  <c r="J59" i="139" s="1"/>
  <c r="J62" i="139" s="1"/>
  <c r="I35" i="139"/>
  <c r="H35" i="139"/>
  <c r="G35" i="139"/>
  <c r="F35" i="139"/>
  <c r="F51" i="139" s="1"/>
  <c r="F54" i="139" s="1"/>
  <c r="F56" i="139" s="1"/>
  <c r="F59" i="139" s="1"/>
  <c r="F62" i="139" s="1"/>
  <c r="E35" i="139"/>
  <c r="E51" i="139" s="1"/>
  <c r="E54" i="139" s="1"/>
  <c r="E56" i="139" s="1"/>
  <c r="E59" i="139" s="1"/>
  <c r="E62" i="139" s="1"/>
  <c r="D35" i="139"/>
  <c r="D51" i="139" s="1"/>
  <c r="D54" i="139" s="1"/>
  <c r="D56" i="139" s="1"/>
  <c r="D59" i="139" s="1"/>
  <c r="D62" i="139" s="1"/>
  <c r="C35" i="139"/>
  <c r="C51" i="139" s="1"/>
  <c r="C54" i="139" s="1"/>
  <c r="C56" i="139" s="1"/>
  <c r="C59" i="139" s="1"/>
  <c r="C62" i="139" s="1"/>
  <c r="Y51" i="140"/>
  <c r="Y54" i="140" s="1"/>
  <c r="Y56" i="140" s="1"/>
  <c r="Y59" i="140" s="1"/>
  <c r="Y62" i="140" s="1"/>
  <c r="S51" i="140"/>
  <c r="S54" i="140" s="1"/>
  <c r="S56" i="140" s="1"/>
  <c r="S59" i="140" s="1"/>
  <c r="S62" i="140" s="1"/>
  <c r="Q51" i="140"/>
  <c r="Q54" i="140" s="1"/>
  <c r="Q56" i="140" s="1"/>
  <c r="Q59" i="140" s="1"/>
  <c r="Q62" i="140" s="1"/>
  <c r="AA50" i="140"/>
  <c r="AA51" i="140" s="1"/>
  <c r="AA54" i="140" s="1"/>
  <c r="AA56" i="140" s="1"/>
  <c r="AA59" i="140" s="1"/>
  <c r="AA62" i="140" s="1"/>
  <c r="Z50" i="140"/>
  <c r="Y50" i="140"/>
  <c r="X50" i="140"/>
  <c r="W50" i="140"/>
  <c r="V50" i="140"/>
  <c r="U50" i="140"/>
  <c r="T50" i="140"/>
  <c r="S50" i="140"/>
  <c r="R50" i="140"/>
  <c r="Q50" i="140"/>
  <c r="P50" i="140"/>
  <c r="O50" i="140"/>
  <c r="N50" i="140"/>
  <c r="M50" i="140"/>
  <c r="L50" i="140"/>
  <c r="K50" i="140"/>
  <c r="J50" i="140"/>
  <c r="I50" i="140"/>
  <c r="H50" i="140"/>
  <c r="G50" i="140"/>
  <c r="F50" i="140"/>
  <c r="E50" i="140"/>
  <c r="D50" i="140"/>
  <c r="C50" i="140"/>
  <c r="C51" i="140" s="1"/>
  <c r="C54" i="140" s="1"/>
  <c r="C56" i="140" s="1"/>
  <c r="C59" i="140" s="1"/>
  <c r="C62" i="140" s="1"/>
  <c r="AA35" i="140"/>
  <c r="Y35" i="140"/>
  <c r="X35" i="140"/>
  <c r="X51" i="140" s="1"/>
  <c r="W35" i="140"/>
  <c r="W51" i="140" s="1"/>
  <c r="W54" i="140" s="1"/>
  <c r="W56" i="140" s="1"/>
  <c r="W59" i="140" s="1"/>
  <c r="W62" i="140" s="1"/>
  <c r="V35" i="140"/>
  <c r="V51" i="140" s="1"/>
  <c r="V54" i="140" s="1"/>
  <c r="V56" i="140" s="1"/>
  <c r="V59" i="140" s="1"/>
  <c r="V62" i="140" s="1"/>
  <c r="U35" i="140"/>
  <c r="T35" i="140"/>
  <c r="S35" i="140"/>
  <c r="R35" i="140"/>
  <c r="R51" i="140" s="1"/>
  <c r="R54" i="140" s="1"/>
  <c r="R56" i="140" s="1"/>
  <c r="R59" i="140" s="1"/>
  <c r="R62" i="140" s="1"/>
  <c r="Q35" i="140"/>
  <c r="P35" i="140"/>
  <c r="O35" i="140"/>
  <c r="O51" i="140" s="1"/>
  <c r="O54" i="140" s="1"/>
  <c r="O56" i="140" s="1"/>
  <c r="O59" i="140" s="1"/>
  <c r="O62" i="140" s="1"/>
  <c r="N35" i="140"/>
  <c r="N51" i="140" s="1"/>
  <c r="N54" i="140" s="1"/>
  <c r="N56" i="140" s="1"/>
  <c r="N59" i="140" s="1"/>
  <c r="N62" i="140" s="1"/>
  <c r="M35" i="140"/>
  <c r="M51" i="140" s="1"/>
  <c r="M54" i="140" s="1"/>
  <c r="M56" i="140" s="1"/>
  <c r="M59" i="140" s="1"/>
  <c r="M62" i="140" s="1"/>
  <c r="L35" i="140"/>
  <c r="L51" i="140" s="1"/>
  <c r="L54" i="140" s="1"/>
  <c r="L56" i="140" s="1"/>
  <c r="L59" i="140" s="1"/>
  <c r="L62" i="140" s="1"/>
  <c r="K35" i="140"/>
  <c r="J35" i="140"/>
  <c r="I35" i="140"/>
  <c r="I51" i="140" s="1"/>
  <c r="I54" i="140" s="1"/>
  <c r="I56" i="140" s="1"/>
  <c r="I59" i="140" s="1"/>
  <c r="I62" i="140" s="1"/>
  <c r="H35" i="140"/>
  <c r="H51" i="140" s="1"/>
  <c r="H54" i="140" s="1"/>
  <c r="H56" i="140" s="1"/>
  <c r="H59" i="140" s="1"/>
  <c r="H62" i="140" s="1"/>
  <c r="G35" i="140"/>
  <c r="G51" i="140" s="1"/>
  <c r="G54" i="140" s="1"/>
  <c r="G56" i="140" s="1"/>
  <c r="G59" i="140" s="1"/>
  <c r="G62" i="140" s="1"/>
  <c r="F35" i="140"/>
  <c r="F51" i="140" s="1"/>
  <c r="F54" i="140" s="1"/>
  <c r="F56" i="140" s="1"/>
  <c r="F59" i="140" s="1"/>
  <c r="F62" i="140" s="1"/>
  <c r="E35" i="140"/>
  <c r="D35" i="140"/>
  <c r="C35" i="140"/>
  <c r="P51" i="141"/>
  <c r="P54" i="141" s="1"/>
  <c r="P56" i="141" s="1"/>
  <c r="P59" i="141" s="1"/>
  <c r="P62" i="141" s="1"/>
  <c r="AA50" i="141"/>
  <c r="Y50" i="141"/>
  <c r="X50" i="141"/>
  <c r="Z50" i="141" s="1"/>
  <c r="W50" i="141"/>
  <c r="V50" i="141"/>
  <c r="U50" i="141"/>
  <c r="T50" i="141"/>
  <c r="S50" i="141"/>
  <c r="R50" i="141"/>
  <c r="R51" i="141" s="1"/>
  <c r="R54" i="141" s="1"/>
  <c r="R56" i="141" s="1"/>
  <c r="R59" i="141" s="1"/>
  <c r="R62" i="141" s="1"/>
  <c r="Q50" i="141"/>
  <c r="P50" i="141"/>
  <c r="O50" i="141"/>
  <c r="N50" i="141"/>
  <c r="M50" i="141"/>
  <c r="L50" i="141"/>
  <c r="K50" i="141"/>
  <c r="J50" i="141"/>
  <c r="I50" i="141"/>
  <c r="H50" i="141"/>
  <c r="G50" i="141"/>
  <c r="F50" i="141"/>
  <c r="E50" i="141"/>
  <c r="D50" i="141"/>
  <c r="C50" i="141"/>
  <c r="AA35" i="141"/>
  <c r="AA51" i="141" s="1"/>
  <c r="AA54" i="141" s="1"/>
  <c r="AA56" i="141" s="1"/>
  <c r="AA59" i="141" s="1"/>
  <c r="AA62" i="141" s="1"/>
  <c r="Y35" i="141"/>
  <c r="X35" i="141"/>
  <c r="W35" i="141"/>
  <c r="W51" i="141" s="1"/>
  <c r="W54" i="141" s="1"/>
  <c r="W56" i="141" s="1"/>
  <c r="W59" i="141" s="1"/>
  <c r="W62" i="141" s="1"/>
  <c r="V35" i="141"/>
  <c r="U35" i="141"/>
  <c r="T35" i="141"/>
  <c r="T51" i="141" s="1"/>
  <c r="T54" i="141" s="1"/>
  <c r="T56" i="141" s="1"/>
  <c r="T59" i="141" s="1"/>
  <c r="T62" i="141" s="1"/>
  <c r="S35" i="141"/>
  <c r="S51" i="141" s="1"/>
  <c r="S54" i="141" s="1"/>
  <c r="S56" i="141" s="1"/>
  <c r="S59" i="141" s="1"/>
  <c r="S62" i="141" s="1"/>
  <c r="R35" i="141"/>
  <c r="Q35" i="141"/>
  <c r="P35" i="141"/>
  <c r="O35" i="141"/>
  <c r="N35" i="141"/>
  <c r="M35" i="141"/>
  <c r="M51" i="141" s="1"/>
  <c r="M54" i="141" s="1"/>
  <c r="M56" i="141" s="1"/>
  <c r="M59" i="141" s="1"/>
  <c r="M62" i="141" s="1"/>
  <c r="L35" i="141"/>
  <c r="K35" i="141"/>
  <c r="K51" i="141" s="1"/>
  <c r="K54" i="141" s="1"/>
  <c r="K56" i="141" s="1"/>
  <c r="K59" i="141" s="1"/>
  <c r="K62" i="141" s="1"/>
  <c r="J35" i="141"/>
  <c r="J51" i="141" s="1"/>
  <c r="J54" i="141" s="1"/>
  <c r="J56" i="141" s="1"/>
  <c r="J59" i="141" s="1"/>
  <c r="J62" i="141" s="1"/>
  <c r="I35" i="141"/>
  <c r="I51" i="141" s="1"/>
  <c r="I54" i="141" s="1"/>
  <c r="I56" i="141" s="1"/>
  <c r="I59" i="141" s="1"/>
  <c r="I62" i="141" s="1"/>
  <c r="H35" i="141"/>
  <c r="G35" i="141"/>
  <c r="F35" i="141"/>
  <c r="E35" i="141"/>
  <c r="E51" i="141" s="1"/>
  <c r="E54" i="141" s="1"/>
  <c r="E56" i="141" s="1"/>
  <c r="E59" i="141" s="1"/>
  <c r="E62" i="141" s="1"/>
  <c r="D35" i="141"/>
  <c r="D51" i="141" s="1"/>
  <c r="D54" i="141" s="1"/>
  <c r="D56" i="141" s="1"/>
  <c r="D59" i="141" s="1"/>
  <c r="D62" i="141" s="1"/>
  <c r="C35" i="141"/>
  <c r="Y51" i="142"/>
  <c r="Y54" i="142" s="1"/>
  <c r="Y56" i="142" s="1"/>
  <c r="Y59" i="142" s="1"/>
  <c r="Y62" i="142" s="1"/>
  <c r="W51" i="142"/>
  <c r="W54" i="142" s="1"/>
  <c r="W56" i="142" s="1"/>
  <c r="W59" i="142" s="1"/>
  <c r="W62" i="142" s="1"/>
  <c r="Q51" i="142"/>
  <c r="Q54" i="142" s="1"/>
  <c r="Q56" i="142" s="1"/>
  <c r="Q59" i="142" s="1"/>
  <c r="Q62" i="142" s="1"/>
  <c r="O51" i="142"/>
  <c r="O54" i="142" s="1"/>
  <c r="O56" i="142" s="1"/>
  <c r="O59" i="142" s="1"/>
  <c r="O62" i="142" s="1"/>
  <c r="G51" i="142"/>
  <c r="G54" i="142" s="1"/>
  <c r="G56" i="142" s="1"/>
  <c r="G59" i="142" s="1"/>
  <c r="G62" i="142" s="1"/>
  <c r="AA50" i="142"/>
  <c r="Z50" i="142"/>
  <c r="Y50" i="142"/>
  <c r="X50" i="142"/>
  <c r="W50" i="142"/>
  <c r="V50" i="142"/>
  <c r="U50" i="142"/>
  <c r="T50" i="142"/>
  <c r="S50" i="142"/>
  <c r="R50" i="142"/>
  <c r="Q50" i="142"/>
  <c r="P50" i="142"/>
  <c r="O50" i="142"/>
  <c r="N50" i="142"/>
  <c r="M50" i="142"/>
  <c r="L50" i="142"/>
  <c r="K50" i="142"/>
  <c r="J50" i="142"/>
  <c r="I50" i="142"/>
  <c r="H50" i="142"/>
  <c r="G50" i="142"/>
  <c r="F50" i="142"/>
  <c r="E50" i="142"/>
  <c r="D50" i="142"/>
  <c r="C50" i="142"/>
  <c r="AA35" i="142"/>
  <c r="AA51" i="142" s="1"/>
  <c r="AA54" i="142" s="1"/>
  <c r="AA56" i="142" s="1"/>
  <c r="AA59" i="142" s="1"/>
  <c r="AA62" i="142" s="1"/>
  <c r="Y35" i="142"/>
  <c r="X35" i="142"/>
  <c r="X51" i="142" s="1"/>
  <c r="W35" i="142"/>
  <c r="V35" i="142"/>
  <c r="U35" i="142"/>
  <c r="U51" i="142" s="1"/>
  <c r="U54" i="142" s="1"/>
  <c r="U56" i="142" s="1"/>
  <c r="U59" i="142" s="1"/>
  <c r="U62" i="142" s="1"/>
  <c r="T35" i="142"/>
  <c r="T51" i="142" s="1"/>
  <c r="T54" i="142" s="1"/>
  <c r="T56" i="142" s="1"/>
  <c r="T59" i="142" s="1"/>
  <c r="T62" i="142" s="1"/>
  <c r="S35" i="142"/>
  <c r="R35" i="142"/>
  <c r="Q35" i="142"/>
  <c r="P35" i="142"/>
  <c r="P51" i="142" s="1"/>
  <c r="P54" i="142" s="1"/>
  <c r="P56" i="142" s="1"/>
  <c r="P59" i="142" s="1"/>
  <c r="P62" i="142" s="1"/>
  <c r="O35" i="142"/>
  <c r="N35" i="142"/>
  <c r="M35" i="142"/>
  <c r="M51" i="142" s="1"/>
  <c r="M54" i="142" s="1"/>
  <c r="M56" i="142" s="1"/>
  <c r="M59" i="142" s="1"/>
  <c r="M62" i="142" s="1"/>
  <c r="L35" i="142"/>
  <c r="L51" i="142" s="1"/>
  <c r="L54" i="142" s="1"/>
  <c r="L56" i="142" s="1"/>
  <c r="L59" i="142" s="1"/>
  <c r="L62" i="142" s="1"/>
  <c r="K35" i="142"/>
  <c r="J35" i="142"/>
  <c r="I35" i="142"/>
  <c r="I51" i="142" s="1"/>
  <c r="I54" i="142" s="1"/>
  <c r="I56" i="142" s="1"/>
  <c r="I59" i="142" s="1"/>
  <c r="I62" i="142" s="1"/>
  <c r="H35" i="142"/>
  <c r="H51" i="142" s="1"/>
  <c r="H54" i="142" s="1"/>
  <c r="H56" i="142" s="1"/>
  <c r="H59" i="142" s="1"/>
  <c r="H62" i="142" s="1"/>
  <c r="G35" i="142"/>
  <c r="F35" i="142"/>
  <c r="F51" i="142" s="1"/>
  <c r="F54" i="142" s="1"/>
  <c r="F56" i="142" s="1"/>
  <c r="F59" i="142" s="1"/>
  <c r="F62" i="142" s="1"/>
  <c r="E35" i="142"/>
  <c r="E51" i="142" s="1"/>
  <c r="E54" i="142" s="1"/>
  <c r="E56" i="142" s="1"/>
  <c r="E59" i="142" s="1"/>
  <c r="E62" i="142" s="1"/>
  <c r="D35" i="142"/>
  <c r="C35" i="142"/>
  <c r="X51" i="143"/>
  <c r="Z51" i="143" s="1"/>
  <c r="N51" i="143"/>
  <c r="N54" i="143" s="1"/>
  <c r="N56" i="143" s="1"/>
  <c r="N59" i="143" s="1"/>
  <c r="N62" i="143" s="1"/>
  <c r="H51" i="143"/>
  <c r="H54" i="143" s="1"/>
  <c r="H56" i="143" s="1"/>
  <c r="H59" i="143" s="1"/>
  <c r="H62" i="143" s="1"/>
  <c r="AA50" i="143"/>
  <c r="Y50" i="143"/>
  <c r="X50" i="143"/>
  <c r="Z50" i="143" s="1"/>
  <c r="W50" i="143"/>
  <c r="V50" i="143"/>
  <c r="U50" i="143"/>
  <c r="T50" i="143"/>
  <c r="S50" i="143"/>
  <c r="R50" i="143"/>
  <c r="Q50" i="143"/>
  <c r="P50" i="143"/>
  <c r="P51" i="143" s="1"/>
  <c r="P54" i="143" s="1"/>
  <c r="P56" i="143" s="1"/>
  <c r="P59" i="143" s="1"/>
  <c r="P62" i="143" s="1"/>
  <c r="O50" i="143"/>
  <c r="N50" i="143"/>
  <c r="M50" i="143"/>
  <c r="L50" i="143"/>
  <c r="K50" i="143"/>
  <c r="J50" i="143"/>
  <c r="I50" i="143"/>
  <c r="H50" i="143"/>
  <c r="G50" i="143"/>
  <c r="F50" i="143"/>
  <c r="E50" i="143"/>
  <c r="D50" i="143"/>
  <c r="C50" i="143"/>
  <c r="AA35" i="143"/>
  <c r="AA51" i="143" s="1"/>
  <c r="AA54" i="143" s="1"/>
  <c r="AA56" i="143" s="1"/>
  <c r="AA59" i="143" s="1"/>
  <c r="AA62" i="143" s="1"/>
  <c r="Y35" i="143"/>
  <c r="X35" i="143"/>
  <c r="Z35" i="143" s="1"/>
  <c r="W35" i="143"/>
  <c r="W51" i="143" s="1"/>
  <c r="W54" i="143" s="1"/>
  <c r="W56" i="143" s="1"/>
  <c r="W59" i="143" s="1"/>
  <c r="W62" i="143" s="1"/>
  <c r="V35" i="143"/>
  <c r="V51" i="143" s="1"/>
  <c r="V54" i="143" s="1"/>
  <c r="V56" i="143" s="1"/>
  <c r="V59" i="143" s="1"/>
  <c r="V62" i="143" s="1"/>
  <c r="U35" i="143"/>
  <c r="U51" i="143" s="1"/>
  <c r="U54" i="143" s="1"/>
  <c r="U56" i="143" s="1"/>
  <c r="U59" i="143" s="1"/>
  <c r="U62" i="143" s="1"/>
  <c r="T35" i="143"/>
  <c r="T51" i="143" s="1"/>
  <c r="T54" i="143" s="1"/>
  <c r="T56" i="143" s="1"/>
  <c r="T59" i="143" s="1"/>
  <c r="T62" i="143" s="1"/>
  <c r="S35" i="143"/>
  <c r="S51" i="143" s="1"/>
  <c r="S54" i="143" s="1"/>
  <c r="S56" i="143" s="1"/>
  <c r="S59" i="143" s="1"/>
  <c r="S62" i="143" s="1"/>
  <c r="R35" i="143"/>
  <c r="Q35" i="143"/>
  <c r="P35" i="143"/>
  <c r="O35" i="143"/>
  <c r="O51" i="143" s="1"/>
  <c r="O54" i="143" s="1"/>
  <c r="O56" i="143" s="1"/>
  <c r="O59" i="143" s="1"/>
  <c r="O62" i="143" s="1"/>
  <c r="N35" i="143"/>
  <c r="M35" i="143"/>
  <c r="L35" i="143"/>
  <c r="L51" i="143" s="1"/>
  <c r="L54" i="143" s="1"/>
  <c r="L56" i="143" s="1"/>
  <c r="L59" i="143" s="1"/>
  <c r="L62" i="143" s="1"/>
  <c r="K35" i="143"/>
  <c r="K51" i="143" s="1"/>
  <c r="K54" i="143" s="1"/>
  <c r="K56" i="143" s="1"/>
  <c r="K59" i="143" s="1"/>
  <c r="K62" i="143" s="1"/>
  <c r="J35" i="143"/>
  <c r="I35" i="143"/>
  <c r="H35" i="143"/>
  <c r="G35" i="143"/>
  <c r="F35" i="143"/>
  <c r="E35" i="143"/>
  <c r="E51" i="143" s="1"/>
  <c r="E54" i="143" s="1"/>
  <c r="E56" i="143" s="1"/>
  <c r="E59" i="143" s="1"/>
  <c r="E62" i="143" s="1"/>
  <c r="D35" i="143"/>
  <c r="D51" i="143" s="1"/>
  <c r="D54" i="143" s="1"/>
  <c r="D56" i="143" s="1"/>
  <c r="D59" i="143" s="1"/>
  <c r="D62" i="143" s="1"/>
  <c r="C35" i="143"/>
  <c r="O51" i="144"/>
  <c r="O54" i="144" s="1"/>
  <c r="O56" i="144" s="1"/>
  <c r="O59" i="144" s="1"/>
  <c r="O62" i="144" s="1"/>
  <c r="M51" i="144"/>
  <c r="M54" i="144" s="1"/>
  <c r="M56" i="144" s="1"/>
  <c r="M59" i="144" s="1"/>
  <c r="M62" i="144" s="1"/>
  <c r="AA50" i="144"/>
  <c r="Y50" i="144"/>
  <c r="X50" i="144"/>
  <c r="W50" i="144"/>
  <c r="V50" i="144"/>
  <c r="U50" i="144"/>
  <c r="T50" i="144"/>
  <c r="S50" i="144"/>
  <c r="R50" i="144"/>
  <c r="Q50" i="144"/>
  <c r="P50" i="144"/>
  <c r="O50" i="144"/>
  <c r="N50" i="144"/>
  <c r="M50" i="144"/>
  <c r="L50" i="144"/>
  <c r="K50" i="144"/>
  <c r="J50" i="144"/>
  <c r="I50" i="144"/>
  <c r="H50" i="144"/>
  <c r="G50" i="144"/>
  <c r="F50" i="144"/>
  <c r="E50" i="144"/>
  <c r="E51" i="144" s="1"/>
  <c r="E54" i="144" s="1"/>
  <c r="E56" i="144" s="1"/>
  <c r="E59" i="144" s="1"/>
  <c r="E62" i="144" s="1"/>
  <c r="D50" i="144"/>
  <c r="C50" i="144"/>
  <c r="AA35" i="144"/>
  <c r="Y35" i="144"/>
  <c r="Y51" i="144" s="1"/>
  <c r="Y54" i="144" s="1"/>
  <c r="Y56" i="144" s="1"/>
  <c r="Y59" i="144" s="1"/>
  <c r="Y62" i="144" s="1"/>
  <c r="X35" i="144"/>
  <c r="W35" i="144"/>
  <c r="W51" i="144" s="1"/>
  <c r="W54" i="144" s="1"/>
  <c r="W56" i="144" s="1"/>
  <c r="W59" i="144" s="1"/>
  <c r="W62" i="144" s="1"/>
  <c r="V35" i="144"/>
  <c r="V51" i="144" s="1"/>
  <c r="V54" i="144" s="1"/>
  <c r="V56" i="144" s="1"/>
  <c r="V59" i="144" s="1"/>
  <c r="V62" i="144" s="1"/>
  <c r="U35" i="144"/>
  <c r="T35" i="144"/>
  <c r="S35" i="144"/>
  <c r="R35" i="144"/>
  <c r="Q35" i="144"/>
  <c r="P35" i="144"/>
  <c r="P51" i="144" s="1"/>
  <c r="P54" i="144" s="1"/>
  <c r="P56" i="144" s="1"/>
  <c r="P59" i="144" s="1"/>
  <c r="P62" i="144" s="1"/>
  <c r="O35" i="144"/>
  <c r="N35" i="144"/>
  <c r="M35" i="144"/>
  <c r="L35" i="144"/>
  <c r="L51" i="144" s="1"/>
  <c r="L54" i="144" s="1"/>
  <c r="L56" i="144" s="1"/>
  <c r="L59" i="144" s="1"/>
  <c r="L62" i="144" s="1"/>
  <c r="K35" i="144"/>
  <c r="J35" i="144"/>
  <c r="J51" i="144" s="1"/>
  <c r="J54" i="144" s="1"/>
  <c r="J56" i="144" s="1"/>
  <c r="J59" i="144" s="1"/>
  <c r="J62" i="144" s="1"/>
  <c r="I35" i="144"/>
  <c r="I51" i="144" s="1"/>
  <c r="I54" i="144" s="1"/>
  <c r="I56" i="144" s="1"/>
  <c r="I59" i="144" s="1"/>
  <c r="I62" i="144" s="1"/>
  <c r="H35" i="144"/>
  <c r="G35" i="144"/>
  <c r="G51" i="144" s="1"/>
  <c r="G54" i="144" s="1"/>
  <c r="G56" i="144" s="1"/>
  <c r="G59" i="144" s="1"/>
  <c r="G62" i="144" s="1"/>
  <c r="F35" i="144"/>
  <c r="F51" i="144" s="1"/>
  <c r="F54" i="144" s="1"/>
  <c r="F56" i="144" s="1"/>
  <c r="F59" i="144" s="1"/>
  <c r="F62" i="144" s="1"/>
  <c r="E35" i="144"/>
  <c r="D35" i="144"/>
  <c r="C35" i="144"/>
  <c r="C51" i="144" s="1"/>
  <c r="C54" i="144" s="1"/>
  <c r="C56" i="144" s="1"/>
  <c r="C59" i="144" s="1"/>
  <c r="C62" i="144" s="1"/>
  <c r="T51" i="145"/>
  <c r="T54" i="145" s="1"/>
  <c r="T56" i="145" s="1"/>
  <c r="T59" i="145" s="1"/>
  <c r="T62" i="145" s="1"/>
  <c r="L51" i="145"/>
  <c r="L54" i="145" s="1"/>
  <c r="L56" i="145" s="1"/>
  <c r="L59" i="145" s="1"/>
  <c r="L62" i="145" s="1"/>
  <c r="AA50" i="145"/>
  <c r="Y50" i="145"/>
  <c r="X50" i="145"/>
  <c r="Z50" i="145" s="1"/>
  <c r="W50" i="145"/>
  <c r="V50" i="145"/>
  <c r="U50" i="145"/>
  <c r="T50" i="145"/>
  <c r="S50" i="145"/>
  <c r="R50" i="145"/>
  <c r="Q50" i="145"/>
  <c r="P50" i="145"/>
  <c r="O50" i="145"/>
  <c r="N50" i="145"/>
  <c r="M50" i="145"/>
  <c r="L50" i="145"/>
  <c r="K50" i="145"/>
  <c r="J50" i="145"/>
  <c r="I50" i="145"/>
  <c r="H50" i="145"/>
  <c r="G50" i="145"/>
  <c r="F50" i="145"/>
  <c r="F51" i="145" s="1"/>
  <c r="F54" i="145" s="1"/>
  <c r="F56" i="145" s="1"/>
  <c r="F59" i="145" s="1"/>
  <c r="F62" i="145" s="1"/>
  <c r="E50" i="145"/>
  <c r="D50" i="145"/>
  <c r="C50" i="145"/>
  <c r="AA35" i="145"/>
  <c r="AA51" i="145" s="1"/>
  <c r="AA54" i="145" s="1"/>
  <c r="AA56" i="145" s="1"/>
  <c r="AA59" i="145" s="1"/>
  <c r="AA62" i="145" s="1"/>
  <c r="Y35" i="145"/>
  <c r="Y51" i="145" s="1"/>
  <c r="Y54" i="145" s="1"/>
  <c r="Y56" i="145" s="1"/>
  <c r="Y59" i="145" s="1"/>
  <c r="Y62" i="145" s="1"/>
  <c r="X35" i="145"/>
  <c r="W35" i="145"/>
  <c r="V35" i="145"/>
  <c r="V51" i="145" s="1"/>
  <c r="V54" i="145" s="1"/>
  <c r="V56" i="145" s="1"/>
  <c r="V59" i="145" s="1"/>
  <c r="V62" i="145" s="1"/>
  <c r="U35" i="145"/>
  <c r="U51" i="145" s="1"/>
  <c r="U54" i="145" s="1"/>
  <c r="U56" i="145" s="1"/>
  <c r="U59" i="145" s="1"/>
  <c r="U62" i="145" s="1"/>
  <c r="T35" i="145"/>
  <c r="S35" i="145"/>
  <c r="S51" i="145" s="1"/>
  <c r="S54" i="145" s="1"/>
  <c r="S56" i="145" s="1"/>
  <c r="S59" i="145" s="1"/>
  <c r="S62" i="145" s="1"/>
  <c r="R35" i="145"/>
  <c r="R51" i="145" s="1"/>
  <c r="R54" i="145" s="1"/>
  <c r="R56" i="145" s="1"/>
  <c r="R59" i="145" s="1"/>
  <c r="R62" i="145" s="1"/>
  <c r="Q35" i="145"/>
  <c r="P35" i="145"/>
  <c r="O35" i="145"/>
  <c r="O51" i="145" s="1"/>
  <c r="O54" i="145" s="1"/>
  <c r="O56" i="145" s="1"/>
  <c r="O59" i="145" s="1"/>
  <c r="O62" i="145" s="1"/>
  <c r="N35" i="145"/>
  <c r="N51" i="145" s="1"/>
  <c r="N54" i="145" s="1"/>
  <c r="N56" i="145" s="1"/>
  <c r="N59" i="145" s="1"/>
  <c r="N62" i="145" s="1"/>
  <c r="M35" i="145"/>
  <c r="L35" i="145"/>
  <c r="K35" i="145"/>
  <c r="K51" i="145" s="1"/>
  <c r="K54" i="145" s="1"/>
  <c r="K56" i="145" s="1"/>
  <c r="K59" i="145" s="1"/>
  <c r="K62" i="145" s="1"/>
  <c r="J35" i="145"/>
  <c r="J51" i="145" s="1"/>
  <c r="J54" i="145" s="1"/>
  <c r="J56" i="145" s="1"/>
  <c r="J59" i="145" s="1"/>
  <c r="J62" i="145" s="1"/>
  <c r="I35" i="145"/>
  <c r="H35" i="145"/>
  <c r="G35" i="145"/>
  <c r="F35" i="145"/>
  <c r="E35" i="145"/>
  <c r="D35" i="145"/>
  <c r="D51" i="145" s="1"/>
  <c r="D54" i="145" s="1"/>
  <c r="D56" i="145" s="1"/>
  <c r="D59" i="145" s="1"/>
  <c r="D62" i="145" s="1"/>
  <c r="C35" i="145"/>
  <c r="C51" i="145" s="1"/>
  <c r="C54" i="145" s="1"/>
  <c r="C56" i="145" s="1"/>
  <c r="C59" i="145" s="1"/>
  <c r="C62" i="145" s="1"/>
  <c r="K51" i="146"/>
  <c r="K54" i="146" s="1"/>
  <c r="K56" i="146" s="1"/>
  <c r="K59" i="146" s="1"/>
  <c r="K62" i="146" s="1"/>
  <c r="AA50" i="146"/>
  <c r="Y50" i="146"/>
  <c r="X50" i="146"/>
  <c r="Z50" i="146" s="1"/>
  <c r="W50" i="146"/>
  <c r="V50" i="146"/>
  <c r="U50" i="146"/>
  <c r="T50" i="146"/>
  <c r="S50" i="146"/>
  <c r="R50" i="146"/>
  <c r="Q50" i="146"/>
  <c r="P50" i="146"/>
  <c r="O50" i="146"/>
  <c r="N50" i="146"/>
  <c r="M50" i="146"/>
  <c r="M51" i="146" s="1"/>
  <c r="M54" i="146" s="1"/>
  <c r="M56" i="146" s="1"/>
  <c r="M59" i="146" s="1"/>
  <c r="M62" i="146" s="1"/>
  <c r="L50" i="146"/>
  <c r="K50" i="146"/>
  <c r="J50" i="146"/>
  <c r="I50" i="146"/>
  <c r="H50" i="146"/>
  <c r="G50" i="146"/>
  <c r="F50" i="146"/>
  <c r="E50" i="146"/>
  <c r="D50" i="146"/>
  <c r="C50" i="146"/>
  <c r="AA35" i="146"/>
  <c r="AA51" i="146" s="1"/>
  <c r="AA54" i="146" s="1"/>
  <c r="AA56" i="146" s="1"/>
  <c r="AA59" i="146" s="1"/>
  <c r="AA62" i="146" s="1"/>
  <c r="Y35" i="146"/>
  <c r="Y51" i="146" s="1"/>
  <c r="Y54" i="146" s="1"/>
  <c r="Y56" i="146" s="1"/>
  <c r="Y59" i="146" s="1"/>
  <c r="Y62" i="146" s="1"/>
  <c r="X35" i="146"/>
  <c r="X51" i="146" s="1"/>
  <c r="W35" i="146"/>
  <c r="V35" i="146"/>
  <c r="U35" i="146"/>
  <c r="U51" i="146" s="1"/>
  <c r="U54" i="146" s="1"/>
  <c r="U56" i="146" s="1"/>
  <c r="U59" i="146" s="1"/>
  <c r="U62" i="146" s="1"/>
  <c r="T35" i="146"/>
  <c r="T51" i="146" s="1"/>
  <c r="T54" i="146" s="1"/>
  <c r="T56" i="146" s="1"/>
  <c r="T59" i="146" s="1"/>
  <c r="T62" i="146" s="1"/>
  <c r="S35" i="146"/>
  <c r="R35" i="146"/>
  <c r="Q35" i="146"/>
  <c r="P35" i="146"/>
  <c r="O35" i="146"/>
  <c r="O51" i="146" s="1"/>
  <c r="O54" i="146" s="1"/>
  <c r="O56" i="146" s="1"/>
  <c r="O59" i="146" s="1"/>
  <c r="O62" i="146" s="1"/>
  <c r="N35" i="146"/>
  <c r="N51" i="146" s="1"/>
  <c r="N54" i="146" s="1"/>
  <c r="N56" i="146" s="1"/>
  <c r="N59" i="146" s="1"/>
  <c r="N62" i="146" s="1"/>
  <c r="M35" i="146"/>
  <c r="L35" i="146"/>
  <c r="K35" i="146"/>
  <c r="J35" i="146"/>
  <c r="I35" i="146"/>
  <c r="I51" i="146" s="1"/>
  <c r="I54" i="146" s="1"/>
  <c r="I56" i="146" s="1"/>
  <c r="I59" i="146" s="1"/>
  <c r="I62" i="146" s="1"/>
  <c r="H35" i="146"/>
  <c r="H51" i="146" s="1"/>
  <c r="H54" i="146" s="1"/>
  <c r="H56" i="146" s="1"/>
  <c r="H59" i="146" s="1"/>
  <c r="H62" i="146" s="1"/>
  <c r="G35" i="146"/>
  <c r="F35" i="146"/>
  <c r="F51" i="146" s="1"/>
  <c r="F54" i="146" s="1"/>
  <c r="F56" i="146" s="1"/>
  <c r="F59" i="146" s="1"/>
  <c r="F62" i="146" s="1"/>
  <c r="E35" i="146"/>
  <c r="D35" i="146"/>
  <c r="D51" i="146" s="1"/>
  <c r="D54" i="146" s="1"/>
  <c r="D56" i="146" s="1"/>
  <c r="D59" i="146" s="1"/>
  <c r="D62" i="146" s="1"/>
  <c r="C35" i="146"/>
  <c r="C51" i="146" s="1"/>
  <c r="C54" i="146" s="1"/>
  <c r="C56" i="146" s="1"/>
  <c r="C59" i="146" s="1"/>
  <c r="C62" i="146" s="1"/>
  <c r="T51" i="147"/>
  <c r="T54" i="147" s="1"/>
  <c r="T56" i="147" s="1"/>
  <c r="T59" i="147" s="1"/>
  <c r="T62" i="147" s="1"/>
  <c r="J51" i="147"/>
  <c r="J54" i="147" s="1"/>
  <c r="J56" i="147" s="1"/>
  <c r="J59" i="147" s="1"/>
  <c r="J62" i="147" s="1"/>
  <c r="AA50" i="147"/>
  <c r="Y50" i="147"/>
  <c r="Z50" i="147" s="1"/>
  <c r="X50" i="147"/>
  <c r="W50" i="147"/>
  <c r="V50" i="147"/>
  <c r="U50" i="147"/>
  <c r="T50" i="147"/>
  <c r="S50" i="147"/>
  <c r="R50" i="147"/>
  <c r="Q50" i="147"/>
  <c r="P50" i="147"/>
  <c r="O50" i="147"/>
  <c r="N50" i="147"/>
  <c r="M50" i="147"/>
  <c r="L50" i="147"/>
  <c r="K50" i="147"/>
  <c r="J50" i="147"/>
  <c r="I50" i="147"/>
  <c r="H50" i="147"/>
  <c r="G50" i="147"/>
  <c r="F50" i="147"/>
  <c r="E50" i="147"/>
  <c r="D50" i="147"/>
  <c r="D51" i="147" s="1"/>
  <c r="D54" i="147" s="1"/>
  <c r="D56" i="147" s="1"/>
  <c r="D59" i="147" s="1"/>
  <c r="D62" i="147" s="1"/>
  <c r="C50" i="147"/>
  <c r="AA35" i="147"/>
  <c r="Y35" i="147"/>
  <c r="X35" i="147"/>
  <c r="X51" i="147" s="1"/>
  <c r="W35" i="147"/>
  <c r="W51" i="147" s="1"/>
  <c r="W54" i="147" s="1"/>
  <c r="W56" i="147" s="1"/>
  <c r="W59" i="147" s="1"/>
  <c r="W62" i="147" s="1"/>
  <c r="V35" i="147"/>
  <c r="U35" i="147"/>
  <c r="U51" i="147" s="1"/>
  <c r="U54" i="147" s="1"/>
  <c r="U56" i="147" s="1"/>
  <c r="U59" i="147" s="1"/>
  <c r="U62" i="147" s="1"/>
  <c r="T35" i="147"/>
  <c r="S35" i="147"/>
  <c r="R35" i="147"/>
  <c r="Q35" i="147"/>
  <c r="Q51" i="147" s="1"/>
  <c r="Q54" i="147" s="1"/>
  <c r="Q56" i="147" s="1"/>
  <c r="Q59" i="147" s="1"/>
  <c r="Q62" i="147" s="1"/>
  <c r="P35" i="147"/>
  <c r="P51" i="147" s="1"/>
  <c r="P54" i="147" s="1"/>
  <c r="P56" i="147" s="1"/>
  <c r="P59" i="147" s="1"/>
  <c r="P62" i="147" s="1"/>
  <c r="O35" i="147"/>
  <c r="N35" i="147"/>
  <c r="N51" i="147" s="1"/>
  <c r="N54" i="147" s="1"/>
  <c r="N56" i="147" s="1"/>
  <c r="N59" i="147" s="1"/>
  <c r="N62" i="147" s="1"/>
  <c r="M35" i="147"/>
  <c r="L35" i="147"/>
  <c r="K35" i="147"/>
  <c r="K51" i="147" s="1"/>
  <c r="K54" i="147" s="1"/>
  <c r="K56" i="147" s="1"/>
  <c r="K59" i="147" s="1"/>
  <c r="K62" i="147" s="1"/>
  <c r="J35" i="147"/>
  <c r="I35" i="147"/>
  <c r="H35" i="147"/>
  <c r="H51" i="147" s="1"/>
  <c r="H54" i="147" s="1"/>
  <c r="H56" i="147" s="1"/>
  <c r="H59" i="147" s="1"/>
  <c r="H62" i="147" s="1"/>
  <c r="G35" i="147"/>
  <c r="G51" i="147" s="1"/>
  <c r="G54" i="147" s="1"/>
  <c r="G56" i="147" s="1"/>
  <c r="G59" i="147" s="1"/>
  <c r="G62" i="147" s="1"/>
  <c r="F35" i="147"/>
  <c r="F51" i="147" s="1"/>
  <c r="F54" i="147" s="1"/>
  <c r="F56" i="147" s="1"/>
  <c r="F59" i="147" s="1"/>
  <c r="F62" i="147" s="1"/>
  <c r="E35" i="147"/>
  <c r="E51" i="147" s="1"/>
  <c r="E54" i="147" s="1"/>
  <c r="E56" i="147" s="1"/>
  <c r="E59" i="147" s="1"/>
  <c r="E62" i="147" s="1"/>
  <c r="D35" i="147"/>
  <c r="C35" i="147"/>
  <c r="S51" i="148"/>
  <c r="S54" i="148" s="1"/>
  <c r="S56" i="148" s="1"/>
  <c r="S59" i="148" s="1"/>
  <c r="S62" i="148" s="1"/>
  <c r="C51" i="148"/>
  <c r="C54" i="148" s="1"/>
  <c r="C56" i="148" s="1"/>
  <c r="C59" i="148" s="1"/>
  <c r="C62" i="148" s="1"/>
  <c r="AA50" i="148"/>
  <c r="AA51" i="148" s="1"/>
  <c r="AA54" i="148" s="1"/>
  <c r="AA56" i="148" s="1"/>
  <c r="AA59" i="148" s="1"/>
  <c r="AA62" i="148" s="1"/>
  <c r="Y50" i="148"/>
  <c r="Z50" i="148" s="1"/>
  <c r="X50" i="148"/>
  <c r="W50" i="148"/>
  <c r="V50" i="148"/>
  <c r="U50" i="148"/>
  <c r="T50" i="148"/>
  <c r="S50" i="148"/>
  <c r="R50" i="148"/>
  <c r="Q50" i="148"/>
  <c r="P50" i="148"/>
  <c r="O50" i="148"/>
  <c r="N50" i="148"/>
  <c r="M50" i="148"/>
  <c r="L50" i="148"/>
  <c r="K50" i="148"/>
  <c r="J50" i="148"/>
  <c r="I50" i="148"/>
  <c r="H50" i="148"/>
  <c r="G50" i="148"/>
  <c r="F50" i="148"/>
  <c r="E50" i="148"/>
  <c r="D50" i="148"/>
  <c r="C50" i="148"/>
  <c r="AA35" i="148"/>
  <c r="Y35" i="148"/>
  <c r="Z35" i="148" s="1"/>
  <c r="X35" i="148"/>
  <c r="X51" i="148" s="1"/>
  <c r="W35" i="148"/>
  <c r="W51" i="148" s="1"/>
  <c r="W54" i="148" s="1"/>
  <c r="W56" i="148" s="1"/>
  <c r="W59" i="148" s="1"/>
  <c r="W62" i="148" s="1"/>
  <c r="V35" i="148"/>
  <c r="V51" i="148" s="1"/>
  <c r="V54" i="148" s="1"/>
  <c r="V56" i="148" s="1"/>
  <c r="V59" i="148" s="1"/>
  <c r="V62" i="148" s="1"/>
  <c r="U35" i="148"/>
  <c r="T35" i="148"/>
  <c r="S35" i="148"/>
  <c r="R35" i="148"/>
  <c r="Q35" i="148"/>
  <c r="Q51" i="148" s="1"/>
  <c r="Q54" i="148" s="1"/>
  <c r="Q56" i="148" s="1"/>
  <c r="Q59" i="148" s="1"/>
  <c r="Q62" i="148" s="1"/>
  <c r="P35" i="148"/>
  <c r="P51" i="148" s="1"/>
  <c r="P54" i="148" s="1"/>
  <c r="P56" i="148" s="1"/>
  <c r="P59" i="148" s="1"/>
  <c r="P62" i="148" s="1"/>
  <c r="O35" i="148"/>
  <c r="O51" i="148" s="1"/>
  <c r="O54" i="148" s="1"/>
  <c r="O56" i="148" s="1"/>
  <c r="O59" i="148" s="1"/>
  <c r="O62" i="148" s="1"/>
  <c r="N35" i="148"/>
  <c r="M35" i="148"/>
  <c r="L35" i="148"/>
  <c r="L51" i="148" s="1"/>
  <c r="L54" i="148" s="1"/>
  <c r="L56" i="148" s="1"/>
  <c r="L59" i="148" s="1"/>
  <c r="L62" i="148" s="1"/>
  <c r="K35" i="148"/>
  <c r="K51" i="148" s="1"/>
  <c r="K54" i="148" s="1"/>
  <c r="K56" i="148" s="1"/>
  <c r="K59" i="148" s="1"/>
  <c r="K62" i="148" s="1"/>
  <c r="J35" i="148"/>
  <c r="J51" i="148" s="1"/>
  <c r="J54" i="148" s="1"/>
  <c r="J56" i="148" s="1"/>
  <c r="J59" i="148" s="1"/>
  <c r="J62" i="148" s="1"/>
  <c r="I35" i="148"/>
  <c r="H35" i="148"/>
  <c r="H51" i="148" s="1"/>
  <c r="H54" i="148" s="1"/>
  <c r="H56" i="148" s="1"/>
  <c r="H59" i="148" s="1"/>
  <c r="H62" i="148" s="1"/>
  <c r="G35" i="148"/>
  <c r="G51" i="148" s="1"/>
  <c r="G54" i="148" s="1"/>
  <c r="G56" i="148" s="1"/>
  <c r="G59" i="148" s="1"/>
  <c r="G62" i="148" s="1"/>
  <c r="F35" i="148"/>
  <c r="E35" i="148"/>
  <c r="D35" i="148"/>
  <c r="C35" i="148"/>
  <c r="J51" i="149"/>
  <c r="J54" i="149" s="1"/>
  <c r="J56" i="149" s="1"/>
  <c r="J59" i="149" s="1"/>
  <c r="J62" i="149" s="1"/>
  <c r="AA50" i="149"/>
  <c r="Y50" i="149"/>
  <c r="X50" i="149"/>
  <c r="Z50" i="149" s="1"/>
  <c r="W50" i="149"/>
  <c r="V50" i="149"/>
  <c r="U50" i="149"/>
  <c r="T50" i="149"/>
  <c r="S50" i="149"/>
  <c r="R50" i="149"/>
  <c r="Q50" i="149"/>
  <c r="P50" i="149"/>
  <c r="O50" i="149"/>
  <c r="N50" i="149"/>
  <c r="M50" i="149"/>
  <c r="L50" i="149"/>
  <c r="K50" i="149"/>
  <c r="J50" i="149"/>
  <c r="I50" i="149"/>
  <c r="H50" i="149"/>
  <c r="G50" i="149"/>
  <c r="F50" i="149"/>
  <c r="E50" i="149"/>
  <c r="D50" i="149"/>
  <c r="C50" i="149"/>
  <c r="AA35" i="149"/>
  <c r="Y35" i="149"/>
  <c r="X35" i="149"/>
  <c r="W35" i="149"/>
  <c r="W51" i="149" s="1"/>
  <c r="W54" i="149" s="1"/>
  <c r="W56" i="149" s="1"/>
  <c r="W59" i="149" s="1"/>
  <c r="W62" i="149" s="1"/>
  <c r="V35" i="149"/>
  <c r="V51" i="149" s="1"/>
  <c r="V54" i="149" s="1"/>
  <c r="V56" i="149" s="1"/>
  <c r="V59" i="149" s="1"/>
  <c r="V62" i="149" s="1"/>
  <c r="U35" i="149"/>
  <c r="U51" i="149" s="1"/>
  <c r="U54" i="149" s="1"/>
  <c r="U56" i="149" s="1"/>
  <c r="U59" i="149" s="1"/>
  <c r="U62" i="149" s="1"/>
  <c r="T35" i="149"/>
  <c r="T51" i="149" s="1"/>
  <c r="T54" i="149" s="1"/>
  <c r="T56" i="149" s="1"/>
  <c r="T59" i="149" s="1"/>
  <c r="T62" i="149" s="1"/>
  <c r="S35" i="149"/>
  <c r="R35" i="149"/>
  <c r="Q35" i="149"/>
  <c r="Q51" i="149" s="1"/>
  <c r="Q54" i="149" s="1"/>
  <c r="Q56" i="149" s="1"/>
  <c r="Q59" i="149" s="1"/>
  <c r="Q62" i="149" s="1"/>
  <c r="P35" i="149"/>
  <c r="P51" i="149" s="1"/>
  <c r="P54" i="149" s="1"/>
  <c r="P56" i="149" s="1"/>
  <c r="P59" i="149" s="1"/>
  <c r="P62" i="149" s="1"/>
  <c r="O35" i="149"/>
  <c r="N35" i="149"/>
  <c r="M35" i="149"/>
  <c r="M51" i="149" s="1"/>
  <c r="M54" i="149" s="1"/>
  <c r="M56" i="149" s="1"/>
  <c r="M59" i="149" s="1"/>
  <c r="M62" i="149" s="1"/>
  <c r="L35" i="149"/>
  <c r="K35" i="149"/>
  <c r="J35" i="149"/>
  <c r="I35" i="149"/>
  <c r="I51" i="149" s="1"/>
  <c r="I54" i="149" s="1"/>
  <c r="I56" i="149" s="1"/>
  <c r="I59" i="149" s="1"/>
  <c r="I62" i="149" s="1"/>
  <c r="H35" i="149"/>
  <c r="H51" i="149" s="1"/>
  <c r="H54" i="149" s="1"/>
  <c r="H56" i="149" s="1"/>
  <c r="H59" i="149" s="1"/>
  <c r="H62" i="149" s="1"/>
  <c r="G35" i="149"/>
  <c r="G51" i="149" s="1"/>
  <c r="G54" i="149" s="1"/>
  <c r="G56" i="149" s="1"/>
  <c r="G59" i="149" s="1"/>
  <c r="G62" i="149" s="1"/>
  <c r="F35" i="149"/>
  <c r="F51" i="149" s="1"/>
  <c r="F54" i="149" s="1"/>
  <c r="F56" i="149" s="1"/>
  <c r="F59" i="149" s="1"/>
  <c r="F62" i="149" s="1"/>
  <c r="E35" i="149"/>
  <c r="D35" i="149"/>
  <c r="C35" i="149"/>
  <c r="AA50" i="150"/>
  <c r="Y50" i="150"/>
  <c r="Y51" i="150" s="1"/>
  <c r="Y54" i="150" s="1"/>
  <c r="Y56" i="150" s="1"/>
  <c r="Y59" i="150" s="1"/>
  <c r="Y62" i="150" s="1"/>
  <c r="X50" i="150"/>
  <c r="W50" i="150"/>
  <c r="V50" i="150"/>
  <c r="U50" i="150"/>
  <c r="T50" i="150"/>
  <c r="S50" i="150"/>
  <c r="R50" i="150"/>
  <c r="Q50" i="150"/>
  <c r="P50" i="150"/>
  <c r="O50" i="150"/>
  <c r="N50" i="150"/>
  <c r="M50" i="150"/>
  <c r="L50" i="150"/>
  <c r="K50" i="150"/>
  <c r="J50" i="150"/>
  <c r="I50" i="150"/>
  <c r="H50" i="150"/>
  <c r="G50" i="150"/>
  <c r="F50" i="150"/>
  <c r="E50" i="150"/>
  <c r="D50" i="150"/>
  <c r="C50" i="150"/>
  <c r="AA35" i="150"/>
  <c r="AA51" i="150" s="1"/>
  <c r="AA54" i="150" s="1"/>
  <c r="AA56" i="150" s="1"/>
  <c r="AA59" i="150" s="1"/>
  <c r="AA62" i="150" s="1"/>
  <c r="Y35" i="150"/>
  <c r="X35" i="150"/>
  <c r="W35" i="150"/>
  <c r="V35" i="150"/>
  <c r="U35" i="150"/>
  <c r="U51" i="150" s="1"/>
  <c r="U54" i="150" s="1"/>
  <c r="U56" i="150" s="1"/>
  <c r="U59" i="150" s="1"/>
  <c r="U62" i="150" s="1"/>
  <c r="T35" i="150"/>
  <c r="T51" i="150" s="1"/>
  <c r="T54" i="150" s="1"/>
  <c r="T56" i="150" s="1"/>
  <c r="T59" i="150" s="1"/>
  <c r="T62" i="150" s="1"/>
  <c r="S35" i="150"/>
  <c r="R35" i="150"/>
  <c r="R51" i="150" s="1"/>
  <c r="R54" i="150" s="1"/>
  <c r="R56" i="150" s="1"/>
  <c r="R59" i="150" s="1"/>
  <c r="R62" i="150" s="1"/>
  <c r="Q35" i="150"/>
  <c r="Q51" i="150" s="1"/>
  <c r="Q54" i="150" s="1"/>
  <c r="Q56" i="150" s="1"/>
  <c r="Q59" i="150" s="1"/>
  <c r="Q62" i="150" s="1"/>
  <c r="P35" i="150"/>
  <c r="P51" i="150" s="1"/>
  <c r="P54" i="150" s="1"/>
  <c r="P56" i="150" s="1"/>
  <c r="P59" i="150" s="1"/>
  <c r="P62" i="150" s="1"/>
  <c r="O35" i="150"/>
  <c r="N35" i="150"/>
  <c r="M35" i="150"/>
  <c r="L35" i="150"/>
  <c r="K35" i="150"/>
  <c r="K51" i="150" s="1"/>
  <c r="K54" i="150" s="1"/>
  <c r="K56" i="150" s="1"/>
  <c r="K59" i="150" s="1"/>
  <c r="K62" i="150" s="1"/>
  <c r="J35" i="150"/>
  <c r="J51" i="150" s="1"/>
  <c r="J54" i="150" s="1"/>
  <c r="J56" i="150" s="1"/>
  <c r="J59" i="150" s="1"/>
  <c r="J62" i="150" s="1"/>
  <c r="I35" i="150"/>
  <c r="I51" i="150" s="1"/>
  <c r="I54" i="150" s="1"/>
  <c r="I56" i="150" s="1"/>
  <c r="I59" i="150" s="1"/>
  <c r="I62" i="150" s="1"/>
  <c r="H35" i="150"/>
  <c r="G35" i="150"/>
  <c r="F35" i="150"/>
  <c r="F51" i="150" s="1"/>
  <c r="F54" i="150" s="1"/>
  <c r="F56" i="150" s="1"/>
  <c r="F59" i="150" s="1"/>
  <c r="F62" i="150" s="1"/>
  <c r="E35" i="150"/>
  <c r="E51" i="150" s="1"/>
  <c r="E54" i="150" s="1"/>
  <c r="E56" i="150" s="1"/>
  <c r="E59" i="150" s="1"/>
  <c r="E62" i="150" s="1"/>
  <c r="D35" i="150"/>
  <c r="C35" i="150"/>
  <c r="P51" i="151"/>
  <c r="P54" i="151" s="1"/>
  <c r="P56" i="151" s="1"/>
  <c r="P59" i="151" s="1"/>
  <c r="P62" i="151" s="1"/>
  <c r="AA50" i="151"/>
  <c r="Y50" i="151"/>
  <c r="X50" i="151"/>
  <c r="W50" i="151"/>
  <c r="V50" i="151"/>
  <c r="U50" i="151"/>
  <c r="T50" i="151"/>
  <c r="S50" i="151"/>
  <c r="R50" i="151"/>
  <c r="Q50" i="151"/>
  <c r="P50" i="151"/>
  <c r="O50" i="151"/>
  <c r="N50" i="151"/>
  <c r="M50" i="151"/>
  <c r="L50" i="151"/>
  <c r="K50" i="151"/>
  <c r="J50" i="151"/>
  <c r="I50" i="151"/>
  <c r="H50" i="151"/>
  <c r="G50" i="151"/>
  <c r="F50" i="151"/>
  <c r="E50" i="151"/>
  <c r="D50" i="151"/>
  <c r="C50" i="151"/>
  <c r="AA35" i="151"/>
  <c r="AA51" i="151" s="1"/>
  <c r="AA54" i="151" s="1"/>
  <c r="AA56" i="151" s="1"/>
  <c r="AA59" i="151" s="1"/>
  <c r="AA62" i="151" s="1"/>
  <c r="Y35" i="151"/>
  <c r="X35" i="151"/>
  <c r="W35" i="151"/>
  <c r="W51" i="151" s="1"/>
  <c r="W54" i="151" s="1"/>
  <c r="W56" i="151" s="1"/>
  <c r="W59" i="151" s="1"/>
  <c r="W62" i="151" s="1"/>
  <c r="V35" i="151"/>
  <c r="U35" i="151"/>
  <c r="T35" i="151"/>
  <c r="S35" i="151"/>
  <c r="S51" i="151" s="1"/>
  <c r="S54" i="151" s="1"/>
  <c r="S56" i="151" s="1"/>
  <c r="S59" i="151" s="1"/>
  <c r="S62" i="151" s="1"/>
  <c r="R35" i="151"/>
  <c r="R51" i="151" s="1"/>
  <c r="R54" i="151" s="1"/>
  <c r="R56" i="151" s="1"/>
  <c r="R59" i="151" s="1"/>
  <c r="R62" i="151" s="1"/>
  <c r="Q35" i="151"/>
  <c r="P35" i="151"/>
  <c r="O35" i="151"/>
  <c r="N35" i="151"/>
  <c r="M35" i="151"/>
  <c r="L35" i="151"/>
  <c r="L51" i="151" s="1"/>
  <c r="L54" i="151" s="1"/>
  <c r="L56" i="151" s="1"/>
  <c r="L59" i="151" s="1"/>
  <c r="L62" i="151" s="1"/>
  <c r="K35" i="151"/>
  <c r="J35" i="151"/>
  <c r="J51" i="151" s="1"/>
  <c r="J54" i="151" s="1"/>
  <c r="J56" i="151" s="1"/>
  <c r="J59" i="151" s="1"/>
  <c r="J62" i="151" s="1"/>
  <c r="I35" i="151"/>
  <c r="H35" i="151"/>
  <c r="H51" i="151" s="1"/>
  <c r="H54" i="151" s="1"/>
  <c r="H56" i="151" s="1"/>
  <c r="H59" i="151" s="1"/>
  <c r="H62" i="151" s="1"/>
  <c r="G35" i="151"/>
  <c r="G51" i="151" s="1"/>
  <c r="G54" i="151" s="1"/>
  <c r="G56" i="151" s="1"/>
  <c r="G59" i="151" s="1"/>
  <c r="G62" i="151" s="1"/>
  <c r="F35" i="151"/>
  <c r="E35" i="151"/>
  <c r="D35" i="151"/>
  <c r="C35" i="151"/>
  <c r="C51" i="151" s="1"/>
  <c r="C54" i="151" s="1"/>
  <c r="C56" i="151" s="1"/>
  <c r="C59" i="151" s="1"/>
  <c r="C62" i="151" s="1"/>
  <c r="O51" i="152"/>
  <c r="O54" i="152" s="1"/>
  <c r="O56" i="152" s="1"/>
  <c r="O59" i="152" s="1"/>
  <c r="O62" i="152" s="1"/>
  <c r="I51" i="152"/>
  <c r="I54" i="152" s="1"/>
  <c r="I56" i="152" s="1"/>
  <c r="I59" i="152" s="1"/>
  <c r="I62" i="152" s="1"/>
  <c r="AA50" i="152"/>
  <c r="Y50" i="152"/>
  <c r="X50" i="152"/>
  <c r="Z50" i="152" s="1"/>
  <c r="W50" i="152"/>
  <c r="V50" i="152"/>
  <c r="U50" i="152"/>
  <c r="T50" i="152"/>
  <c r="S50" i="152"/>
  <c r="R50" i="152"/>
  <c r="Q50" i="152"/>
  <c r="Q51" i="152" s="1"/>
  <c r="Q54" i="152" s="1"/>
  <c r="Q56" i="152" s="1"/>
  <c r="Q59" i="152" s="1"/>
  <c r="Q62" i="152" s="1"/>
  <c r="P50" i="152"/>
  <c r="O50" i="152"/>
  <c r="N50" i="152"/>
  <c r="M50" i="152"/>
  <c r="L50" i="152"/>
  <c r="K50" i="152"/>
  <c r="J50" i="152"/>
  <c r="I50" i="152"/>
  <c r="H50" i="152"/>
  <c r="G50" i="152"/>
  <c r="F50" i="152"/>
  <c r="E50" i="152"/>
  <c r="D50" i="152"/>
  <c r="C50" i="152"/>
  <c r="AA35" i="152"/>
  <c r="AA51" i="152" s="1"/>
  <c r="AA54" i="152" s="1"/>
  <c r="AA56" i="152" s="1"/>
  <c r="AA59" i="152" s="1"/>
  <c r="AA62" i="152" s="1"/>
  <c r="Y35" i="152"/>
  <c r="Y51" i="152" s="1"/>
  <c r="Y54" i="152" s="1"/>
  <c r="Y56" i="152" s="1"/>
  <c r="Y59" i="152" s="1"/>
  <c r="Y62" i="152" s="1"/>
  <c r="X35" i="152"/>
  <c r="W35" i="152"/>
  <c r="W51" i="152" s="1"/>
  <c r="W54" i="152" s="1"/>
  <c r="W56" i="152" s="1"/>
  <c r="W59" i="152" s="1"/>
  <c r="W62" i="152" s="1"/>
  <c r="V35" i="152"/>
  <c r="V51" i="152" s="1"/>
  <c r="V54" i="152" s="1"/>
  <c r="V56" i="152" s="1"/>
  <c r="V59" i="152" s="1"/>
  <c r="V62" i="152" s="1"/>
  <c r="U35" i="152"/>
  <c r="T35" i="152"/>
  <c r="S35" i="152"/>
  <c r="R35" i="152"/>
  <c r="R51" i="152" s="1"/>
  <c r="R54" i="152" s="1"/>
  <c r="R56" i="152" s="1"/>
  <c r="R59" i="152" s="1"/>
  <c r="R62" i="152" s="1"/>
  <c r="Q35" i="152"/>
  <c r="P35" i="152"/>
  <c r="P51" i="152" s="1"/>
  <c r="P54" i="152" s="1"/>
  <c r="P56" i="152" s="1"/>
  <c r="P59" i="152" s="1"/>
  <c r="P62" i="152" s="1"/>
  <c r="O35" i="152"/>
  <c r="N35" i="152"/>
  <c r="N51" i="152" s="1"/>
  <c r="N54" i="152" s="1"/>
  <c r="N56" i="152" s="1"/>
  <c r="N59" i="152" s="1"/>
  <c r="N62" i="152" s="1"/>
  <c r="M35" i="152"/>
  <c r="L35" i="152"/>
  <c r="L51" i="152" s="1"/>
  <c r="L54" i="152" s="1"/>
  <c r="L56" i="152" s="1"/>
  <c r="L59" i="152" s="1"/>
  <c r="L62" i="152" s="1"/>
  <c r="K35" i="152"/>
  <c r="K51" i="152" s="1"/>
  <c r="K54" i="152" s="1"/>
  <c r="K56" i="152" s="1"/>
  <c r="K59" i="152" s="1"/>
  <c r="K62" i="152" s="1"/>
  <c r="J35" i="152"/>
  <c r="J51" i="152" s="1"/>
  <c r="J54" i="152" s="1"/>
  <c r="J56" i="152" s="1"/>
  <c r="J59" i="152" s="1"/>
  <c r="J62" i="152" s="1"/>
  <c r="I35" i="152"/>
  <c r="H35" i="152"/>
  <c r="H51" i="152" s="1"/>
  <c r="H54" i="152" s="1"/>
  <c r="H56" i="152" s="1"/>
  <c r="H59" i="152" s="1"/>
  <c r="H62" i="152" s="1"/>
  <c r="G35" i="152"/>
  <c r="G51" i="152" s="1"/>
  <c r="G54" i="152" s="1"/>
  <c r="G56" i="152" s="1"/>
  <c r="G59" i="152" s="1"/>
  <c r="G62" i="152" s="1"/>
  <c r="F35" i="152"/>
  <c r="E35" i="152"/>
  <c r="E51" i="152" s="1"/>
  <c r="E54" i="152" s="1"/>
  <c r="E56" i="152" s="1"/>
  <c r="E59" i="152" s="1"/>
  <c r="E62" i="152" s="1"/>
  <c r="D35" i="152"/>
  <c r="C35" i="152"/>
  <c r="C51" i="152" s="1"/>
  <c r="C54" i="152" s="1"/>
  <c r="C56" i="152" s="1"/>
  <c r="C59" i="152" s="1"/>
  <c r="C62" i="152" s="1"/>
  <c r="O51" i="153"/>
  <c r="O54" i="153" s="1"/>
  <c r="O56" i="153" s="1"/>
  <c r="O59" i="153" s="1"/>
  <c r="O62" i="153" s="1"/>
  <c r="N51" i="153"/>
  <c r="N54" i="153" s="1"/>
  <c r="N56" i="153" s="1"/>
  <c r="N59" i="153" s="1"/>
  <c r="N62" i="153" s="1"/>
  <c r="G51" i="153"/>
  <c r="G54" i="153" s="1"/>
  <c r="G56" i="153" s="1"/>
  <c r="G59" i="153" s="1"/>
  <c r="G62" i="153" s="1"/>
  <c r="AA50" i="153"/>
  <c r="Y50" i="153"/>
  <c r="X50" i="153"/>
  <c r="Z50" i="153" s="1"/>
  <c r="W50" i="153"/>
  <c r="V50" i="153"/>
  <c r="U50" i="153"/>
  <c r="T50" i="153"/>
  <c r="S50" i="153"/>
  <c r="R50" i="153"/>
  <c r="Q50" i="153"/>
  <c r="P50" i="153"/>
  <c r="P51" i="153" s="1"/>
  <c r="P54" i="153" s="1"/>
  <c r="P56" i="153" s="1"/>
  <c r="P59" i="153" s="1"/>
  <c r="P62" i="153" s="1"/>
  <c r="O50" i="153"/>
  <c r="N50" i="153"/>
  <c r="M50" i="153"/>
  <c r="L50" i="153"/>
  <c r="K50" i="153"/>
  <c r="J50" i="153"/>
  <c r="I50" i="153"/>
  <c r="H50" i="153"/>
  <c r="G50" i="153"/>
  <c r="F50" i="153"/>
  <c r="F51" i="153" s="1"/>
  <c r="F54" i="153" s="1"/>
  <c r="F56" i="153" s="1"/>
  <c r="F59" i="153" s="1"/>
  <c r="F62" i="153" s="1"/>
  <c r="E50" i="153"/>
  <c r="D50" i="153"/>
  <c r="C50" i="153"/>
  <c r="AA35" i="153"/>
  <c r="AA51" i="153" s="1"/>
  <c r="AA54" i="153" s="1"/>
  <c r="AA56" i="153" s="1"/>
  <c r="AA59" i="153" s="1"/>
  <c r="AA62" i="153" s="1"/>
  <c r="Y35" i="153"/>
  <c r="Y51" i="153" s="1"/>
  <c r="Y54" i="153" s="1"/>
  <c r="Y56" i="153" s="1"/>
  <c r="Y59" i="153" s="1"/>
  <c r="Y62" i="153" s="1"/>
  <c r="X35" i="153"/>
  <c r="W35" i="153"/>
  <c r="W51" i="153" s="1"/>
  <c r="W54" i="153" s="1"/>
  <c r="W56" i="153" s="1"/>
  <c r="W59" i="153" s="1"/>
  <c r="W62" i="153" s="1"/>
  <c r="V35" i="153"/>
  <c r="U35" i="153"/>
  <c r="U51" i="153" s="1"/>
  <c r="U54" i="153" s="1"/>
  <c r="U56" i="153" s="1"/>
  <c r="U59" i="153" s="1"/>
  <c r="U62" i="153" s="1"/>
  <c r="T35" i="153"/>
  <c r="T51" i="153" s="1"/>
  <c r="T54" i="153" s="1"/>
  <c r="T56" i="153" s="1"/>
  <c r="T59" i="153" s="1"/>
  <c r="T62" i="153" s="1"/>
  <c r="S35" i="153"/>
  <c r="S51" i="153" s="1"/>
  <c r="S54" i="153" s="1"/>
  <c r="S56" i="153" s="1"/>
  <c r="S59" i="153" s="1"/>
  <c r="S62" i="153" s="1"/>
  <c r="R35" i="153"/>
  <c r="Q35" i="153"/>
  <c r="P35" i="153"/>
  <c r="O35" i="153"/>
  <c r="N35" i="153"/>
  <c r="M35" i="153"/>
  <c r="M51" i="153" s="1"/>
  <c r="M54" i="153" s="1"/>
  <c r="M56" i="153" s="1"/>
  <c r="M59" i="153" s="1"/>
  <c r="M62" i="153" s="1"/>
  <c r="L35" i="153"/>
  <c r="L51" i="153" s="1"/>
  <c r="L54" i="153" s="1"/>
  <c r="L56" i="153" s="1"/>
  <c r="L59" i="153" s="1"/>
  <c r="L62" i="153" s="1"/>
  <c r="K35" i="153"/>
  <c r="K51" i="153" s="1"/>
  <c r="K54" i="153" s="1"/>
  <c r="K56" i="153" s="1"/>
  <c r="K59" i="153" s="1"/>
  <c r="K62" i="153" s="1"/>
  <c r="J35" i="153"/>
  <c r="I35" i="153"/>
  <c r="I51" i="153" s="1"/>
  <c r="I54" i="153" s="1"/>
  <c r="I56" i="153" s="1"/>
  <c r="I59" i="153" s="1"/>
  <c r="I62" i="153" s="1"/>
  <c r="H35" i="153"/>
  <c r="H51" i="153" s="1"/>
  <c r="H54" i="153" s="1"/>
  <c r="H56" i="153" s="1"/>
  <c r="H59" i="153" s="1"/>
  <c r="H62" i="153" s="1"/>
  <c r="G35" i="153"/>
  <c r="F35" i="153"/>
  <c r="E35" i="153"/>
  <c r="E51" i="153" s="1"/>
  <c r="E54" i="153" s="1"/>
  <c r="E56" i="153" s="1"/>
  <c r="E59" i="153" s="1"/>
  <c r="E62" i="153" s="1"/>
  <c r="D35" i="153"/>
  <c r="D51" i="153" s="1"/>
  <c r="D54" i="153" s="1"/>
  <c r="D56" i="153" s="1"/>
  <c r="D59" i="153" s="1"/>
  <c r="D62" i="153" s="1"/>
  <c r="C35" i="153"/>
  <c r="C51" i="153" s="1"/>
  <c r="C54" i="153" s="1"/>
  <c r="C56" i="153" s="1"/>
  <c r="C59" i="153" s="1"/>
  <c r="C62" i="153" s="1"/>
  <c r="E56" i="154"/>
  <c r="E59" i="154" s="1"/>
  <c r="E62" i="154" s="1"/>
  <c r="N54" i="154"/>
  <c r="N56" i="154" s="1"/>
  <c r="N59" i="154" s="1"/>
  <c r="N62" i="154" s="1"/>
  <c r="N51" i="154"/>
  <c r="G51" i="154"/>
  <c r="G54" i="154" s="1"/>
  <c r="G56" i="154" s="1"/>
  <c r="G59" i="154" s="1"/>
  <c r="G62" i="154" s="1"/>
  <c r="AA50" i="154"/>
  <c r="Y50" i="154"/>
  <c r="X50" i="154"/>
  <c r="Z50" i="154" s="1"/>
  <c r="W50" i="154"/>
  <c r="V50" i="154"/>
  <c r="U50" i="154"/>
  <c r="T50" i="154"/>
  <c r="S50" i="154"/>
  <c r="R50" i="154"/>
  <c r="Q50" i="154"/>
  <c r="P50" i="154"/>
  <c r="O50" i="154"/>
  <c r="N50" i="154"/>
  <c r="M50" i="154"/>
  <c r="L50" i="154"/>
  <c r="K50" i="154"/>
  <c r="J50" i="154"/>
  <c r="I50" i="154"/>
  <c r="H50" i="154"/>
  <c r="G50" i="154"/>
  <c r="F50" i="154"/>
  <c r="F51" i="154" s="1"/>
  <c r="F54" i="154" s="1"/>
  <c r="F56" i="154" s="1"/>
  <c r="F59" i="154" s="1"/>
  <c r="F62" i="154" s="1"/>
  <c r="E50" i="154"/>
  <c r="D50" i="154"/>
  <c r="C50" i="154"/>
  <c r="AA35" i="154"/>
  <c r="AA51" i="154" s="1"/>
  <c r="AA54" i="154" s="1"/>
  <c r="AA56" i="154" s="1"/>
  <c r="AA59" i="154" s="1"/>
  <c r="AA62" i="154" s="1"/>
  <c r="Y35" i="154"/>
  <c r="Y51" i="154" s="1"/>
  <c r="Y54" i="154" s="1"/>
  <c r="Y56" i="154" s="1"/>
  <c r="Y59" i="154" s="1"/>
  <c r="Y62" i="154" s="1"/>
  <c r="X35" i="154"/>
  <c r="W35" i="154"/>
  <c r="V35" i="154"/>
  <c r="V51" i="154" s="1"/>
  <c r="V54" i="154" s="1"/>
  <c r="V56" i="154" s="1"/>
  <c r="V59" i="154" s="1"/>
  <c r="V62" i="154" s="1"/>
  <c r="U35" i="154"/>
  <c r="U51" i="154" s="1"/>
  <c r="U54" i="154" s="1"/>
  <c r="U56" i="154" s="1"/>
  <c r="U59" i="154" s="1"/>
  <c r="U62" i="154" s="1"/>
  <c r="T35" i="154"/>
  <c r="S35" i="154"/>
  <c r="R35" i="154"/>
  <c r="Q35" i="154"/>
  <c r="P35" i="154"/>
  <c r="O35" i="154"/>
  <c r="O51" i="154" s="1"/>
  <c r="O54" i="154" s="1"/>
  <c r="O56" i="154" s="1"/>
  <c r="O59" i="154" s="1"/>
  <c r="O62" i="154" s="1"/>
  <c r="N35" i="154"/>
  <c r="M35" i="154"/>
  <c r="M51" i="154" s="1"/>
  <c r="M54" i="154" s="1"/>
  <c r="M56" i="154" s="1"/>
  <c r="M59" i="154" s="1"/>
  <c r="M62" i="154" s="1"/>
  <c r="L35" i="154"/>
  <c r="L51" i="154" s="1"/>
  <c r="L54" i="154" s="1"/>
  <c r="L56" i="154" s="1"/>
  <c r="L59" i="154" s="1"/>
  <c r="L62" i="154" s="1"/>
  <c r="K35" i="154"/>
  <c r="J35" i="154"/>
  <c r="J51" i="154" s="1"/>
  <c r="J54" i="154" s="1"/>
  <c r="J56" i="154" s="1"/>
  <c r="J59" i="154" s="1"/>
  <c r="J62" i="154" s="1"/>
  <c r="I35" i="154"/>
  <c r="I51" i="154" s="1"/>
  <c r="I54" i="154" s="1"/>
  <c r="I56" i="154" s="1"/>
  <c r="I59" i="154" s="1"/>
  <c r="I62" i="154" s="1"/>
  <c r="H35" i="154"/>
  <c r="H51" i="154" s="1"/>
  <c r="H54" i="154" s="1"/>
  <c r="H56" i="154" s="1"/>
  <c r="H59" i="154" s="1"/>
  <c r="H62" i="154" s="1"/>
  <c r="G35" i="154"/>
  <c r="F35" i="154"/>
  <c r="E35" i="154"/>
  <c r="E51" i="154" s="1"/>
  <c r="E54" i="154" s="1"/>
  <c r="D35" i="154"/>
  <c r="D51" i="154" s="1"/>
  <c r="D54" i="154" s="1"/>
  <c r="D56" i="154" s="1"/>
  <c r="D59" i="154" s="1"/>
  <c r="D62" i="154" s="1"/>
  <c r="C35" i="154"/>
  <c r="C51" i="154" s="1"/>
  <c r="C54" i="154" s="1"/>
  <c r="C56" i="154" s="1"/>
  <c r="C59" i="154" s="1"/>
  <c r="C62" i="154" s="1"/>
  <c r="D56" i="155"/>
  <c r="D59" i="155" s="1"/>
  <c r="D62" i="155" s="1"/>
  <c r="M54" i="155"/>
  <c r="M56" i="155" s="1"/>
  <c r="M59" i="155" s="1"/>
  <c r="M62" i="155" s="1"/>
  <c r="N51" i="155"/>
  <c r="N54" i="155" s="1"/>
  <c r="N56" i="155" s="1"/>
  <c r="N59" i="155" s="1"/>
  <c r="N62" i="155" s="1"/>
  <c r="M51" i="155"/>
  <c r="L51" i="155"/>
  <c r="L54" i="155" s="1"/>
  <c r="L56" i="155" s="1"/>
  <c r="L59" i="155" s="1"/>
  <c r="L62" i="155" s="1"/>
  <c r="AA50" i="155"/>
  <c r="Y50" i="155"/>
  <c r="X50" i="155"/>
  <c r="W50" i="155"/>
  <c r="V50" i="155"/>
  <c r="V51" i="155" s="1"/>
  <c r="V54" i="155" s="1"/>
  <c r="V56" i="155" s="1"/>
  <c r="V59" i="155" s="1"/>
  <c r="V62" i="155" s="1"/>
  <c r="U50" i="155"/>
  <c r="T50" i="155"/>
  <c r="S50" i="155"/>
  <c r="R50" i="155"/>
  <c r="Q50" i="155"/>
  <c r="P50" i="155"/>
  <c r="O50" i="155"/>
  <c r="N50" i="155"/>
  <c r="M50" i="155"/>
  <c r="L50" i="155"/>
  <c r="K50" i="155"/>
  <c r="J50" i="155"/>
  <c r="I50" i="155"/>
  <c r="H50" i="155"/>
  <c r="G50" i="155"/>
  <c r="F50" i="155"/>
  <c r="F51" i="155" s="1"/>
  <c r="F54" i="155" s="1"/>
  <c r="F56" i="155" s="1"/>
  <c r="F59" i="155" s="1"/>
  <c r="F62" i="155" s="1"/>
  <c r="E50" i="155"/>
  <c r="D50" i="155"/>
  <c r="C50" i="155"/>
  <c r="AA35" i="155"/>
  <c r="AA51" i="155" s="1"/>
  <c r="AA54" i="155" s="1"/>
  <c r="AA56" i="155" s="1"/>
  <c r="AA59" i="155" s="1"/>
  <c r="AA62" i="155" s="1"/>
  <c r="Y35" i="155"/>
  <c r="Y51" i="155" s="1"/>
  <c r="Y54" i="155" s="1"/>
  <c r="Y56" i="155" s="1"/>
  <c r="Y59" i="155" s="1"/>
  <c r="Y62" i="155" s="1"/>
  <c r="X35" i="155"/>
  <c r="X51" i="155" s="1"/>
  <c r="W35" i="155"/>
  <c r="V35" i="155"/>
  <c r="U35" i="155"/>
  <c r="U51" i="155" s="1"/>
  <c r="U54" i="155" s="1"/>
  <c r="U56" i="155" s="1"/>
  <c r="U59" i="155" s="1"/>
  <c r="U62" i="155" s="1"/>
  <c r="T35" i="155"/>
  <c r="T51" i="155" s="1"/>
  <c r="T54" i="155" s="1"/>
  <c r="T56" i="155" s="1"/>
  <c r="T59" i="155" s="1"/>
  <c r="T62" i="155" s="1"/>
  <c r="S35" i="155"/>
  <c r="R35" i="155"/>
  <c r="Q35" i="155"/>
  <c r="P35" i="155"/>
  <c r="O35" i="155"/>
  <c r="O51" i="155" s="1"/>
  <c r="O54" i="155" s="1"/>
  <c r="O56" i="155" s="1"/>
  <c r="O59" i="155" s="1"/>
  <c r="O62" i="155" s="1"/>
  <c r="N35" i="155"/>
  <c r="M35" i="155"/>
  <c r="L35" i="155"/>
  <c r="K35" i="155"/>
  <c r="K51" i="155" s="1"/>
  <c r="K54" i="155" s="1"/>
  <c r="K56" i="155" s="1"/>
  <c r="K59" i="155" s="1"/>
  <c r="K62" i="155" s="1"/>
  <c r="J35" i="155"/>
  <c r="J51" i="155" s="1"/>
  <c r="J54" i="155" s="1"/>
  <c r="J56" i="155" s="1"/>
  <c r="J59" i="155" s="1"/>
  <c r="J62" i="155" s="1"/>
  <c r="I35" i="155"/>
  <c r="I51" i="155" s="1"/>
  <c r="I54" i="155" s="1"/>
  <c r="I56" i="155" s="1"/>
  <c r="I59" i="155" s="1"/>
  <c r="I62" i="155" s="1"/>
  <c r="H35" i="155"/>
  <c r="G35" i="155"/>
  <c r="F35" i="155"/>
  <c r="E35" i="155"/>
  <c r="E51" i="155" s="1"/>
  <c r="E54" i="155" s="1"/>
  <c r="E56" i="155" s="1"/>
  <c r="E59" i="155" s="1"/>
  <c r="E62" i="155" s="1"/>
  <c r="D35" i="155"/>
  <c r="D51" i="155" s="1"/>
  <c r="D54" i="155" s="1"/>
  <c r="C35" i="155"/>
  <c r="C51" i="155" s="1"/>
  <c r="C54" i="155" s="1"/>
  <c r="C56" i="155" s="1"/>
  <c r="C59" i="155" s="1"/>
  <c r="C62" i="155" s="1"/>
  <c r="AA51" i="156"/>
  <c r="AA54" i="156" s="1"/>
  <c r="AA56" i="156" s="1"/>
  <c r="AA59" i="156" s="1"/>
  <c r="AA62" i="156" s="1"/>
  <c r="T51" i="156"/>
  <c r="T54" i="156" s="1"/>
  <c r="T56" i="156" s="1"/>
  <c r="T59" i="156" s="1"/>
  <c r="T62" i="156" s="1"/>
  <c r="S51" i="156"/>
  <c r="S54" i="156" s="1"/>
  <c r="S56" i="156" s="1"/>
  <c r="S59" i="156" s="1"/>
  <c r="S62" i="156" s="1"/>
  <c r="D51" i="156"/>
  <c r="D54" i="156" s="1"/>
  <c r="D56" i="156" s="1"/>
  <c r="D59" i="156" s="1"/>
  <c r="D62" i="156" s="1"/>
  <c r="C51" i="156"/>
  <c r="C54" i="156" s="1"/>
  <c r="C56" i="156" s="1"/>
  <c r="C59" i="156" s="1"/>
  <c r="C62" i="156" s="1"/>
  <c r="AA50" i="156"/>
  <c r="Y50" i="156"/>
  <c r="X50" i="156"/>
  <c r="W50" i="156"/>
  <c r="V50" i="156"/>
  <c r="U50" i="156"/>
  <c r="U51" i="156" s="1"/>
  <c r="U54" i="156" s="1"/>
  <c r="U56" i="156" s="1"/>
  <c r="U59" i="156" s="1"/>
  <c r="U62" i="156" s="1"/>
  <c r="T50" i="156"/>
  <c r="S50" i="156"/>
  <c r="R50" i="156"/>
  <c r="Q50" i="156"/>
  <c r="P50" i="156"/>
  <c r="O50" i="156"/>
  <c r="N50" i="156"/>
  <c r="M50" i="156"/>
  <c r="L50" i="156"/>
  <c r="K50" i="156"/>
  <c r="J50" i="156"/>
  <c r="I50" i="156"/>
  <c r="H50" i="156"/>
  <c r="G50" i="156"/>
  <c r="F50" i="156"/>
  <c r="E50" i="156"/>
  <c r="E51" i="156" s="1"/>
  <c r="E54" i="156" s="1"/>
  <c r="E56" i="156" s="1"/>
  <c r="E59" i="156" s="1"/>
  <c r="E62" i="156" s="1"/>
  <c r="D50" i="156"/>
  <c r="C50" i="156"/>
  <c r="AA35" i="156"/>
  <c r="Y35" i="156"/>
  <c r="Y51" i="156" s="1"/>
  <c r="Y54" i="156" s="1"/>
  <c r="Y56" i="156" s="1"/>
  <c r="Y59" i="156" s="1"/>
  <c r="Y62" i="156" s="1"/>
  <c r="X35" i="156"/>
  <c r="X51" i="156" s="1"/>
  <c r="W35" i="156"/>
  <c r="W51" i="156" s="1"/>
  <c r="W54" i="156" s="1"/>
  <c r="W56" i="156" s="1"/>
  <c r="W59" i="156" s="1"/>
  <c r="W62" i="156" s="1"/>
  <c r="V35" i="156"/>
  <c r="V51" i="156" s="1"/>
  <c r="V54" i="156" s="1"/>
  <c r="V56" i="156" s="1"/>
  <c r="V59" i="156" s="1"/>
  <c r="V62" i="156" s="1"/>
  <c r="U35" i="156"/>
  <c r="T35" i="156"/>
  <c r="S35" i="156"/>
  <c r="R35" i="156"/>
  <c r="R51" i="156" s="1"/>
  <c r="R54" i="156" s="1"/>
  <c r="R56" i="156" s="1"/>
  <c r="R59" i="156" s="1"/>
  <c r="R62" i="156" s="1"/>
  <c r="Q35" i="156"/>
  <c r="Q51" i="156" s="1"/>
  <c r="Q54" i="156" s="1"/>
  <c r="Q56" i="156" s="1"/>
  <c r="Q59" i="156" s="1"/>
  <c r="Q62" i="156" s="1"/>
  <c r="P35" i="156"/>
  <c r="O35" i="156"/>
  <c r="O51" i="156" s="1"/>
  <c r="O54" i="156" s="1"/>
  <c r="O56" i="156" s="1"/>
  <c r="O59" i="156" s="1"/>
  <c r="O62" i="156" s="1"/>
  <c r="N35" i="156"/>
  <c r="N51" i="156" s="1"/>
  <c r="N54" i="156" s="1"/>
  <c r="N56" i="156" s="1"/>
  <c r="N59" i="156" s="1"/>
  <c r="N62" i="156" s="1"/>
  <c r="M35" i="156"/>
  <c r="M51" i="156" s="1"/>
  <c r="M54" i="156" s="1"/>
  <c r="M56" i="156" s="1"/>
  <c r="M59" i="156" s="1"/>
  <c r="M62" i="156" s="1"/>
  <c r="L35" i="156"/>
  <c r="L51" i="156" s="1"/>
  <c r="L54" i="156" s="1"/>
  <c r="L56" i="156" s="1"/>
  <c r="L59" i="156" s="1"/>
  <c r="L62" i="156" s="1"/>
  <c r="K35" i="156"/>
  <c r="J35" i="156"/>
  <c r="I35" i="156"/>
  <c r="I51" i="156" s="1"/>
  <c r="I54" i="156" s="1"/>
  <c r="I56" i="156" s="1"/>
  <c r="I59" i="156" s="1"/>
  <c r="I62" i="156" s="1"/>
  <c r="H35" i="156"/>
  <c r="H51" i="156" s="1"/>
  <c r="H54" i="156" s="1"/>
  <c r="H56" i="156" s="1"/>
  <c r="H59" i="156" s="1"/>
  <c r="H62" i="156" s="1"/>
  <c r="G35" i="156"/>
  <c r="G51" i="156" s="1"/>
  <c r="G54" i="156" s="1"/>
  <c r="G56" i="156" s="1"/>
  <c r="G59" i="156" s="1"/>
  <c r="G62" i="156" s="1"/>
  <c r="F35" i="156"/>
  <c r="E35" i="156"/>
  <c r="D35" i="156"/>
  <c r="C35" i="156"/>
  <c r="T51" i="157"/>
  <c r="T54" i="157" s="1"/>
  <c r="T56" i="157" s="1"/>
  <c r="T59" i="157" s="1"/>
  <c r="T62" i="157" s="1"/>
  <c r="S51" i="157"/>
  <c r="S54" i="157" s="1"/>
  <c r="S56" i="157" s="1"/>
  <c r="S59" i="157" s="1"/>
  <c r="S62" i="157" s="1"/>
  <c r="R51" i="157"/>
  <c r="R54" i="157" s="1"/>
  <c r="R56" i="157" s="1"/>
  <c r="R59" i="157" s="1"/>
  <c r="R62" i="157" s="1"/>
  <c r="K51" i="157"/>
  <c r="K54" i="157" s="1"/>
  <c r="K56" i="157" s="1"/>
  <c r="K59" i="157" s="1"/>
  <c r="K62" i="157" s="1"/>
  <c r="D51" i="157"/>
  <c r="D54" i="157" s="1"/>
  <c r="D56" i="157" s="1"/>
  <c r="D59" i="157" s="1"/>
  <c r="D62" i="157" s="1"/>
  <c r="AA50" i="157"/>
  <c r="AA51" i="157" s="1"/>
  <c r="AA54" i="157" s="1"/>
  <c r="AA56" i="157" s="1"/>
  <c r="AA59" i="157" s="1"/>
  <c r="AA62" i="157" s="1"/>
  <c r="Y50" i="157"/>
  <c r="X50" i="157"/>
  <c r="W50" i="157"/>
  <c r="V50" i="157"/>
  <c r="U50" i="157"/>
  <c r="T50" i="157"/>
  <c r="S50" i="157"/>
  <c r="R50" i="157"/>
  <c r="Q50" i="157"/>
  <c r="P50" i="157"/>
  <c r="O50" i="157"/>
  <c r="N50" i="157"/>
  <c r="M50" i="157"/>
  <c r="L50" i="157"/>
  <c r="K50" i="157"/>
  <c r="J50" i="157"/>
  <c r="I50" i="157"/>
  <c r="H50" i="157"/>
  <c r="G50" i="157"/>
  <c r="F50" i="157"/>
  <c r="E50" i="157"/>
  <c r="D50" i="157"/>
  <c r="C50" i="157"/>
  <c r="AA35" i="157"/>
  <c r="Y35" i="157"/>
  <c r="Y51" i="157" s="1"/>
  <c r="Y54" i="157" s="1"/>
  <c r="Y56" i="157" s="1"/>
  <c r="Y59" i="157" s="1"/>
  <c r="Y62" i="157" s="1"/>
  <c r="X35" i="157"/>
  <c r="X51" i="157" s="1"/>
  <c r="W35" i="157"/>
  <c r="W51" i="157" s="1"/>
  <c r="W54" i="157" s="1"/>
  <c r="W56" i="157" s="1"/>
  <c r="W59" i="157" s="1"/>
  <c r="W62" i="157" s="1"/>
  <c r="V35" i="157"/>
  <c r="U35" i="157"/>
  <c r="T35" i="157"/>
  <c r="S35" i="157"/>
  <c r="R35" i="157"/>
  <c r="Q35" i="157"/>
  <c r="Q51" i="157" s="1"/>
  <c r="Q54" i="157" s="1"/>
  <c r="Q56" i="157" s="1"/>
  <c r="Q59" i="157" s="1"/>
  <c r="Q62" i="157" s="1"/>
  <c r="P35" i="157"/>
  <c r="P51" i="157" s="1"/>
  <c r="P54" i="157" s="1"/>
  <c r="P56" i="157" s="1"/>
  <c r="P59" i="157" s="1"/>
  <c r="P62" i="157" s="1"/>
  <c r="O35" i="157"/>
  <c r="N35" i="157"/>
  <c r="N51" i="157" s="1"/>
  <c r="N54" i="157" s="1"/>
  <c r="N56" i="157" s="1"/>
  <c r="N59" i="157" s="1"/>
  <c r="N62" i="157" s="1"/>
  <c r="M35" i="157"/>
  <c r="M51" i="157" s="1"/>
  <c r="M54" i="157" s="1"/>
  <c r="M56" i="157" s="1"/>
  <c r="M59" i="157" s="1"/>
  <c r="M62" i="157" s="1"/>
  <c r="L35" i="157"/>
  <c r="L51" i="157" s="1"/>
  <c r="L54" i="157" s="1"/>
  <c r="L56" i="157" s="1"/>
  <c r="L59" i="157" s="1"/>
  <c r="L62" i="157" s="1"/>
  <c r="K35" i="157"/>
  <c r="J35" i="157"/>
  <c r="I35" i="157"/>
  <c r="H35" i="157"/>
  <c r="H51" i="157" s="1"/>
  <c r="H54" i="157" s="1"/>
  <c r="H56" i="157" s="1"/>
  <c r="H59" i="157" s="1"/>
  <c r="H62" i="157" s="1"/>
  <c r="G35" i="157"/>
  <c r="G51" i="157" s="1"/>
  <c r="G54" i="157" s="1"/>
  <c r="G56" i="157" s="1"/>
  <c r="G59" i="157" s="1"/>
  <c r="G62" i="157" s="1"/>
  <c r="F35" i="157"/>
  <c r="F51" i="157" s="1"/>
  <c r="F54" i="157" s="1"/>
  <c r="F56" i="157" s="1"/>
  <c r="F59" i="157" s="1"/>
  <c r="F62" i="157" s="1"/>
  <c r="E35" i="157"/>
  <c r="D35" i="157"/>
  <c r="C35" i="157"/>
  <c r="C51" i="157" s="1"/>
  <c r="C54" i="157" s="1"/>
  <c r="C56" i="157" s="1"/>
  <c r="C59" i="157" s="1"/>
  <c r="C62" i="157" s="1"/>
  <c r="R54" i="158"/>
  <c r="R56" i="158" s="1"/>
  <c r="R59" i="158" s="1"/>
  <c r="R62" i="158" s="1"/>
  <c r="AA50" i="158"/>
  <c r="Y50" i="158"/>
  <c r="X50" i="158"/>
  <c r="W50" i="158"/>
  <c r="V50" i="158"/>
  <c r="U50" i="158"/>
  <c r="T50" i="158"/>
  <c r="S50" i="158"/>
  <c r="R50" i="158"/>
  <c r="Q50" i="158"/>
  <c r="P50" i="158"/>
  <c r="O50" i="158"/>
  <c r="N50" i="158"/>
  <c r="M50" i="158"/>
  <c r="L50" i="158"/>
  <c r="K50" i="158"/>
  <c r="J50" i="158"/>
  <c r="I50" i="158"/>
  <c r="H50" i="158"/>
  <c r="G50" i="158"/>
  <c r="F50" i="158"/>
  <c r="E50" i="158"/>
  <c r="D50" i="158"/>
  <c r="C50" i="158"/>
  <c r="AA35" i="158"/>
  <c r="AA51" i="158" s="1"/>
  <c r="AA54" i="158" s="1"/>
  <c r="AA56" i="158" s="1"/>
  <c r="AA59" i="158" s="1"/>
  <c r="AA62" i="158" s="1"/>
  <c r="Y35" i="158"/>
  <c r="X35" i="158"/>
  <c r="W35" i="158"/>
  <c r="W51" i="158" s="1"/>
  <c r="W54" i="158" s="1"/>
  <c r="W56" i="158" s="1"/>
  <c r="W59" i="158" s="1"/>
  <c r="W62" i="158" s="1"/>
  <c r="V35" i="158"/>
  <c r="U35" i="158"/>
  <c r="T35" i="158"/>
  <c r="T51" i="158" s="1"/>
  <c r="T54" i="158" s="1"/>
  <c r="T56" i="158" s="1"/>
  <c r="T59" i="158" s="1"/>
  <c r="T62" i="158" s="1"/>
  <c r="S35" i="158"/>
  <c r="S51" i="158" s="1"/>
  <c r="S54" i="158" s="1"/>
  <c r="S56" i="158" s="1"/>
  <c r="S59" i="158" s="1"/>
  <c r="S62" i="158" s="1"/>
  <c r="R35" i="158"/>
  <c r="R51" i="158" s="1"/>
  <c r="Q35" i="158"/>
  <c r="P35" i="158"/>
  <c r="P51" i="158" s="1"/>
  <c r="P54" i="158" s="1"/>
  <c r="P56" i="158" s="1"/>
  <c r="P59" i="158" s="1"/>
  <c r="P62" i="158" s="1"/>
  <c r="O35" i="158"/>
  <c r="N35" i="158"/>
  <c r="M35" i="158"/>
  <c r="M51" i="158" s="1"/>
  <c r="M54" i="158" s="1"/>
  <c r="M56" i="158" s="1"/>
  <c r="M59" i="158" s="1"/>
  <c r="M62" i="158" s="1"/>
  <c r="L35" i="158"/>
  <c r="L51" i="158" s="1"/>
  <c r="L54" i="158" s="1"/>
  <c r="L56" i="158" s="1"/>
  <c r="L59" i="158" s="1"/>
  <c r="L62" i="158" s="1"/>
  <c r="K35" i="158"/>
  <c r="J35" i="158"/>
  <c r="I35" i="158"/>
  <c r="H35" i="158"/>
  <c r="G35" i="158"/>
  <c r="G51" i="158" s="1"/>
  <c r="G54" i="158" s="1"/>
  <c r="G56" i="158" s="1"/>
  <c r="G59" i="158" s="1"/>
  <c r="G62" i="158" s="1"/>
  <c r="F35" i="158"/>
  <c r="F51" i="158" s="1"/>
  <c r="F54" i="158" s="1"/>
  <c r="F56" i="158" s="1"/>
  <c r="F59" i="158" s="1"/>
  <c r="F62" i="158" s="1"/>
  <c r="E35" i="158"/>
  <c r="E51" i="158" s="1"/>
  <c r="E54" i="158" s="1"/>
  <c r="E56" i="158" s="1"/>
  <c r="E59" i="158" s="1"/>
  <c r="E62" i="158" s="1"/>
  <c r="D35" i="158"/>
  <c r="D51" i="158" s="1"/>
  <c r="D54" i="158" s="1"/>
  <c r="D56" i="158" s="1"/>
  <c r="D59" i="158" s="1"/>
  <c r="D62" i="158" s="1"/>
  <c r="C35" i="158"/>
  <c r="Q54" i="159"/>
  <c r="Q56" i="159" s="1"/>
  <c r="Q59" i="159" s="1"/>
  <c r="Q62" i="159" s="1"/>
  <c r="Y51" i="159"/>
  <c r="Y54" i="159" s="1"/>
  <c r="Y56" i="159" s="1"/>
  <c r="Y59" i="159" s="1"/>
  <c r="Y62" i="159" s="1"/>
  <c r="J51" i="159"/>
  <c r="J54" i="159" s="1"/>
  <c r="J56" i="159" s="1"/>
  <c r="J59" i="159" s="1"/>
  <c r="J62" i="159" s="1"/>
  <c r="AA50" i="159"/>
  <c r="Z50" i="159"/>
  <c r="Y50" i="159"/>
  <c r="X50" i="159"/>
  <c r="W50" i="159"/>
  <c r="V50" i="159"/>
  <c r="U50" i="159"/>
  <c r="T50" i="159"/>
  <c r="S50" i="159"/>
  <c r="R50" i="159"/>
  <c r="Q50" i="159"/>
  <c r="P50" i="159"/>
  <c r="O50" i="159"/>
  <c r="N50" i="159"/>
  <c r="M50" i="159"/>
  <c r="L50" i="159"/>
  <c r="K50" i="159"/>
  <c r="J50" i="159"/>
  <c r="I50" i="159"/>
  <c r="H50" i="159"/>
  <c r="G50" i="159"/>
  <c r="F50" i="159"/>
  <c r="E50" i="159"/>
  <c r="D50" i="159"/>
  <c r="C50" i="159"/>
  <c r="AA35" i="159"/>
  <c r="Y35" i="159"/>
  <c r="X35" i="159"/>
  <c r="X51" i="159" s="1"/>
  <c r="W35" i="159"/>
  <c r="V35" i="159"/>
  <c r="U35" i="159"/>
  <c r="T35" i="159"/>
  <c r="T51" i="159" s="1"/>
  <c r="T54" i="159" s="1"/>
  <c r="T56" i="159" s="1"/>
  <c r="T59" i="159" s="1"/>
  <c r="T62" i="159" s="1"/>
  <c r="S35" i="159"/>
  <c r="S51" i="159" s="1"/>
  <c r="S54" i="159" s="1"/>
  <c r="S56" i="159" s="1"/>
  <c r="S59" i="159" s="1"/>
  <c r="S62" i="159" s="1"/>
  <c r="R35" i="159"/>
  <c r="R51" i="159" s="1"/>
  <c r="R54" i="159" s="1"/>
  <c r="R56" i="159" s="1"/>
  <c r="R59" i="159" s="1"/>
  <c r="R62" i="159" s="1"/>
  <c r="Q35" i="159"/>
  <c r="Q51" i="159" s="1"/>
  <c r="P35" i="159"/>
  <c r="P51" i="159" s="1"/>
  <c r="P54" i="159" s="1"/>
  <c r="P56" i="159" s="1"/>
  <c r="P59" i="159" s="1"/>
  <c r="P62" i="159" s="1"/>
  <c r="O35" i="159"/>
  <c r="N35" i="159"/>
  <c r="M35" i="159"/>
  <c r="L35" i="159"/>
  <c r="L51" i="159" s="1"/>
  <c r="L54" i="159" s="1"/>
  <c r="L56" i="159" s="1"/>
  <c r="L59" i="159" s="1"/>
  <c r="L62" i="159" s="1"/>
  <c r="K35" i="159"/>
  <c r="K51" i="159" s="1"/>
  <c r="K54" i="159" s="1"/>
  <c r="K56" i="159" s="1"/>
  <c r="K59" i="159" s="1"/>
  <c r="K62" i="159" s="1"/>
  <c r="J35" i="159"/>
  <c r="I35" i="159"/>
  <c r="I51" i="159" s="1"/>
  <c r="I54" i="159" s="1"/>
  <c r="I56" i="159" s="1"/>
  <c r="I59" i="159" s="1"/>
  <c r="I62" i="159" s="1"/>
  <c r="H35" i="159"/>
  <c r="H51" i="159" s="1"/>
  <c r="H54" i="159" s="1"/>
  <c r="H56" i="159" s="1"/>
  <c r="H59" i="159" s="1"/>
  <c r="H62" i="159" s="1"/>
  <c r="G35" i="159"/>
  <c r="F35" i="159"/>
  <c r="E35" i="159"/>
  <c r="D35" i="159"/>
  <c r="C35" i="159"/>
  <c r="C51" i="159" s="1"/>
  <c r="C54" i="159" s="1"/>
  <c r="C56" i="159" s="1"/>
  <c r="C59" i="159" s="1"/>
  <c r="C62" i="159" s="1"/>
  <c r="I51" i="160"/>
  <c r="I54" i="160" s="1"/>
  <c r="I56" i="160" s="1"/>
  <c r="I59" i="160" s="1"/>
  <c r="I62" i="160" s="1"/>
  <c r="AA50" i="160"/>
  <c r="Z50" i="160"/>
  <c r="Y50" i="160"/>
  <c r="X50" i="160"/>
  <c r="W50" i="160"/>
  <c r="V50" i="160"/>
  <c r="U50" i="160"/>
  <c r="T50" i="160"/>
  <c r="S50" i="160"/>
  <c r="R50" i="160"/>
  <c r="Q50" i="160"/>
  <c r="Q51" i="160" s="1"/>
  <c r="Q54" i="160" s="1"/>
  <c r="Q56" i="160" s="1"/>
  <c r="Q59" i="160" s="1"/>
  <c r="Q62" i="160" s="1"/>
  <c r="P50" i="160"/>
  <c r="O50" i="160"/>
  <c r="N50" i="160"/>
  <c r="M50" i="160"/>
  <c r="L50" i="160"/>
  <c r="K50" i="160"/>
  <c r="J50" i="160"/>
  <c r="I50" i="160"/>
  <c r="H50" i="160"/>
  <c r="G50" i="160"/>
  <c r="F50" i="160"/>
  <c r="E50" i="160"/>
  <c r="D50" i="160"/>
  <c r="C50" i="160"/>
  <c r="AA35" i="160"/>
  <c r="Y35" i="160"/>
  <c r="Y51" i="160" s="1"/>
  <c r="Y54" i="160" s="1"/>
  <c r="Y56" i="160" s="1"/>
  <c r="Y59" i="160" s="1"/>
  <c r="Y62" i="160" s="1"/>
  <c r="X35" i="160"/>
  <c r="W35" i="160"/>
  <c r="V35" i="160"/>
  <c r="V51" i="160" s="1"/>
  <c r="V54" i="160" s="1"/>
  <c r="V56" i="160" s="1"/>
  <c r="V59" i="160" s="1"/>
  <c r="V62" i="160" s="1"/>
  <c r="U35" i="160"/>
  <c r="U51" i="160" s="1"/>
  <c r="U54" i="160" s="1"/>
  <c r="U56" i="160" s="1"/>
  <c r="U59" i="160" s="1"/>
  <c r="U62" i="160" s="1"/>
  <c r="T35" i="160"/>
  <c r="T51" i="160" s="1"/>
  <c r="T54" i="160" s="1"/>
  <c r="T56" i="160" s="1"/>
  <c r="T59" i="160" s="1"/>
  <c r="T62" i="160" s="1"/>
  <c r="S35" i="160"/>
  <c r="S51" i="160" s="1"/>
  <c r="S54" i="160" s="1"/>
  <c r="S56" i="160" s="1"/>
  <c r="S59" i="160" s="1"/>
  <c r="S62" i="160" s="1"/>
  <c r="R35" i="160"/>
  <c r="Q35" i="160"/>
  <c r="P35" i="160"/>
  <c r="O35" i="160"/>
  <c r="N35" i="160"/>
  <c r="N51" i="160" s="1"/>
  <c r="N54" i="160" s="1"/>
  <c r="N56" i="160" s="1"/>
  <c r="N59" i="160" s="1"/>
  <c r="N62" i="160" s="1"/>
  <c r="M35" i="160"/>
  <c r="L35" i="160"/>
  <c r="L51" i="160" s="1"/>
  <c r="L54" i="160" s="1"/>
  <c r="L56" i="160" s="1"/>
  <c r="L59" i="160" s="1"/>
  <c r="L62" i="160" s="1"/>
  <c r="K35" i="160"/>
  <c r="J35" i="160"/>
  <c r="J51" i="160" s="1"/>
  <c r="J54" i="160" s="1"/>
  <c r="J56" i="160" s="1"/>
  <c r="J59" i="160" s="1"/>
  <c r="J62" i="160" s="1"/>
  <c r="I35" i="160"/>
  <c r="H35" i="160"/>
  <c r="H51" i="160" s="1"/>
  <c r="H54" i="160" s="1"/>
  <c r="H56" i="160" s="1"/>
  <c r="H59" i="160" s="1"/>
  <c r="H62" i="160" s="1"/>
  <c r="G35" i="160"/>
  <c r="F35" i="160"/>
  <c r="E35" i="160"/>
  <c r="D35" i="160"/>
  <c r="D51" i="160" s="1"/>
  <c r="D54" i="160" s="1"/>
  <c r="D56" i="160" s="1"/>
  <c r="D59" i="160" s="1"/>
  <c r="D62" i="160" s="1"/>
  <c r="C35" i="160"/>
  <c r="C51" i="160" s="1"/>
  <c r="C54" i="160" s="1"/>
  <c r="C56" i="160" s="1"/>
  <c r="C59" i="160" s="1"/>
  <c r="C62" i="160" s="1"/>
  <c r="X51" i="161"/>
  <c r="W51" i="161"/>
  <c r="W54" i="161" s="1"/>
  <c r="W56" i="161" s="1"/>
  <c r="W59" i="161" s="1"/>
  <c r="W62" i="161" s="1"/>
  <c r="P51" i="161"/>
  <c r="P54" i="161" s="1"/>
  <c r="P56" i="161" s="1"/>
  <c r="P59" i="161" s="1"/>
  <c r="P62" i="161" s="1"/>
  <c r="G51" i="161"/>
  <c r="G54" i="161" s="1"/>
  <c r="G56" i="161" s="1"/>
  <c r="G59" i="161" s="1"/>
  <c r="G62" i="161" s="1"/>
  <c r="AA50" i="161"/>
  <c r="Y50" i="161"/>
  <c r="X50" i="161"/>
  <c r="W50" i="161"/>
  <c r="V50" i="161"/>
  <c r="U50" i="161"/>
  <c r="T50" i="161"/>
  <c r="S50" i="161"/>
  <c r="R50" i="161"/>
  <c r="Q50" i="161"/>
  <c r="P50" i="161"/>
  <c r="O50" i="161"/>
  <c r="N50" i="161"/>
  <c r="M50" i="161"/>
  <c r="L50" i="161"/>
  <c r="K50" i="161"/>
  <c r="J50" i="161"/>
  <c r="I50" i="161"/>
  <c r="H50" i="161"/>
  <c r="G50" i="161"/>
  <c r="F50" i="161"/>
  <c r="E50" i="161"/>
  <c r="D50" i="161"/>
  <c r="C50" i="161"/>
  <c r="AA35" i="161"/>
  <c r="AA51" i="161" s="1"/>
  <c r="AA54" i="161" s="1"/>
  <c r="AA56" i="161" s="1"/>
  <c r="AA59" i="161" s="1"/>
  <c r="AA62" i="161" s="1"/>
  <c r="Y35" i="161"/>
  <c r="X35" i="161"/>
  <c r="Z35" i="161" s="1"/>
  <c r="W35" i="161"/>
  <c r="V35" i="161"/>
  <c r="V51" i="161" s="1"/>
  <c r="V54" i="161" s="1"/>
  <c r="V56" i="161" s="1"/>
  <c r="V59" i="161" s="1"/>
  <c r="V62" i="161" s="1"/>
  <c r="U35" i="161"/>
  <c r="T35" i="161"/>
  <c r="S35" i="161"/>
  <c r="R35" i="161"/>
  <c r="R51" i="161" s="1"/>
  <c r="R54" i="161" s="1"/>
  <c r="R56" i="161" s="1"/>
  <c r="R59" i="161" s="1"/>
  <c r="R62" i="161" s="1"/>
  <c r="Q35" i="161"/>
  <c r="Q51" i="161" s="1"/>
  <c r="Q54" i="161" s="1"/>
  <c r="Q56" i="161" s="1"/>
  <c r="Q59" i="161" s="1"/>
  <c r="Q62" i="161" s="1"/>
  <c r="P35" i="161"/>
  <c r="O35" i="161"/>
  <c r="N35" i="161"/>
  <c r="M35" i="161"/>
  <c r="M51" i="161" s="1"/>
  <c r="M54" i="161" s="1"/>
  <c r="M56" i="161" s="1"/>
  <c r="M59" i="161" s="1"/>
  <c r="M62" i="161" s="1"/>
  <c r="L35" i="161"/>
  <c r="L51" i="161" s="1"/>
  <c r="L54" i="161" s="1"/>
  <c r="L56" i="161" s="1"/>
  <c r="L59" i="161" s="1"/>
  <c r="L62" i="161" s="1"/>
  <c r="K35" i="161"/>
  <c r="K51" i="161" s="1"/>
  <c r="K54" i="161" s="1"/>
  <c r="K56" i="161" s="1"/>
  <c r="K59" i="161" s="1"/>
  <c r="K62" i="161" s="1"/>
  <c r="J35" i="161"/>
  <c r="I35" i="161"/>
  <c r="H35" i="161"/>
  <c r="G35" i="161"/>
  <c r="F35" i="161"/>
  <c r="F51" i="161" s="1"/>
  <c r="F54" i="161" s="1"/>
  <c r="F56" i="161" s="1"/>
  <c r="F59" i="161" s="1"/>
  <c r="F62" i="161" s="1"/>
  <c r="E35" i="161"/>
  <c r="D35" i="161"/>
  <c r="D51" i="161" s="1"/>
  <c r="D54" i="161" s="1"/>
  <c r="D56" i="161" s="1"/>
  <c r="D59" i="161" s="1"/>
  <c r="D62" i="161" s="1"/>
  <c r="C35" i="161"/>
  <c r="O51" i="162"/>
  <c r="O54" i="162" s="1"/>
  <c r="O56" i="162" s="1"/>
  <c r="O59" i="162" s="1"/>
  <c r="O62" i="162" s="1"/>
  <c r="F51" i="162"/>
  <c r="F54" i="162" s="1"/>
  <c r="F56" i="162" s="1"/>
  <c r="F59" i="162" s="1"/>
  <c r="F62" i="162" s="1"/>
  <c r="AA50" i="162"/>
  <c r="Y50" i="162"/>
  <c r="X50" i="162"/>
  <c r="Z50" i="162" s="1"/>
  <c r="W50" i="162"/>
  <c r="V50" i="162"/>
  <c r="U50" i="162"/>
  <c r="T50" i="162"/>
  <c r="S50" i="162"/>
  <c r="R50" i="162"/>
  <c r="Q50" i="162"/>
  <c r="P50" i="162"/>
  <c r="O50" i="162"/>
  <c r="N50" i="162"/>
  <c r="M50" i="162"/>
  <c r="L50" i="162"/>
  <c r="K50" i="162"/>
  <c r="J50" i="162"/>
  <c r="J51" i="162" s="1"/>
  <c r="J54" i="162" s="1"/>
  <c r="J56" i="162" s="1"/>
  <c r="J59" i="162" s="1"/>
  <c r="J62" i="162" s="1"/>
  <c r="I50" i="162"/>
  <c r="H50" i="162"/>
  <c r="G50" i="162"/>
  <c r="F50" i="162"/>
  <c r="E50" i="162"/>
  <c r="D50" i="162"/>
  <c r="C50" i="162"/>
  <c r="AA35" i="162"/>
  <c r="AA51" i="162" s="1"/>
  <c r="AA54" i="162" s="1"/>
  <c r="AA56" i="162" s="1"/>
  <c r="AA59" i="162" s="1"/>
  <c r="AA62" i="162" s="1"/>
  <c r="Y35" i="162"/>
  <c r="Y51" i="162" s="1"/>
  <c r="Y54" i="162" s="1"/>
  <c r="Y56" i="162" s="1"/>
  <c r="Y59" i="162" s="1"/>
  <c r="Y62" i="162" s="1"/>
  <c r="X35" i="162"/>
  <c r="W35" i="162"/>
  <c r="V35" i="162"/>
  <c r="U35" i="162"/>
  <c r="T35" i="162"/>
  <c r="S35" i="162"/>
  <c r="S51" i="162" s="1"/>
  <c r="S54" i="162" s="1"/>
  <c r="S56" i="162" s="1"/>
  <c r="S59" i="162" s="1"/>
  <c r="S62" i="162" s="1"/>
  <c r="R35" i="162"/>
  <c r="Q35" i="162"/>
  <c r="P35" i="162"/>
  <c r="P51" i="162" s="1"/>
  <c r="P54" i="162" s="1"/>
  <c r="P56" i="162" s="1"/>
  <c r="P59" i="162" s="1"/>
  <c r="P62" i="162" s="1"/>
  <c r="O35" i="162"/>
  <c r="N35" i="162"/>
  <c r="N51" i="162" s="1"/>
  <c r="N54" i="162" s="1"/>
  <c r="N56" i="162" s="1"/>
  <c r="N59" i="162" s="1"/>
  <c r="N62" i="162" s="1"/>
  <c r="M35" i="162"/>
  <c r="M51" i="162" s="1"/>
  <c r="M54" i="162" s="1"/>
  <c r="M56" i="162" s="1"/>
  <c r="M59" i="162" s="1"/>
  <c r="M62" i="162" s="1"/>
  <c r="L35" i="162"/>
  <c r="L51" i="162" s="1"/>
  <c r="L54" i="162" s="1"/>
  <c r="L56" i="162" s="1"/>
  <c r="L59" i="162" s="1"/>
  <c r="L62" i="162" s="1"/>
  <c r="K35" i="162"/>
  <c r="J35" i="162"/>
  <c r="I35" i="162"/>
  <c r="I51" i="162" s="1"/>
  <c r="I54" i="162" s="1"/>
  <c r="I56" i="162" s="1"/>
  <c r="I59" i="162" s="1"/>
  <c r="I62" i="162" s="1"/>
  <c r="H35" i="162"/>
  <c r="H51" i="162" s="1"/>
  <c r="H54" i="162" s="1"/>
  <c r="H56" i="162" s="1"/>
  <c r="H59" i="162" s="1"/>
  <c r="H62" i="162" s="1"/>
  <c r="G35" i="162"/>
  <c r="G51" i="162" s="1"/>
  <c r="G54" i="162" s="1"/>
  <c r="G56" i="162" s="1"/>
  <c r="G59" i="162" s="1"/>
  <c r="G62" i="162" s="1"/>
  <c r="F35" i="162"/>
  <c r="E35" i="162"/>
  <c r="D35" i="162"/>
  <c r="D51" i="162" s="1"/>
  <c r="D54" i="162" s="1"/>
  <c r="D56" i="162" s="1"/>
  <c r="D59" i="162" s="1"/>
  <c r="D62" i="162" s="1"/>
  <c r="C35" i="162"/>
  <c r="C51" i="162" s="1"/>
  <c r="C54" i="162" s="1"/>
  <c r="C56" i="162" s="1"/>
  <c r="C59" i="162" s="1"/>
  <c r="C62" i="162" s="1"/>
  <c r="N51" i="163"/>
  <c r="N54" i="163" s="1"/>
  <c r="N56" i="163" s="1"/>
  <c r="N59" i="163" s="1"/>
  <c r="N62" i="163" s="1"/>
  <c r="AA50" i="163"/>
  <c r="Y50" i="163"/>
  <c r="Z50" i="163" s="1"/>
  <c r="X50" i="163"/>
  <c r="W50" i="163"/>
  <c r="V50" i="163"/>
  <c r="U50" i="163"/>
  <c r="T50" i="163"/>
  <c r="S50" i="163"/>
  <c r="R50" i="163"/>
  <c r="Q50" i="163"/>
  <c r="P50" i="163"/>
  <c r="O50" i="163"/>
  <c r="N50" i="163"/>
  <c r="M50" i="163"/>
  <c r="L50" i="163"/>
  <c r="K50" i="163"/>
  <c r="J50" i="163"/>
  <c r="I50" i="163"/>
  <c r="H50" i="163"/>
  <c r="G50" i="163"/>
  <c r="F50" i="163"/>
  <c r="F51" i="163" s="1"/>
  <c r="F54" i="163" s="1"/>
  <c r="F56" i="163" s="1"/>
  <c r="F59" i="163" s="1"/>
  <c r="F62" i="163" s="1"/>
  <c r="E50" i="163"/>
  <c r="E51" i="163" s="1"/>
  <c r="E54" i="163" s="1"/>
  <c r="E56" i="163" s="1"/>
  <c r="E59" i="163" s="1"/>
  <c r="E62" i="163" s="1"/>
  <c r="D50" i="163"/>
  <c r="C50" i="163"/>
  <c r="AA35" i="163"/>
  <c r="Y35" i="163"/>
  <c r="Y51" i="163" s="1"/>
  <c r="Y54" i="163" s="1"/>
  <c r="Y56" i="163" s="1"/>
  <c r="Y59" i="163" s="1"/>
  <c r="Y62" i="163" s="1"/>
  <c r="X35" i="163"/>
  <c r="W35" i="163"/>
  <c r="W51" i="163" s="1"/>
  <c r="W54" i="163" s="1"/>
  <c r="W56" i="163" s="1"/>
  <c r="W59" i="163" s="1"/>
  <c r="W62" i="163" s="1"/>
  <c r="V35" i="163"/>
  <c r="V51" i="163" s="1"/>
  <c r="V54" i="163" s="1"/>
  <c r="V56" i="163" s="1"/>
  <c r="V59" i="163" s="1"/>
  <c r="V62" i="163" s="1"/>
  <c r="U35" i="163"/>
  <c r="T35" i="163"/>
  <c r="S35" i="163"/>
  <c r="S51" i="163" s="1"/>
  <c r="S54" i="163" s="1"/>
  <c r="S56" i="163" s="1"/>
  <c r="S59" i="163" s="1"/>
  <c r="S62" i="163" s="1"/>
  <c r="R35" i="163"/>
  <c r="R51" i="163" s="1"/>
  <c r="R54" i="163" s="1"/>
  <c r="R56" i="163" s="1"/>
  <c r="R59" i="163" s="1"/>
  <c r="R62" i="163" s="1"/>
  <c r="Q35" i="163"/>
  <c r="P35" i="163"/>
  <c r="O35" i="163"/>
  <c r="O51" i="163" s="1"/>
  <c r="O54" i="163" s="1"/>
  <c r="O56" i="163" s="1"/>
  <c r="O59" i="163" s="1"/>
  <c r="O62" i="163" s="1"/>
  <c r="N35" i="163"/>
  <c r="M35" i="163"/>
  <c r="M51" i="163" s="1"/>
  <c r="M54" i="163" s="1"/>
  <c r="M56" i="163" s="1"/>
  <c r="M59" i="163" s="1"/>
  <c r="M62" i="163" s="1"/>
  <c r="L35" i="163"/>
  <c r="L51" i="163" s="1"/>
  <c r="L54" i="163" s="1"/>
  <c r="L56" i="163" s="1"/>
  <c r="L59" i="163" s="1"/>
  <c r="L62" i="163" s="1"/>
  <c r="K35" i="163"/>
  <c r="J35" i="163"/>
  <c r="I35" i="163"/>
  <c r="I51" i="163" s="1"/>
  <c r="I54" i="163" s="1"/>
  <c r="I56" i="163" s="1"/>
  <c r="I59" i="163" s="1"/>
  <c r="I62" i="163" s="1"/>
  <c r="H35" i="163"/>
  <c r="H51" i="163" s="1"/>
  <c r="H54" i="163" s="1"/>
  <c r="H56" i="163" s="1"/>
  <c r="H59" i="163" s="1"/>
  <c r="H62" i="163" s="1"/>
  <c r="G35" i="163"/>
  <c r="G51" i="163" s="1"/>
  <c r="G54" i="163" s="1"/>
  <c r="G56" i="163" s="1"/>
  <c r="G59" i="163" s="1"/>
  <c r="G62" i="163" s="1"/>
  <c r="F35" i="163"/>
  <c r="E35" i="163"/>
  <c r="D35" i="163"/>
  <c r="C35" i="163"/>
  <c r="C51" i="163" s="1"/>
  <c r="C54" i="163" s="1"/>
  <c r="C56" i="163" s="1"/>
  <c r="C59" i="163" s="1"/>
  <c r="C62" i="163" s="1"/>
  <c r="D54" i="164"/>
  <c r="D56" i="164" s="1"/>
  <c r="D59" i="164" s="1"/>
  <c r="D62" i="164" s="1"/>
  <c r="L51" i="164"/>
  <c r="L54" i="164" s="1"/>
  <c r="L56" i="164" s="1"/>
  <c r="L59" i="164" s="1"/>
  <c r="L62" i="164" s="1"/>
  <c r="E51" i="164"/>
  <c r="E54" i="164" s="1"/>
  <c r="E56" i="164" s="1"/>
  <c r="E59" i="164" s="1"/>
  <c r="E62" i="164" s="1"/>
  <c r="AA50" i="164"/>
  <c r="Y50" i="164"/>
  <c r="X50" i="164"/>
  <c r="W50" i="164"/>
  <c r="V50" i="164"/>
  <c r="U50" i="164"/>
  <c r="T50" i="164"/>
  <c r="S50" i="164"/>
  <c r="R50" i="164"/>
  <c r="Q50" i="164"/>
  <c r="P50" i="164"/>
  <c r="O50" i="164"/>
  <c r="N50" i="164"/>
  <c r="M50" i="164"/>
  <c r="L50" i="164"/>
  <c r="K50" i="164"/>
  <c r="J50" i="164"/>
  <c r="I50" i="164"/>
  <c r="H50" i="164"/>
  <c r="G50" i="164"/>
  <c r="F50" i="164"/>
  <c r="E50" i="164"/>
  <c r="D50" i="164"/>
  <c r="C50" i="164"/>
  <c r="AA35" i="164"/>
  <c r="AA51" i="164" s="1"/>
  <c r="AA54" i="164" s="1"/>
  <c r="AA56" i="164" s="1"/>
  <c r="AA59" i="164" s="1"/>
  <c r="AA62" i="164" s="1"/>
  <c r="Y35" i="164"/>
  <c r="X35" i="164"/>
  <c r="W35" i="164"/>
  <c r="V35" i="164"/>
  <c r="V51" i="164" s="1"/>
  <c r="V54" i="164" s="1"/>
  <c r="V56" i="164" s="1"/>
  <c r="V59" i="164" s="1"/>
  <c r="V62" i="164" s="1"/>
  <c r="U35" i="164"/>
  <c r="U51" i="164" s="1"/>
  <c r="U54" i="164" s="1"/>
  <c r="U56" i="164" s="1"/>
  <c r="U59" i="164" s="1"/>
  <c r="U62" i="164" s="1"/>
  <c r="T35" i="164"/>
  <c r="T51" i="164" s="1"/>
  <c r="T54" i="164" s="1"/>
  <c r="T56" i="164" s="1"/>
  <c r="T59" i="164" s="1"/>
  <c r="T62" i="164" s="1"/>
  <c r="S35" i="164"/>
  <c r="S51" i="164" s="1"/>
  <c r="S54" i="164" s="1"/>
  <c r="S56" i="164" s="1"/>
  <c r="S59" i="164" s="1"/>
  <c r="S62" i="164" s="1"/>
  <c r="R35" i="164"/>
  <c r="Q35" i="164"/>
  <c r="P35" i="164"/>
  <c r="O35" i="164"/>
  <c r="N35" i="164"/>
  <c r="N51" i="164" s="1"/>
  <c r="N54" i="164" s="1"/>
  <c r="N56" i="164" s="1"/>
  <c r="N59" i="164" s="1"/>
  <c r="N62" i="164" s="1"/>
  <c r="M35" i="164"/>
  <c r="M51" i="164" s="1"/>
  <c r="M54" i="164" s="1"/>
  <c r="M56" i="164" s="1"/>
  <c r="M59" i="164" s="1"/>
  <c r="M62" i="164" s="1"/>
  <c r="L35" i="164"/>
  <c r="K35" i="164"/>
  <c r="J35" i="164"/>
  <c r="I35" i="164"/>
  <c r="I51" i="164" s="1"/>
  <c r="I54" i="164" s="1"/>
  <c r="I56" i="164" s="1"/>
  <c r="I59" i="164" s="1"/>
  <c r="I62" i="164" s="1"/>
  <c r="H35" i="164"/>
  <c r="H51" i="164" s="1"/>
  <c r="H54" i="164" s="1"/>
  <c r="H56" i="164" s="1"/>
  <c r="H59" i="164" s="1"/>
  <c r="H62" i="164" s="1"/>
  <c r="G35" i="164"/>
  <c r="F35" i="164"/>
  <c r="E35" i="164"/>
  <c r="D35" i="164"/>
  <c r="D51" i="164" s="1"/>
  <c r="C35" i="164"/>
  <c r="S54" i="165"/>
  <c r="S56" i="165" s="1"/>
  <c r="S59" i="165" s="1"/>
  <c r="S62" i="165" s="1"/>
  <c r="T51" i="165"/>
  <c r="T54" i="165" s="1"/>
  <c r="T56" i="165" s="1"/>
  <c r="T59" i="165" s="1"/>
  <c r="T62" i="165" s="1"/>
  <c r="S51" i="165"/>
  <c r="AA50" i="165"/>
  <c r="Y50" i="165"/>
  <c r="X50" i="165"/>
  <c r="W50" i="165"/>
  <c r="V50" i="165"/>
  <c r="U50" i="165"/>
  <c r="T50" i="165"/>
  <c r="S50" i="165"/>
  <c r="R50" i="165"/>
  <c r="Q50" i="165"/>
  <c r="P50" i="165"/>
  <c r="O50" i="165"/>
  <c r="N50" i="165"/>
  <c r="M50" i="165"/>
  <c r="L50" i="165"/>
  <c r="L51" i="165" s="1"/>
  <c r="L54" i="165" s="1"/>
  <c r="L56" i="165" s="1"/>
  <c r="L59" i="165" s="1"/>
  <c r="L62" i="165" s="1"/>
  <c r="K50" i="165"/>
  <c r="J50" i="165"/>
  <c r="I50" i="165"/>
  <c r="H50" i="165"/>
  <c r="G50" i="165"/>
  <c r="F50" i="165"/>
  <c r="E50" i="165"/>
  <c r="D50" i="165"/>
  <c r="C50" i="165"/>
  <c r="AA35" i="165"/>
  <c r="AA51" i="165" s="1"/>
  <c r="AA54" i="165" s="1"/>
  <c r="AA56" i="165" s="1"/>
  <c r="AA59" i="165" s="1"/>
  <c r="AA62" i="165" s="1"/>
  <c r="Y35" i="165"/>
  <c r="Y51" i="165" s="1"/>
  <c r="Y54" i="165" s="1"/>
  <c r="Y56" i="165" s="1"/>
  <c r="Y59" i="165" s="1"/>
  <c r="Y62" i="165" s="1"/>
  <c r="X35" i="165"/>
  <c r="X51" i="165" s="1"/>
  <c r="W35" i="165"/>
  <c r="V35" i="165"/>
  <c r="U35" i="165"/>
  <c r="U51" i="165" s="1"/>
  <c r="U54" i="165" s="1"/>
  <c r="U56" i="165" s="1"/>
  <c r="U59" i="165" s="1"/>
  <c r="U62" i="165" s="1"/>
  <c r="T35" i="165"/>
  <c r="S35" i="165"/>
  <c r="R35" i="165"/>
  <c r="Q35" i="165"/>
  <c r="P35" i="165"/>
  <c r="P51" i="165" s="1"/>
  <c r="P54" i="165" s="1"/>
  <c r="P56" i="165" s="1"/>
  <c r="P59" i="165" s="1"/>
  <c r="P62" i="165" s="1"/>
  <c r="O35" i="165"/>
  <c r="O51" i="165" s="1"/>
  <c r="O54" i="165" s="1"/>
  <c r="O56" i="165" s="1"/>
  <c r="O59" i="165" s="1"/>
  <c r="O62" i="165" s="1"/>
  <c r="N35" i="165"/>
  <c r="M35" i="165"/>
  <c r="M51" i="165" s="1"/>
  <c r="M54" i="165" s="1"/>
  <c r="M56" i="165" s="1"/>
  <c r="M59" i="165" s="1"/>
  <c r="M62" i="165" s="1"/>
  <c r="L35" i="165"/>
  <c r="K35" i="165"/>
  <c r="K51" i="165" s="1"/>
  <c r="K54" i="165" s="1"/>
  <c r="K56" i="165" s="1"/>
  <c r="K59" i="165" s="1"/>
  <c r="K62" i="165" s="1"/>
  <c r="J35" i="165"/>
  <c r="J51" i="165" s="1"/>
  <c r="J54" i="165" s="1"/>
  <c r="J56" i="165" s="1"/>
  <c r="J59" i="165" s="1"/>
  <c r="J62" i="165" s="1"/>
  <c r="I35" i="165"/>
  <c r="I51" i="165" s="1"/>
  <c r="I54" i="165" s="1"/>
  <c r="I56" i="165" s="1"/>
  <c r="I59" i="165" s="1"/>
  <c r="I62" i="165" s="1"/>
  <c r="H35" i="165"/>
  <c r="G35" i="165"/>
  <c r="F35" i="165"/>
  <c r="F51" i="165" s="1"/>
  <c r="F54" i="165" s="1"/>
  <c r="F56" i="165" s="1"/>
  <c r="F59" i="165" s="1"/>
  <c r="F62" i="165" s="1"/>
  <c r="E35" i="165"/>
  <c r="E51" i="165" s="1"/>
  <c r="E54" i="165" s="1"/>
  <c r="E56" i="165" s="1"/>
  <c r="E59" i="165" s="1"/>
  <c r="E62" i="165" s="1"/>
  <c r="D35" i="165"/>
  <c r="D51" i="165" s="1"/>
  <c r="D54" i="165" s="1"/>
  <c r="D56" i="165" s="1"/>
  <c r="D59" i="165" s="1"/>
  <c r="D62" i="165" s="1"/>
  <c r="C35" i="165"/>
  <c r="C51" i="165" s="1"/>
  <c r="C54" i="165" s="1"/>
  <c r="C56" i="165" s="1"/>
  <c r="C59" i="165" s="1"/>
  <c r="C62" i="165" s="1"/>
  <c r="R51" i="166"/>
  <c r="R54" i="166" s="1"/>
  <c r="R56" i="166" s="1"/>
  <c r="R59" i="166" s="1"/>
  <c r="R62" i="166" s="1"/>
  <c r="AA50" i="166"/>
  <c r="Y50" i="166"/>
  <c r="X50" i="166"/>
  <c r="Z50" i="166" s="1"/>
  <c r="W50" i="166"/>
  <c r="V50" i="166"/>
  <c r="U50" i="166"/>
  <c r="T50" i="166"/>
  <c r="S50" i="166"/>
  <c r="S51" i="166" s="1"/>
  <c r="S54" i="166" s="1"/>
  <c r="S56" i="166" s="1"/>
  <c r="S59" i="166" s="1"/>
  <c r="S62" i="166" s="1"/>
  <c r="R50" i="166"/>
  <c r="Q50" i="166"/>
  <c r="P50" i="166"/>
  <c r="O50" i="166"/>
  <c r="N50" i="166"/>
  <c r="M50" i="166"/>
  <c r="L50" i="166"/>
  <c r="K50" i="166"/>
  <c r="J50" i="166"/>
  <c r="I50" i="166"/>
  <c r="H50" i="166"/>
  <c r="G50" i="166"/>
  <c r="F50" i="166"/>
  <c r="E50" i="166"/>
  <c r="D50" i="166"/>
  <c r="C50" i="166"/>
  <c r="AA35" i="166"/>
  <c r="AA51" i="166" s="1"/>
  <c r="AA54" i="166" s="1"/>
  <c r="AA56" i="166" s="1"/>
  <c r="AA59" i="166" s="1"/>
  <c r="AA62" i="166" s="1"/>
  <c r="Y35" i="166"/>
  <c r="Y51" i="166" s="1"/>
  <c r="Y54" i="166" s="1"/>
  <c r="Y56" i="166" s="1"/>
  <c r="Y59" i="166" s="1"/>
  <c r="Y62" i="166" s="1"/>
  <c r="X35" i="166"/>
  <c r="W35" i="166"/>
  <c r="V35" i="166"/>
  <c r="V51" i="166" s="1"/>
  <c r="V54" i="166" s="1"/>
  <c r="V56" i="166" s="1"/>
  <c r="V59" i="166" s="1"/>
  <c r="V62" i="166" s="1"/>
  <c r="U35" i="166"/>
  <c r="U51" i="166" s="1"/>
  <c r="U54" i="166" s="1"/>
  <c r="U56" i="166" s="1"/>
  <c r="U59" i="166" s="1"/>
  <c r="U62" i="166" s="1"/>
  <c r="T35" i="166"/>
  <c r="S35" i="166"/>
  <c r="R35" i="166"/>
  <c r="Q35" i="166"/>
  <c r="P35" i="166"/>
  <c r="P51" i="166" s="1"/>
  <c r="P54" i="166" s="1"/>
  <c r="P56" i="166" s="1"/>
  <c r="P59" i="166" s="1"/>
  <c r="P62" i="166" s="1"/>
  <c r="O35" i="166"/>
  <c r="O51" i="166" s="1"/>
  <c r="O54" i="166" s="1"/>
  <c r="O56" i="166" s="1"/>
  <c r="O59" i="166" s="1"/>
  <c r="O62" i="166" s="1"/>
  <c r="N35" i="166"/>
  <c r="N51" i="166" s="1"/>
  <c r="N54" i="166" s="1"/>
  <c r="N56" i="166" s="1"/>
  <c r="N59" i="166" s="1"/>
  <c r="N62" i="166" s="1"/>
  <c r="M35" i="166"/>
  <c r="M51" i="166" s="1"/>
  <c r="M54" i="166" s="1"/>
  <c r="M56" i="166" s="1"/>
  <c r="M59" i="166" s="1"/>
  <c r="M62" i="166" s="1"/>
  <c r="L35" i="166"/>
  <c r="K35" i="166"/>
  <c r="K51" i="166" s="1"/>
  <c r="K54" i="166" s="1"/>
  <c r="K56" i="166" s="1"/>
  <c r="K59" i="166" s="1"/>
  <c r="K62" i="166" s="1"/>
  <c r="J35" i="166"/>
  <c r="J51" i="166" s="1"/>
  <c r="J54" i="166" s="1"/>
  <c r="J56" i="166" s="1"/>
  <c r="J59" i="166" s="1"/>
  <c r="J62" i="166" s="1"/>
  <c r="I35" i="166"/>
  <c r="I51" i="166" s="1"/>
  <c r="I54" i="166" s="1"/>
  <c r="I56" i="166" s="1"/>
  <c r="I59" i="166" s="1"/>
  <c r="I62" i="166" s="1"/>
  <c r="H35" i="166"/>
  <c r="G35" i="166"/>
  <c r="F35" i="166"/>
  <c r="F51" i="166" s="1"/>
  <c r="F54" i="166" s="1"/>
  <c r="F56" i="166" s="1"/>
  <c r="F59" i="166" s="1"/>
  <c r="F62" i="166" s="1"/>
  <c r="E35" i="166"/>
  <c r="E51" i="166" s="1"/>
  <c r="E54" i="166" s="1"/>
  <c r="E56" i="166" s="1"/>
  <c r="E59" i="166" s="1"/>
  <c r="E62" i="166" s="1"/>
  <c r="D35" i="166"/>
  <c r="D51" i="166" s="1"/>
  <c r="D54" i="166" s="1"/>
  <c r="D56" i="166" s="1"/>
  <c r="D59" i="166" s="1"/>
  <c r="D62" i="166" s="1"/>
  <c r="C35" i="166"/>
  <c r="C51" i="166" s="1"/>
  <c r="C54" i="166" s="1"/>
  <c r="C56" i="166" s="1"/>
  <c r="C59" i="166" s="1"/>
  <c r="C62" i="166" s="1"/>
  <c r="I54" i="167"/>
  <c r="I56" i="167" s="1"/>
  <c r="I59" i="167" s="1"/>
  <c r="I62" i="167" s="1"/>
  <c r="Y51" i="167"/>
  <c r="Y54" i="167" s="1"/>
  <c r="Y56" i="167" s="1"/>
  <c r="Y59" i="167" s="1"/>
  <c r="Y62" i="167" s="1"/>
  <c r="Q51" i="167"/>
  <c r="Q54" i="167" s="1"/>
  <c r="Q56" i="167" s="1"/>
  <c r="Q59" i="167" s="1"/>
  <c r="Q62" i="167" s="1"/>
  <c r="I51" i="167"/>
  <c r="AA50" i="167"/>
  <c r="Y50" i="167"/>
  <c r="X50" i="167"/>
  <c r="Z50" i="167" s="1"/>
  <c r="W50" i="167"/>
  <c r="V50" i="167"/>
  <c r="U50" i="167"/>
  <c r="T50" i="167"/>
  <c r="S50" i="167"/>
  <c r="R50" i="167"/>
  <c r="Q50" i="167"/>
  <c r="P50" i="167"/>
  <c r="O50" i="167"/>
  <c r="N50" i="167"/>
  <c r="M50" i="167"/>
  <c r="L50" i="167"/>
  <c r="K50" i="167"/>
  <c r="J50" i="167"/>
  <c r="I50" i="167"/>
  <c r="H50" i="167"/>
  <c r="G50" i="167"/>
  <c r="F50" i="167"/>
  <c r="E50" i="167"/>
  <c r="D50" i="167"/>
  <c r="C50" i="167"/>
  <c r="AA35" i="167"/>
  <c r="AA51" i="167" s="1"/>
  <c r="AA54" i="167" s="1"/>
  <c r="AA56" i="167" s="1"/>
  <c r="AA59" i="167" s="1"/>
  <c r="AA62" i="167" s="1"/>
  <c r="Y35" i="167"/>
  <c r="X35" i="167"/>
  <c r="W35" i="167"/>
  <c r="V35" i="167"/>
  <c r="V51" i="167" s="1"/>
  <c r="V54" i="167" s="1"/>
  <c r="V56" i="167" s="1"/>
  <c r="V59" i="167" s="1"/>
  <c r="V62" i="167" s="1"/>
  <c r="U35" i="167"/>
  <c r="U51" i="167" s="1"/>
  <c r="U54" i="167" s="1"/>
  <c r="U56" i="167" s="1"/>
  <c r="U59" i="167" s="1"/>
  <c r="U62" i="167" s="1"/>
  <c r="T35" i="167"/>
  <c r="S35" i="167"/>
  <c r="R35" i="167"/>
  <c r="R51" i="167" s="1"/>
  <c r="R54" i="167" s="1"/>
  <c r="R56" i="167" s="1"/>
  <c r="R59" i="167" s="1"/>
  <c r="R62" i="167" s="1"/>
  <c r="Q35" i="167"/>
  <c r="P35" i="167"/>
  <c r="P51" i="167" s="1"/>
  <c r="P54" i="167" s="1"/>
  <c r="P56" i="167" s="1"/>
  <c r="P59" i="167" s="1"/>
  <c r="P62" i="167" s="1"/>
  <c r="O35" i="167"/>
  <c r="O51" i="167" s="1"/>
  <c r="O54" i="167" s="1"/>
  <c r="O56" i="167" s="1"/>
  <c r="O59" i="167" s="1"/>
  <c r="O62" i="167" s="1"/>
  <c r="N35" i="167"/>
  <c r="M35" i="167"/>
  <c r="L35" i="167"/>
  <c r="L51" i="167" s="1"/>
  <c r="L54" i="167" s="1"/>
  <c r="L56" i="167" s="1"/>
  <c r="L59" i="167" s="1"/>
  <c r="L62" i="167" s="1"/>
  <c r="K35" i="167"/>
  <c r="J35" i="167"/>
  <c r="I35" i="167"/>
  <c r="H35" i="167"/>
  <c r="G35" i="167"/>
  <c r="F35" i="167"/>
  <c r="F51" i="167" s="1"/>
  <c r="F54" i="167" s="1"/>
  <c r="F56" i="167" s="1"/>
  <c r="F59" i="167" s="1"/>
  <c r="F62" i="167" s="1"/>
  <c r="E35" i="167"/>
  <c r="E51" i="167" s="1"/>
  <c r="E54" i="167" s="1"/>
  <c r="E56" i="167" s="1"/>
  <c r="E59" i="167" s="1"/>
  <c r="E62" i="167" s="1"/>
  <c r="D35" i="167"/>
  <c r="D51" i="167" s="1"/>
  <c r="D54" i="167" s="1"/>
  <c r="D56" i="167" s="1"/>
  <c r="D59" i="167" s="1"/>
  <c r="D62" i="167" s="1"/>
  <c r="C35" i="167"/>
  <c r="C51" i="167" s="1"/>
  <c r="C54" i="167" s="1"/>
  <c r="C56" i="167" s="1"/>
  <c r="C59" i="167" s="1"/>
  <c r="C62" i="167" s="1"/>
  <c r="W56" i="168"/>
  <c r="W59" i="168" s="1"/>
  <c r="W62" i="168" s="1"/>
  <c r="Y51" i="168"/>
  <c r="Y54" i="168" s="1"/>
  <c r="Y56" i="168" s="1"/>
  <c r="Y59" i="168" s="1"/>
  <c r="Y62" i="168" s="1"/>
  <c r="Q51" i="168"/>
  <c r="Q54" i="168" s="1"/>
  <c r="Q56" i="168" s="1"/>
  <c r="Q59" i="168" s="1"/>
  <c r="Q62" i="168" s="1"/>
  <c r="P51" i="168"/>
  <c r="P54" i="168" s="1"/>
  <c r="P56" i="168" s="1"/>
  <c r="P59" i="168" s="1"/>
  <c r="P62" i="168" s="1"/>
  <c r="AA50" i="168"/>
  <c r="Y50" i="168"/>
  <c r="X50" i="168"/>
  <c r="X51" i="168" s="1"/>
  <c r="X54" i="168" s="1"/>
  <c r="W50" i="168"/>
  <c r="V50" i="168"/>
  <c r="U50" i="168"/>
  <c r="T50" i="168"/>
  <c r="S50" i="168"/>
  <c r="R50" i="168"/>
  <c r="Q50" i="168"/>
  <c r="P50" i="168"/>
  <c r="O50" i="168"/>
  <c r="N50" i="168"/>
  <c r="M50" i="168"/>
  <c r="L50" i="168"/>
  <c r="K50" i="168"/>
  <c r="J50" i="168"/>
  <c r="I50" i="168"/>
  <c r="I51" i="168" s="1"/>
  <c r="I54" i="168" s="1"/>
  <c r="I56" i="168" s="1"/>
  <c r="I59" i="168" s="1"/>
  <c r="I62" i="168" s="1"/>
  <c r="H50" i="168"/>
  <c r="G50" i="168"/>
  <c r="F50" i="168"/>
  <c r="E50" i="168"/>
  <c r="D50" i="168"/>
  <c r="C50" i="168"/>
  <c r="AA35" i="168"/>
  <c r="AA51" i="168" s="1"/>
  <c r="AA54" i="168" s="1"/>
  <c r="AA56" i="168" s="1"/>
  <c r="AA59" i="168" s="1"/>
  <c r="AA62" i="168" s="1"/>
  <c r="Y35" i="168"/>
  <c r="Z35" i="168" s="1"/>
  <c r="X35" i="168"/>
  <c r="W35" i="168"/>
  <c r="W51" i="168" s="1"/>
  <c r="W54" i="168" s="1"/>
  <c r="V35" i="168"/>
  <c r="U35" i="168"/>
  <c r="U51" i="168" s="1"/>
  <c r="U54" i="168" s="1"/>
  <c r="U56" i="168" s="1"/>
  <c r="U59" i="168" s="1"/>
  <c r="U62" i="168" s="1"/>
  <c r="T35" i="168"/>
  <c r="S35" i="168"/>
  <c r="S51" i="168" s="1"/>
  <c r="S54" i="168" s="1"/>
  <c r="S56" i="168" s="1"/>
  <c r="S59" i="168" s="1"/>
  <c r="S62" i="168" s="1"/>
  <c r="R35" i="168"/>
  <c r="Q35" i="168"/>
  <c r="P35" i="168"/>
  <c r="O35" i="168"/>
  <c r="N35" i="168"/>
  <c r="M35" i="168"/>
  <c r="M51" i="168" s="1"/>
  <c r="M54" i="168" s="1"/>
  <c r="M56" i="168" s="1"/>
  <c r="M59" i="168" s="1"/>
  <c r="M62" i="168" s="1"/>
  <c r="L35" i="168"/>
  <c r="L51" i="168" s="1"/>
  <c r="L54" i="168" s="1"/>
  <c r="L56" i="168" s="1"/>
  <c r="L59" i="168" s="1"/>
  <c r="L62" i="168" s="1"/>
  <c r="K35" i="168"/>
  <c r="K51" i="168" s="1"/>
  <c r="K54" i="168" s="1"/>
  <c r="K56" i="168" s="1"/>
  <c r="K59" i="168" s="1"/>
  <c r="K62" i="168" s="1"/>
  <c r="J35" i="168"/>
  <c r="I35" i="168"/>
  <c r="H35" i="168"/>
  <c r="G35" i="168"/>
  <c r="F35" i="168"/>
  <c r="F51" i="168" s="1"/>
  <c r="F54" i="168" s="1"/>
  <c r="F56" i="168" s="1"/>
  <c r="F59" i="168" s="1"/>
  <c r="F62" i="168" s="1"/>
  <c r="E35" i="168"/>
  <c r="E51" i="168" s="1"/>
  <c r="E54" i="168" s="1"/>
  <c r="E56" i="168" s="1"/>
  <c r="E59" i="168" s="1"/>
  <c r="E62" i="168" s="1"/>
  <c r="D35" i="168"/>
  <c r="C35" i="168"/>
  <c r="M59" i="169"/>
  <c r="M62" i="169" s="1"/>
  <c r="W51" i="169"/>
  <c r="W54" i="169" s="1"/>
  <c r="W56" i="169" s="1"/>
  <c r="W59" i="169" s="1"/>
  <c r="W62" i="169" s="1"/>
  <c r="O51" i="169"/>
  <c r="O54" i="169" s="1"/>
  <c r="O56" i="169" s="1"/>
  <c r="O59" i="169" s="1"/>
  <c r="O62" i="169" s="1"/>
  <c r="AA50" i="169"/>
  <c r="Y50" i="169"/>
  <c r="X50" i="169"/>
  <c r="W50" i="169"/>
  <c r="V50" i="169"/>
  <c r="U50" i="169"/>
  <c r="T50" i="169"/>
  <c r="S50" i="169"/>
  <c r="R50" i="169"/>
  <c r="Q50" i="169"/>
  <c r="P50" i="169"/>
  <c r="O50" i="169"/>
  <c r="N50" i="169"/>
  <c r="M50" i="169"/>
  <c r="L50" i="169"/>
  <c r="K50" i="169"/>
  <c r="J50" i="169"/>
  <c r="I50" i="169"/>
  <c r="H50" i="169"/>
  <c r="G50" i="169"/>
  <c r="F50" i="169"/>
  <c r="E50" i="169"/>
  <c r="D50" i="169"/>
  <c r="C50" i="169"/>
  <c r="AA35" i="169"/>
  <c r="AA51" i="169" s="1"/>
  <c r="AA54" i="169" s="1"/>
  <c r="AA56" i="169" s="1"/>
  <c r="AA59" i="169" s="1"/>
  <c r="AA62" i="169" s="1"/>
  <c r="Y35" i="169"/>
  <c r="X35" i="169"/>
  <c r="Z35" i="169" s="1"/>
  <c r="W35" i="169"/>
  <c r="V35" i="169"/>
  <c r="V51" i="169" s="1"/>
  <c r="V54" i="169" s="1"/>
  <c r="V56" i="169" s="1"/>
  <c r="V59" i="169" s="1"/>
  <c r="V62" i="169" s="1"/>
  <c r="U35" i="169"/>
  <c r="U51" i="169" s="1"/>
  <c r="U54" i="169" s="1"/>
  <c r="U56" i="169" s="1"/>
  <c r="U59" i="169" s="1"/>
  <c r="U62" i="169" s="1"/>
  <c r="T35" i="169"/>
  <c r="T51" i="169" s="1"/>
  <c r="T54" i="169" s="1"/>
  <c r="T56" i="169" s="1"/>
  <c r="T59" i="169" s="1"/>
  <c r="T62" i="169" s="1"/>
  <c r="S35" i="169"/>
  <c r="R35" i="169"/>
  <c r="Q35" i="169"/>
  <c r="P35" i="169"/>
  <c r="P51" i="169" s="1"/>
  <c r="P54" i="169" s="1"/>
  <c r="P56" i="169" s="1"/>
  <c r="P59" i="169" s="1"/>
  <c r="P62" i="169" s="1"/>
  <c r="O35" i="169"/>
  <c r="N35" i="169"/>
  <c r="N51" i="169" s="1"/>
  <c r="N54" i="169" s="1"/>
  <c r="N56" i="169" s="1"/>
  <c r="N59" i="169" s="1"/>
  <c r="N62" i="169" s="1"/>
  <c r="M35" i="169"/>
  <c r="M51" i="169" s="1"/>
  <c r="M54" i="169" s="1"/>
  <c r="M56" i="169" s="1"/>
  <c r="L35" i="169"/>
  <c r="K35" i="169"/>
  <c r="J35" i="169"/>
  <c r="J51" i="169" s="1"/>
  <c r="J54" i="169" s="1"/>
  <c r="J56" i="169" s="1"/>
  <c r="J59" i="169" s="1"/>
  <c r="J62" i="169" s="1"/>
  <c r="I35" i="169"/>
  <c r="I51" i="169" s="1"/>
  <c r="I54" i="169" s="1"/>
  <c r="I56" i="169" s="1"/>
  <c r="I59" i="169" s="1"/>
  <c r="I62" i="169" s="1"/>
  <c r="H35" i="169"/>
  <c r="H51" i="169" s="1"/>
  <c r="H54" i="169" s="1"/>
  <c r="H56" i="169" s="1"/>
  <c r="H59" i="169" s="1"/>
  <c r="H62" i="169" s="1"/>
  <c r="G35" i="169"/>
  <c r="F35" i="169"/>
  <c r="F51" i="169" s="1"/>
  <c r="F54" i="169" s="1"/>
  <c r="F56" i="169" s="1"/>
  <c r="F59" i="169" s="1"/>
  <c r="F62" i="169" s="1"/>
  <c r="E35" i="169"/>
  <c r="E51" i="169" s="1"/>
  <c r="E54" i="169" s="1"/>
  <c r="E56" i="169" s="1"/>
  <c r="E59" i="169" s="1"/>
  <c r="E62" i="169" s="1"/>
  <c r="D35" i="169"/>
  <c r="C35" i="169"/>
  <c r="AA50" i="170"/>
  <c r="Y50" i="170"/>
  <c r="X50" i="170"/>
  <c r="W50" i="170"/>
  <c r="V50" i="170"/>
  <c r="U50" i="170"/>
  <c r="T50" i="170"/>
  <c r="S50" i="170"/>
  <c r="R50" i="170"/>
  <c r="Q50" i="170"/>
  <c r="P50" i="170"/>
  <c r="O50" i="170"/>
  <c r="N50" i="170"/>
  <c r="M50" i="170"/>
  <c r="L50" i="170"/>
  <c r="K50" i="170"/>
  <c r="J50" i="170"/>
  <c r="I50" i="170"/>
  <c r="H50" i="170"/>
  <c r="G50" i="170"/>
  <c r="F50" i="170"/>
  <c r="E50" i="170"/>
  <c r="D50" i="170"/>
  <c r="C50" i="170"/>
  <c r="AA35" i="170"/>
  <c r="AA51" i="170" s="1"/>
  <c r="AA54" i="170" s="1"/>
  <c r="AA56" i="170" s="1"/>
  <c r="AA59" i="170" s="1"/>
  <c r="AA62" i="170" s="1"/>
  <c r="Y35" i="170"/>
  <c r="X35" i="170"/>
  <c r="W35" i="170"/>
  <c r="W51" i="170" s="1"/>
  <c r="W54" i="170" s="1"/>
  <c r="W56" i="170" s="1"/>
  <c r="W59" i="170" s="1"/>
  <c r="W62" i="170" s="1"/>
  <c r="V35" i="170"/>
  <c r="V51" i="170" s="1"/>
  <c r="V54" i="170" s="1"/>
  <c r="V56" i="170" s="1"/>
  <c r="V59" i="170" s="1"/>
  <c r="V62" i="170" s="1"/>
  <c r="U35" i="170"/>
  <c r="T35" i="170"/>
  <c r="S35" i="170"/>
  <c r="S51" i="170" s="1"/>
  <c r="S54" i="170" s="1"/>
  <c r="S56" i="170" s="1"/>
  <c r="S59" i="170" s="1"/>
  <c r="S62" i="170" s="1"/>
  <c r="R35" i="170"/>
  <c r="R51" i="170" s="1"/>
  <c r="R54" i="170" s="1"/>
  <c r="R56" i="170" s="1"/>
  <c r="R59" i="170" s="1"/>
  <c r="R62" i="170" s="1"/>
  <c r="Q35" i="170"/>
  <c r="P35" i="170"/>
  <c r="P51" i="170" s="1"/>
  <c r="P54" i="170" s="1"/>
  <c r="P56" i="170" s="1"/>
  <c r="P59" i="170" s="1"/>
  <c r="P62" i="170" s="1"/>
  <c r="O35" i="170"/>
  <c r="O51" i="170" s="1"/>
  <c r="O54" i="170" s="1"/>
  <c r="O56" i="170" s="1"/>
  <c r="O59" i="170" s="1"/>
  <c r="O62" i="170" s="1"/>
  <c r="N35" i="170"/>
  <c r="M35" i="170"/>
  <c r="M51" i="170" s="1"/>
  <c r="M54" i="170" s="1"/>
  <c r="M56" i="170" s="1"/>
  <c r="M59" i="170" s="1"/>
  <c r="M62" i="170" s="1"/>
  <c r="L35" i="170"/>
  <c r="L51" i="170" s="1"/>
  <c r="L54" i="170" s="1"/>
  <c r="L56" i="170" s="1"/>
  <c r="L59" i="170" s="1"/>
  <c r="L62" i="170" s="1"/>
  <c r="K35" i="170"/>
  <c r="K51" i="170" s="1"/>
  <c r="K54" i="170" s="1"/>
  <c r="K56" i="170" s="1"/>
  <c r="K59" i="170" s="1"/>
  <c r="K62" i="170" s="1"/>
  <c r="J35" i="170"/>
  <c r="I35" i="170"/>
  <c r="H35" i="170"/>
  <c r="G35" i="170"/>
  <c r="G51" i="170" s="1"/>
  <c r="G54" i="170" s="1"/>
  <c r="G56" i="170" s="1"/>
  <c r="G59" i="170" s="1"/>
  <c r="G62" i="170" s="1"/>
  <c r="F35" i="170"/>
  <c r="F51" i="170" s="1"/>
  <c r="F54" i="170" s="1"/>
  <c r="F56" i="170" s="1"/>
  <c r="F59" i="170" s="1"/>
  <c r="F62" i="170" s="1"/>
  <c r="E35" i="170"/>
  <c r="E51" i="170" s="1"/>
  <c r="E54" i="170" s="1"/>
  <c r="E56" i="170" s="1"/>
  <c r="E59" i="170" s="1"/>
  <c r="E62" i="170" s="1"/>
  <c r="D35" i="170"/>
  <c r="D51" i="170" s="1"/>
  <c r="D54" i="170" s="1"/>
  <c r="D56" i="170" s="1"/>
  <c r="D59" i="170" s="1"/>
  <c r="D62" i="170" s="1"/>
  <c r="C35" i="170"/>
  <c r="AA59" i="171"/>
  <c r="AA62" i="171" s="1"/>
  <c r="S59" i="171"/>
  <c r="S62" i="171" s="1"/>
  <c r="V51" i="171"/>
  <c r="V54" i="171" s="1"/>
  <c r="V56" i="171" s="1"/>
  <c r="V59" i="171" s="1"/>
  <c r="V62" i="171" s="1"/>
  <c r="AA50" i="171"/>
  <c r="Y50" i="171"/>
  <c r="X50" i="171"/>
  <c r="W50" i="171"/>
  <c r="V50" i="171"/>
  <c r="U50" i="171"/>
  <c r="T50" i="171"/>
  <c r="S50" i="171"/>
  <c r="R50" i="171"/>
  <c r="Q50" i="171"/>
  <c r="P50" i="171"/>
  <c r="O50" i="171"/>
  <c r="N50" i="171"/>
  <c r="M50" i="171"/>
  <c r="L50" i="171"/>
  <c r="K50" i="171"/>
  <c r="J50" i="171"/>
  <c r="I50" i="171"/>
  <c r="H50" i="171"/>
  <c r="G50" i="171"/>
  <c r="F50" i="171"/>
  <c r="F51" i="171" s="1"/>
  <c r="F54" i="171" s="1"/>
  <c r="F56" i="171" s="1"/>
  <c r="F59" i="171" s="1"/>
  <c r="F62" i="171" s="1"/>
  <c r="E50" i="171"/>
  <c r="D50" i="171"/>
  <c r="C50" i="171"/>
  <c r="AA35" i="171"/>
  <c r="AA51" i="171" s="1"/>
  <c r="AA54" i="171" s="1"/>
  <c r="AA56" i="171" s="1"/>
  <c r="Y35" i="171"/>
  <c r="Y51" i="171" s="1"/>
  <c r="Y54" i="171" s="1"/>
  <c r="Y56" i="171" s="1"/>
  <c r="Y59" i="171" s="1"/>
  <c r="Y62" i="171" s="1"/>
  <c r="X35" i="171"/>
  <c r="W35" i="171"/>
  <c r="V35" i="171"/>
  <c r="U35" i="171"/>
  <c r="U51" i="171" s="1"/>
  <c r="U54" i="171" s="1"/>
  <c r="U56" i="171" s="1"/>
  <c r="U59" i="171" s="1"/>
  <c r="U62" i="171" s="1"/>
  <c r="T35" i="171"/>
  <c r="T51" i="171" s="1"/>
  <c r="T54" i="171" s="1"/>
  <c r="T56" i="171" s="1"/>
  <c r="T59" i="171" s="1"/>
  <c r="T62" i="171" s="1"/>
  <c r="S35" i="171"/>
  <c r="S51" i="171" s="1"/>
  <c r="S54" i="171" s="1"/>
  <c r="S56" i="171" s="1"/>
  <c r="R35" i="171"/>
  <c r="Q35" i="171"/>
  <c r="P35" i="171"/>
  <c r="P51" i="171" s="1"/>
  <c r="P54" i="171" s="1"/>
  <c r="P56" i="171" s="1"/>
  <c r="P59" i="171" s="1"/>
  <c r="P62" i="171" s="1"/>
  <c r="O35" i="171"/>
  <c r="O51" i="171" s="1"/>
  <c r="O54" i="171" s="1"/>
  <c r="O56" i="171" s="1"/>
  <c r="O59" i="171" s="1"/>
  <c r="O62" i="171" s="1"/>
  <c r="N35" i="171"/>
  <c r="N51" i="171" s="1"/>
  <c r="N54" i="171" s="1"/>
  <c r="N56" i="171" s="1"/>
  <c r="N59" i="171" s="1"/>
  <c r="N62" i="171" s="1"/>
  <c r="M35" i="171"/>
  <c r="L35" i="171"/>
  <c r="K35" i="171"/>
  <c r="J35" i="171"/>
  <c r="J51" i="171" s="1"/>
  <c r="J54" i="171" s="1"/>
  <c r="J56" i="171" s="1"/>
  <c r="J59" i="171" s="1"/>
  <c r="J62" i="171" s="1"/>
  <c r="I35" i="171"/>
  <c r="I51" i="171" s="1"/>
  <c r="I54" i="171" s="1"/>
  <c r="I56" i="171" s="1"/>
  <c r="I59" i="171" s="1"/>
  <c r="I62" i="171" s="1"/>
  <c r="H35" i="171"/>
  <c r="G35" i="171"/>
  <c r="F35" i="171"/>
  <c r="E35" i="171"/>
  <c r="E51" i="171" s="1"/>
  <c r="E54" i="171" s="1"/>
  <c r="E56" i="171" s="1"/>
  <c r="E59" i="171" s="1"/>
  <c r="E62" i="171" s="1"/>
  <c r="D35" i="171"/>
  <c r="D51" i="171" s="1"/>
  <c r="D54" i="171" s="1"/>
  <c r="D56" i="171" s="1"/>
  <c r="D59" i="171" s="1"/>
  <c r="D62" i="171" s="1"/>
  <c r="C35" i="171"/>
  <c r="C51" i="171" s="1"/>
  <c r="C54" i="171" s="1"/>
  <c r="C56" i="171" s="1"/>
  <c r="C59" i="171" s="1"/>
  <c r="C62" i="171" s="1"/>
  <c r="C51" i="172"/>
  <c r="C54" i="172" s="1"/>
  <c r="C56" i="172" s="1"/>
  <c r="C59" i="172" s="1"/>
  <c r="C62" i="172" s="1"/>
  <c r="AA50" i="172"/>
  <c r="Z50" i="172"/>
  <c r="Y50" i="172"/>
  <c r="X50" i="172"/>
  <c r="W50" i="172"/>
  <c r="V50" i="172"/>
  <c r="U50" i="172"/>
  <c r="T50" i="172"/>
  <c r="S50" i="172"/>
  <c r="R50" i="172"/>
  <c r="Q50" i="172"/>
  <c r="P50" i="172"/>
  <c r="O50" i="172"/>
  <c r="O51" i="172" s="1"/>
  <c r="O54" i="172" s="1"/>
  <c r="O56" i="172" s="1"/>
  <c r="O59" i="172" s="1"/>
  <c r="O62" i="172" s="1"/>
  <c r="N50" i="172"/>
  <c r="M50" i="172"/>
  <c r="L50" i="172"/>
  <c r="K50" i="172"/>
  <c r="J50" i="172"/>
  <c r="I50" i="172"/>
  <c r="H50" i="172"/>
  <c r="G50" i="172"/>
  <c r="F50" i="172"/>
  <c r="E50" i="172"/>
  <c r="D50" i="172"/>
  <c r="C50" i="172"/>
  <c r="AA35" i="172"/>
  <c r="Y35" i="172"/>
  <c r="Y51" i="172" s="1"/>
  <c r="Y54" i="172" s="1"/>
  <c r="Y56" i="172" s="1"/>
  <c r="Y59" i="172" s="1"/>
  <c r="Y62" i="172" s="1"/>
  <c r="X35" i="172"/>
  <c r="X51" i="172" s="1"/>
  <c r="W35" i="172"/>
  <c r="V35" i="172"/>
  <c r="U35" i="172"/>
  <c r="T35" i="172"/>
  <c r="S35" i="172"/>
  <c r="S51" i="172" s="1"/>
  <c r="S54" i="172" s="1"/>
  <c r="S56" i="172" s="1"/>
  <c r="S59" i="172" s="1"/>
  <c r="S62" i="172" s="1"/>
  <c r="R35" i="172"/>
  <c r="R51" i="172" s="1"/>
  <c r="R54" i="172" s="1"/>
  <c r="R56" i="172" s="1"/>
  <c r="R59" i="172" s="1"/>
  <c r="R62" i="172" s="1"/>
  <c r="Q35" i="172"/>
  <c r="P35" i="172"/>
  <c r="O35" i="172"/>
  <c r="N35" i="172"/>
  <c r="N51" i="172" s="1"/>
  <c r="N54" i="172" s="1"/>
  <c r="N56" i="172" s="1"/>
  <c r="N59" i="172" s="1"/>
  <c r="N62" i="172" s="1"/>
  <c r="M35" i="172"/>
  <c r="M51" i="172" s="1"/>
  <c r="M54" i="172" s="1"/>
  <c r="M56" i="172" s="1"/>
  <c r="M59" i="172" s="1"/>
  <c r="M62" i="172" s="1"/>
  <c r="L35" i="172"/>
  <c r="L51" i="172" s="1"/>
  <c r="L54" i="172" s="1"/>
  <c r="L56" i="172" s="1"/>
  <c r="L59" i="172" s="1"/>
  <c r="L62" i="172" s="1"/>
  <c r="K35" i="172"/>
  <c r="J35" i="172"/>
  <c r="I35" i="172"/>
  <c r="H35" i="172"/>
  <c r="H51" i="172" s="1"/>
  <c r="H54" i="172" s="1"/>
  <c r="H56" i="172" s="1"/>
  <c r="H59" i="172" s="1"/>
  <c r="H62" i="172" s="1"/>
  <c r="G35" i="172"/>
  <c r="F35" i="172"/>
  <c r="F51" i="172" s="1"/>
  <c r="F54" i="172" s="1"/>
  <c r="F56" i="172" s="1"/>
  <c r="F59" i="172" s="1"/>
  <c r="F62" i="172" s="1"/>
  <c r="E35" i="172"/>
  <c r="D35" i="172"/>
  <c r="C35" i="172"/>
  <c r="P56" i="173"/>
  <c r="P59" i="173" s="1"/>
  <c r="P62" i="173" s="1"/>
  <c r="I56" i="173"/>
  <c r="I59" i="173" s="1"/>
  <c r="I62" i="173" s="1"/>
  <c r="X54" i="173"/>
  <c r="Q54" i="173"/>
  <c r="Q56" i="173" s="1"/>
  <c r="Q59" i="173" s="1"/>
  <c r="Q62" i="173" s="1"/>
  <c r="Q51" i="173"/>
  <c r="P51" i="173"/>
  <c r="P54" i="173" s="1"/>
  <c r="AA50" i="173"/>
  <c r="AA51" i="173" s="1"/>
  <c r="AA54" i="173" s="1"/>
  <c r="AA56" i="173" s="1"/>
  <c r="AA59" i="173" s="1"/>
  <c r="AA62" i="173" s="1"/>
  <c r="Z50" i="173"/>
  <c r="Y50" i="173"/>
  <c r="X50" i="173"/>
  <c r="W50" i="173"/>
  <c r="V50" i="173"/>
  <c r="U50" i="173"/>
  <c r="T50" i="173"/>
  <c r="S50" i="173"/>
  <c r="S51" i="173" s="1"/>
  <c r="S54" i="173" s="1"/>
  <c r="S56" i="173" s="1"/>
  <c r="S59" i="173" s="1"/>
  <c r="S62" i="173" s="1"/>
  <c r="R50" i="173"/>
  <c r="Q50" i="173"/>
  <c r="P50" i="173"/>
  <c r="O50" i="173"/>
  <c r="N50" i="173"/>
  <c r="M50" i="173"/>
  <c r="L50" i="173"/>
  <c r="K50" i="173"/>
  <c r="J50" i="173"/>
  <c r="I50" i="173"/>
  <c r="H50" i="173"/>
  <c r="G50" i="173"/>
  <c r="F50" i="173"/>
  <c r="E50" i="173"/>
  <c r="D50" i="173"/>
  <c r="C50" i="173"/>
  <c r="AA35" i="173"/>
  <c r="Z35" i="173"/>
  <c r="Y35" i="173"/>
  <c r="Y51" i="173" s="1"/>
  <c r="Y54" i="173" s="1"/>
  <c r="Y56" i="173" s="1"/>
  <c r="Y59" i="173" s="1"/>
  <c r="Y62" i="173" s="1"/>
  <c r="X35" i="173"/>
  <c r="X51" i="173" s="1"/>
  <c r="W35" i="173"/>
  <c r="V35" i="173"/>
  <c r="U35" i="173"/>
  <c r="T35" i="173"/>
  <c r="T51" i="173" s="1"/>
  <c r="T54" i="173" s="1"/>
  <c r="T56" i="173" s="1"/>
  <c r="T59" i="173" s="1"/>
  <c r="T62" i="173" s="1"/>
  <c r="S35" i="173"/>
  <c r="R35" i="173"/>
  <c r="R51" i="173" s="1"/>
  <c r="R54" i="173" s="1"/>
  <c r="R56" i="173" s="1"/>
  <c r="R59" i="173" s="1"/>
  <c r="R62" i="173" s="1"/>
  <c r="Q35" i="173"/>
  <c r="P35" i="173"/>
  <c r="O35" i="173"/>
  <c r="N35" i="173"/>
  <c r="N51" i="173" s="1"/>
  <c r="N54" i="173" s="1"/>
  <c r="N56" i="173" s="1"/>
  <c r="N59" i="173" s="1"/>
  <c r="N62" i="173" s="1"/>
  <c r="M35" i="173"/>
  <c r="L35" i="173"/>
  <c r="K35" i="173"/>
  <c r="J35" i="173"/>
  <c r="J51" i="173" s="1"/>
  <c r="J54" i="173" s="1"/>
  <c r="J56" i="173" s="1"/>
  <c r="J59" i="173" s="1"/>
  <c r="J62" i="173" s="1"/>
  <c r="I35" i="173"/>
  <c r="I51" i="173" s="1"/>
  <c r="I54" i="173" s="1"/>
  <c r="H35" i="173"/>
  <c r="H51" i="173" s="1"/>
  <c r="H54" i="173" s="1"/>
  <c r="H56" i="173" s="1"/>
  <c r="H59" i="173" s="1"/>
  <c r="H62" i="173" s="1"/>
  <c r="G35" i="173"/>
  <c r="G51" i="173" s="1"/>
  <c r="G54" i="173" s="1"/>
  <c r="G56" i="173" s="1"/>
  <c r="G59" i="173" s="1"/>
  <c r="G62" i="173" s="1"/>
  <c r="F35" i="173"/>
  <c r="E35" i="173"/>
  <c r="D35" i="173"/>
  <c r="D51" i="173" s="1"/>
  <c r="D54" i="173" s="1"/>
  <c r="D56" i="173" s="1"/>
  <c r="D59" i="173" s="1"/>
  <c r="D62" i="173" s="1"/>
  <c r="C35" i="173"/>
  <c r="C51" i="173" s="1"/>
  <c r="C54" i="173" s="1"/>
  <c r="C56" i="173" s="1"/>
  <c r="C59" i="173" s="1"/>
  <c r="C62" i="173" s="1"/>
  <c r="I54" i="174"/>
  <c r="I56" i="174" s="1"/>
  <c r="I59" i="174" s="1"/>
  <c r="I62" i="174" s="1"/>
  <c r="H54" i="174"/>
  <c r="H56" i="174" s="1"/>
  <c r="H59" i="174" s="1"/>
  <c r="H62" i="174" s="1"/>
  <c r="G54" i="174"/>
  <c r="G56" i="174" s="1"/>
  <c r="G59" i="174" s="1"/>
  <c r="G62" i="174" s="1"/>
  <c r="Y51" i="174"/>
  <c r="Y54" i="174" s="1"/>
  <c r="Y56" i="174" s="1"/>
  <c r="Y59" i="174" s="1"/>
  <c r="Y62" i="174" s="1"/>
  <c r="G51" i="174"/>
  <c r="AA50" i="174"/>
  <c r="Z50" i="174"/>
  <c r="Y50" i="174"/>
  <c r="X50" i="174"/>
  <c r="W50" i="174"/>
  <c r="V50" i="174"/>
  <c r="U50" i="174"/>
  <c r="T50" i="174"/>
  <c r="S50" i="174"/>
  <c r="R50" i="174"/>
  <c r="R51" i="174" s="1"/>
  <c r="R54" i="174" s="1"/>
  <c r="R56" i="174" s="1"/>
  <c r="R59" i="174" s="1"/>
  <c r="R62" i="174" s="1"/>
  <c r="Q50" i="174"/>
  <c r="P50" i="174"/>
  <c r="O50" i="174"/>
  <c r="N50" i="174"/>
  <c r="M50" i="174"/>
  <c r="L50" i="174"/>
  <c r="K50" i="174"/>
  <c r="J50" i="174"/>
  <c r="I50" i="174"/>
  <c r="H50" i="174"/>
  <c r="G50" i="174"/>
  <c r="F50" i="174"/>
  <c r="E50" i="174"/>
  <c r="D50" i="174"/>
  <c r="C50" i="174"/>
  <c r="AA35" i="174"/>
  <c r="Z35" i="174"/>
  <c r="Y35" i="174"/>
  <c r="X35" i="174"/>
  <c r="X51" i="174" s="1"/>
  <c r="X54" i="174" s="1"/>
  <c r="W35" i="174"/>
  <c r="W51" i="174" s="1"/>
  <c r="W54" i="174" s="1"/>
  <c r="W56" i="174" s="1"/>
  <c r="W59" i="174" s="1"/>
  <c r="W62" i="174" s="1"/>
  <c r="V35" i="174"/>
  <c r="V51" i="174" s="1"/>
  <c r="V54" i="174" s="1"/>
  <c r="V56" i="174" s="1"/>
  <c r="V59" i="174" s="1"/>
  <c r="V62" i="174" s="1"/>
  <c r="U35" i="174"/>
  <c r="U51" i="174" s="1"/>
  <c r="U54" i="174" s="1"/>
  <c r="U56" i="174" s="1"/>
  <c r="U59" i="174" s="1"/>
  <c r="U62" i="174" s="1"/>
  <c r="T35" i="174"/>
  <c r="S35" i="174"/>
  <c r="R35" i="174"/>
  <c r="Q35" i="174"/>
  <c r="Q51" i="174" s="1"/>
  <c r="Q54" i="174" s="1"/>
  <c r="Q56" i="174" s="1"/>
  <c r="Q59" i="174" s="1"/>
  <c r="Q62" i="174" s="1"/>
  <c r="P35" i="174"/>
  <c r="P51" i="174" s="1"/>
  <c r="P54" i="174" s="1"/>
  <c r="P56" i="174" s="1"/>
  <c r="P59" i="174" s="1"/>
  <c r="P62" i="174" s="1"/>
  <c r="O35" i="174"/>
  <c r="O51" i="174" s="1"/>
  <c r="O54" i="174" s="1"/>
  <c r="O56" i="174" s="1"/>
  <c r="O59" i="174" s="1"/>
  <c r="O62" i="174" s="1"/>
  <c r="N35" i="174"/>
  <c r="M35" i="174"/>
  <c r="L35" i="174"/>
  <c r="K35" i="174"/>
  <c r="K51" i="174" s="1"/>
  <c r="K54" i="174" s="1"/>
  <c r="K56" i="174" s="1"/>
  <c r="K59" i="174" s="1"/>
  <c r="K62" i="174" s="1"/>
  <c r="J35" i="174"/>
  <c r="J51" i="174" s="1"/>
  <c r="J54" i="174" s="1"/>
  <c r="J56" i="174" s="1"/>
  <c r="J59" i="174" s="1"/>
  <c r="J62" i="174" s="1"/>
  <c r="I35" i="174"/>
  <c r="I51" i="174" s="1"/>
  <c r="H35" i="174"/>
  <c r="H51" i="174" s="1"/>
  <c r="G35" i="174"/>
  <c r="F35" i="174"/>
  <c r="E35" i="174"/>
  <c r="D35" i="174"/>
  <c r="D51" i="174" s="1"/>
  <c r="D54" i="174" s="1"/>
  <c r="D56" i="174" s="1"/>
  <c r="D59" i="174" s="1"/>
  <c r="D62" i="174" s="1"/>
  <c r="C35" i="174"/>
  <c r="F59" i="175"/>
  <c r="F62" i="175" s="1"/>
  <c r="G56" i="175"/>
  <c r="G59" i="175" s="1"/>
  <c r="G62" i="175" s="1"/>
  <c r="F56" i="175"/>
  <c r="X54" i="175"/>
  <c r="W51" i="175"/>
  <c r="W54" i="175" s="1"/>
  <c r="W56" i="175" s="1"/>
  <c r="W59" i="175" s="1"/>
  <c r="W62" i="175" s="1"/>
  <c r="V51" i="175"/>
  <c r="V54" i="175" s="1"/>
  <c r="V56" i="175" s="1"/>
  <c r="V59" i="175" s="1"/>
  <c r="V62" i="175" s="1"/>
  <c r="P51" i="175"/>
  <c r="P54" i="175" s="1"/>
  <c r="P56" i="175" s="1"/>
  <c r="P59" i="175" s="1"/>
  <c r="P62" i="175" s="1"/>
  <c r="O51" i="175"/>
  <c r="O54" i="175" s="1"/>
  <c r="O56" i="175" s="1"/>
  <c r="O59" i="175" s="1"/>
  <c r="O62" i="175" s="1"/>
  <c r="AA50" i="175"/>
  <c r="Y50" i="175"/>
  <c r="Y51" i="175" s="1"/>
  <c r="Y54" i="175" s="1"/>
  <c r="Y56" i="175" s="1"/>
  <c r="Y59" i="175" s="1"/>
  <c r="Y62" i="175" s="1"/>
  <c r="X50" i="175"/>
  <c r="W50" i="175"/>
  <c r="V50" i="175"/>
  <c r="U50" i="175"/>
  <c r="T50" i="175"/>
  <c r="S50" i="175"/>
  <c r="R50" i="175"/>
  <c r="Q50" i="175"/>
  <c r="P50" i="175"/>
  <c r="O50" i="175"/>
  <c r="N50" i="175"/>
  <c r="M50" i="175"/>
  <c r="L50" i="175"/>
  <c r="K50" i="175"/>
  <c r="J50" i="175"/>
  <c r="I50" i="175"/>
  <c r="I51" i="175" s="1"/>
  <c r="I54" i="175" s="1"/>
  <c r="I56" i="175" s="1"/>
  <c r="I59" i="175" s="1"/>
  <c r="I62" i="175" s="1"/>
  <c r="H50" i="175"/>
  <c r="G50" i="175"/>
  <c r="F50" i="175"/>
  <c r="E50" i="175"/>
  <c r="D50" i="175"/>
  <c r="C50" i="175"/>
  <c r="AA35" i="175"/>
  <c r="Y35" i="175"/>
  <c r="X35" i="175"/>
  <c r="X51" i="175" s="1"/>
  <c r="W35" i="175"/>
  <c r="V35" i="175"/>
  <c r="U35" i="175"/>
  <c r="T35" i="175"/>
  <c r="S35" i="175"/>
  <c r="R35" i="175"/>
  <c r="R51" i="175" s="1"/>
  <c r="R54" i="175" s="1"/>
  <c r="R56" i="175" s="1"/>
  <c r="R59" i="175" s="1"/>
  <c r="R62" i="175" s="1"/>
  <c r="Q35" i="175"/>
  <c r="Q51" i="175" s="1"/>
  <c r="Q54" i="175" s="1"/>
  <c r="Q56" i="175" s="1"/>
  <c r="Q59" i="175" s="1"/>
  <c r="Q62" i="175" s="1"/>
  <c r="P35" i="175"/>
  <c r="O35" i="175"/>
  <c r="N35" i="175"/>
  <c r="N51" i="175" s="1"/>
  <c r="N54" i="175" s="1"/>
  <c r="N56" i="175" s="1"/>
  <c r="N59" i="175" s="1"/>
  <c r="N62" i="175" s="1"/>
  <c r="M35" i="175"/>
  <c r="M51" i="175" s="1"/>
  <c r="M54" i="175" s="1"/>
  <c r="M56" i="175" s="1"/>
  <c r="M59" i="175" s="1"/>
  <c r="M62" i="175" s="1"/>
  <c r="L35" i="175"/>
  <c r="L51" i="175" s="1"/>
  <c r="L54" i="175" s="1"/>
  <c r="L56" i="175" s="1"/>
  <c r="L59" i="175" s="1"/>
  <c r="L62" i="175" s="1"/>
  <c r="K35" i="175"/>
  <c r="J35" i="175"/>
  <c r="I35" i="175"/>
  <c r="H35" i="175"/>
  <c r="H51" i="175" s="1"/>
  <c r="H54" i="175" s="1"/>
  <c r="H56" i="175" s="1"/>
  <c r="H59" i="175" s="1"/>
  <c r="H62" i="175" s="1"/>
  <c r="G35" i="175"/>
  <c r="G51" i="175" s="1"/>
  <c r="G54" i="175" s="1"/>
  <c r="F35" i="175"/>
  <c r="F51" i="175" s="1"/>
  <c r="F54" i="175" s="1"/>
  <c r="E35" i="175"/>
  <c r="D35" i="175"/>
  <c r="C35" i="175"/>
  <c r="F56" i="176"/>
  <c r="F59" i="176" s="1"/>
  <c r="F62" i="176" s="1"/>
  <c r="G54" i="176"/>
  <c r="G56" i="176" s="1"/>
  <c r="G59" i="176" s="1"/>
  <c r="G62" i="176" s="1"/>
  <c r="F54" i="176"/>
  <c r="V51" i="176"/>
  <c r="V54" i="176" s="1"/>
  <c r="V56" i="176" s="1"/>
  <c r="V59" i="176" s="1"/>
  <c r="V62" i="176" s="1"/>
  <c r="P51" i="176"/>
  <c r="P54" i="176" s="1"/>
  <c r="P56" i="176" s="1"/>
  <c r="P59" i="176" s="1"/>
  <c r="P62" i="176" s="1"/>
  <c r="O51" i="176"/>
  <c r="O54" i="176" s="1"/>
  <c r="O56" i="176" s="1"/>
  <c r="O59" i="176" s="1"/>
  <c r="O62" i="176" s="1"/>
  <c r="F51" i="176"/>
  <c r="AA50" i="176"/>
  <c r="Y50" i="176"/>
  <c r="X50" i="176"/>
  <c r="W50" i="176"/>
  <c r="V50" i="176"/>
  <c r="U50" i="176"/>
  <c r="U51" i="176" s="1"/>
  <c r="U54" i="176" s="1"/>
  <c r="U56" i="176" s="1"/>
  <c r="U59" i="176" s="1"/>
  <c r="U62" i="176" s="1"/>
  <c r="T50" i="176"/>
  <c r="S50" i="176"/>
  <c r="R50" i="176"/>
  <c r="Q50" i="176"/>
  <c r="P50" i="176"/>
  <c r="O50" i="176"/>
  <c r="N50" i="176"/>
  <c r="M50" i="176"/>
  <c r="L50" i="176"/>
  <c r="K50" i="176"/>
  <c r="J50" i="176"/>
  <c r="I50" i="176"/>
  <c r="H50" i="176"/>
  <c r="G50" i="176"/>
  <c r="F50" i="176"/>
  <c r="E50" i="176"/>
  <c r="E51" i="176" s="1"/>
  <c r="E54" i="176" s="1"/>
  <c r="E56" i="176" s="1"/>
  <c r="E59" i="176" s="1"/>
  <c r="E62" i="176" s="1"/>
  <c r="D50" i="176"/>
  <c r="C50" i="176"/>
  <c r="AA35" i="176"/>
  <c r="Y35" i="176"/>
  <c r="X35" i="176"/>
  <c r="Z35" i="176" s="1"/>
  <c r="W35" i="176"/>
  <c r="W51" i="176" s="1"/>
  <c r="W54" i="176" s="1"/>
  <c r="W56" i="176" s="1"/>
  <c r="W59" i="176" s="1"/>
  <c r="W62" i="176" s="1"/>
  <c r="V35" i="176"/>
  <c r="U35" i="176"/>
  <c r="T35" i="176"/>
  <c r="S35" i="176"/>
  <c r="R35" i="176"/>
  <c r="R51" i="176" s="1"/>
  <c r="R54" i="176" s="1"/>
  <c r="R56" i="176" s="1"/>
  <c r="R59" i="176" s="1"/>
  <c r="R62" i="176" s="1"/>
  <c r="Q35" i="176"/>
  <c r="Q51" i="176" s="1"/>
  <c r="Q54" i="176" s="1"/>
  <c r="Q56" i="176" s="1"/>
  <c r="Q59" i="176" s="1"/>
  <c r="Q62" i="176" s="1"/>
  <c r="P35" i="176"/>
  <c r="O35" i="176"/>
  <c r="N35" i="176"/>
  <c r="N51" i="176" s="1"/>
  <c r="N54" i="176" s="1"/>
  <c r="N56" i="176" s="1"/>
  <c r="N59" i="176" s="1"/>
  <c r="N62" i="176" s="1"/>
  <c r="M35" i="176"/>
  <c r="L35" i="176"/>
  <c r="L51" i="176" s="1"/>
  <c r="L54" i="176" s="1"/>
  <c r="L56" i="176" s="1"/>
  <c r="L59" i="176" s="1"/>
  <c r="L62" i="176" s="1"/>
  <c r="K35" i="176"/>
  <c r="K51" i="176" s="1"/>
  <c r="K54" i="176" s="1"/>
  <c r="K56" i="176" s="1"/>
  <c r="K59" i="176" s="1"/>
  <c r="K62" i="176" s="1"/>
  <c r="J35" i="176"/>
  <c r="I35" i="176"/>
  <c r="H35" i="176"/>
  <c r="G35" i="176"/>
  <c r="G51" i="176" s="1"/>
  <c r="F35" i="176"/>
  <c r="E35" i="176"/>
  <c r="D35" i="176"/>
  <c r="C35" i="176"/>
  <c r="M54" i="177"/>
  <c r="M56" i="177" s="1"/>
  <c r="M59" i="177" s="1"/>
  <c r="M62" i="177" s="1"/>
  <c r="U51" i="177"/>
  <c r="U54" i="177" s="1"/>
  <c r="U56" i="177" s="1"/>
  <c r="U59" i="177" s="1"/>
  <c r="U62" i="177" s="1"/>
  <c r="AA50" i="177"/>
  <c r="Y50" i="177"/>
  <c r="X50" i="177"/>
  <c r="Z50" i="177" s="1"/>
  <c r="W50" i="177"/>
  <c r="V50" i="177"/>
  <c r="U50" i="177"/>
  <c r="T50" i="177"/>
  <c r="T51" i="177" s="1"/>
  <c r="T54" i="177" s="1"/>
  <c r="T56" i="177" s="1"/>
  <c r="T59" i="177" s="1"/>
  <c r="T62" i="177" s="1"/>
  <c r="S50" i="177"/>
  <c r="R50" i="177"/>
  <c r="Q50" i="177"/>
  <c r="P50" i="177"/>
  <c r="O50" i="177"/>
  <c r="O51" i="177" s="1"/>
  <c r="O54" i="177" s="1"/>
  <c r="O56" i="177" s="1"/>
  <c r="O59" i="177" s="1"/>
  <c r="O62" i="177" s="1"/>
  <c r="N50" i="177"/>
  <c r="M50" i="177"/>
  <c r="L50" i="177"/>
  <c r="L51" i="177" s="1"/>
  <c r="L54" i="177" s="1"/>
  <c r="L56" i="177" s="1"/>
  <c r="L59" i="177" s="1"/>
  <c r="L62" i="177" s="1"/>
  <c r="K50" i="177"/>
  <c r="J50" i="177"/>
  <c r="I50" i="177"/>
  <c r="H50" i="177"/>
  <c r="G50" i="177"/>
  <c r="F50" i="177"/>
  <c r="E50" i="177"/>
  <c r="E51" i="177" s="1"/>
  <c r="E54" i="177" s="1"/>
  <c r="E56" i="177" s="1"/>
  <c r="E59" i="177" s="1"/>
  <c r="E62" i="177" s="1"/>
  <c r="D50" i="177"/>
  <c r="D51" i="177" s="1"/>
  <c r="D54" i="177" s="1"/>
  <c r="D56" i="177" s="1"/>
  <c r="D59" i="177" s="1"/>
  <c r="D62" i="177" s="1"/>
  <c r="C50" i="177"/>
  <c r="AA35" i="177"/>
  <c r="Y35" i="177"/>
  <c r="X35" i="177"/>
  <c r="X51" i="177" s="1"/>
  <c r="W35" i="177"/>
  <c r="W51" i="177" s="1"/>
  <c r="W54" i="177" s="1"/>
  <c r="W56" i="177" s="1"/>
  <c r="W59" i="177" s="1"/>
  <c r="W62" i="177" s="1"/>
  <c r="V35" i="177"/>
  <c r="V51" i="177" s="1"/>
  <c r="V54" i="177" s="1"/>
  <c r="V56" i="177" s="1"/>
  <c r="V59" i="177" s="1"/>
  <c r="V62" i="177" s="1"/>
  <c r="U35" i="177"/>
  <c r="T35" i="177"/>
  <c r="S35" i="177"/>
  <c r="R35" i="177"/>
  <c r="R51" i="177" s="1"/>
  <c r="R54" i="177" s="1"/>
  <c r="R56" i="177" s="1"/>
  <c r="R59" i="177" s="1"/>
  <c r="R62" i="177" s="1"/>
  <c r="Q35" i="177"/>
  <c r="Q51" i="177" s="1"/>
  <c r="Q54" i="177" s="1"/>
  <c r="Q56" i="177" s="1"/>
  <c r="Q59" i="177" s="1"/>
  <c r="Q62" i="177" s="1"/>
  <c r="P35" i="177"/>
  <c r="O35" i="177"/>
  <c r="N35" i="177"/>
  <c r="N51" i="177" s="1"/>
  <c r="N54" i="177" s="1"/>
  <c r="N56" i="177" s="1"/>
  <c r="N59" i="177" s="1"/>
  <c r="N62" i="177" s="1"/>
  <c r="M35" i="177"/>
  <c r="M51" i="177" s="1"/>
  <c r="L35" i="177"/>
  <c r="K35" i="177"/>
  <c r="J35" i="177"/>
  <c r="I35" i="177"/>
  <c r="H35" i="177"/>
  <c r="H51" i="177" s="1"/>
  <c r="H54" i="177" s="1"/>
  <c r="H56" i="177" s="1"/>
  <c r="H59" i="177" s="1"/>
  <c r="H62" i="177" s="1"/>
  <c r="G35" i="177"/>
  <c r="G51" i="177" s="1"/>
  <c r="G54" i="177" s="1"/>
  <c r="G56" i="177" s="1"/>
  <c r="G59" i="177" s="1"/>
  <c r="G62" i="177" s="1"/>
  <c r="F35" i="177"/>
  <c r="F51" i="177" s="1"/>
  <c r="F54" i="177" s="1"/>
  <c r="F56" i="177" s="1"/>
  <c r="F59" i="177" s="1"/>
  <c r="F62" i="177" s="1"/>
  <c r="E35" i="177"/>
  <c r="D35" i="177"/>
  <c r="C35" i="177"/>
  <c r="D56" i="178"/>
  <c r="D59" i="178" s="1"/>
  <c r="D62" i="178" s="1"/>
  <c r="U51" i="178"/>
  <c r="U54" i="178" s="1"/>
  <c r="U56" i="178" s="1"/>
  <c r="U59" i="178" s="1"/>
  <c r="U62" i="178" s="1"/>
  <c r="T51" i="178"/>
  <c r="T54" i="178" s="1"/>
  <c r="T56" i="178" s="1"/>
  <c r="T59" i="178" s="1"/>
  <c r="T62" i="178" s="1"/>
  <c r="E51" i="178"/>
  <c r="E54" i="178" s="1"/>
  <c r="E56" i="178" s="1"/>
  <c r="E59" i="178" s="1"/>
  <c r="E62" i="178" s="1"/>
  <c r="D51" i="178"/>
  <c r="D54" i="178" s="1"/>
  <c r="AA50" i="178"/>
  <c r="AA51" i="178" s="1"/>
  <c r="AA54" i="178" s="1"/>
  <c r="AA56" i="178" s="1"/>
  <c r="AA59" i="178" s="1"/>
  <c r="AA62" i="178" s="1"/>
  <c r="Y50" i="178"/>
  <c r="X50" i="178"/>
  <c r="Z50" i="178" s="1"/>
  <c r="W50" i="178"/>
  <c r="V50" i="178"/>
  <c r="U50" i="178"/>
  <c r="T50" i="178"/>
  <c r="S50" i="178"/>
  <c r="S51" i="178" s="1"/>
  <c r="S54" i="178" s="1"/>
  <c r="S56" i="178" s="1"/>
  <c r="S59" i="178" s="1"/>
  <c r="S62" i="178" s="1"/>
  <c r="R50" i="178"/>
  <c r="Q50" i="178"/>
  <c r="P50" i="178"/>
  <c r="O50" i="178"/>
  <c r="N50" i="178"/>
  <c r="M50" i="178"/>
  <c r="L50" i="178"/>
  <c r="K50" i="178"/>
  <c r="K51" i="178" s="1"/>
  <c r="K54" i="178" s="1"/>
  <c r="K56" i="178" s="1"/>
  <c r="K59" i="178" s="1"/>
  <c r="K62" i="178" s="1"/>
  <c r="J50" i="178"/>
  <c r="I50" i="178"/>
  <c r="H50" i="178"/>
  <c r="G50" i="178"/>
  <c r="F50" i="178"/>
  <c r="E50" i="178"/>
  <c r="D50" i="178"/>
  <c r="C50" i="178"/>
  <c r="C51" i="178" s="1"/>
  <c r="C54" i="178" s="1"/>
  <c r="C56" i="178" s="1"/>
  <c r="C59" i="178" s="1"/>
  <c r="C62" i="178" s="1"/>
  <c r="AA35" i="178"/>
  <c r="Y35" i="178"/>
  <c r="X35" i="178"/>
  <c r="X51" i="178" s="1"/>
  <c r="W35" i="178"/>
  <c r="W51" i="178" s="1"/>
  <c r="W54" i="178" s="1"/>
  <c r="W56" i="178" s="1"/>
  <c r="W59" i="178" s="1"/>
  <c r="W62" i="178" s="1"/>
  <c r="V35" i="178"/>
  <c r="V51" i="178" s="1"/>
  <c r="V54" i="178" s="1"/>
  <c r="V56" i="178" s="1"/>
  <c r="V59" i="178" s="1"/>
  <c r="V62" i="178" s="1"/>
  <c r="U35" i="178"/>
  <c r="T35" i="178"/>
  <c r="S35" i="178"/>
  <c r="R35" i="178"/>
  <c r="R51" i="178" s="1"/>
  <c r="R54" i="178" s="1"/>
  <c r="R56" i="178" s="1"/>
  <c r="R59" i="178" s="1"/>
  <c r="R62" i="178" s="1"/>
  <c r="Q35" i="178"/>
  <c r="Q51" i="178" s="1"/>
  <c r="Q54" i="178" s="1"/>
  <c r="Q56" i="178" s="1"/>
  <c r="Q59" i="178" s="1"/>
  <c r="Q62" i="178" s="1"/>
  <c r="P35" i="178"/>
  <c r="O35" i="178"/>
  <c r="N35" i="178"/>
  <c r="N51" i="178" s="1"/>
  <c r="N54" i="178" s="1"/>
  <c r="N56" i="178" s="1"/>
  <c r="N59" i="178" s="1"/>
  <c r="N62" i="178" s="1"/>
  <c r="M35" i="178"/>
  <c r="M51" i="178" s="1"/>
  <c r="M54" i="178" s="1"/>
  <c r="M56" i="178" s="1"/>
  <c r="M59" i="178" s="1"/>
  <c r="M62" i="178" s="1"/>
  <c r="L35" i="178"/>
  <c r="K35" i="178"/>
  <c r="J35" i="178"/>
  <c r="I35" i="178"/>
  <c r="H35" i="178"/>
  <c r="H51" i="178" s="1"/>
  <c r="H54" i="178" s="1"/>
  <c r="H56" i="178" s="1"/>
  <c r="H59" i="178" s="1"/>
  <c r="H62" i="178" s="1"/>
  <c r="G35" i="178"/>
  <c r="G51" i="178" s="1"/>
  <c r="G54" i="178" s="1"/>
  <c r="G56" i="178" s="1"/>
  <c r="G59" i="178" s="1"/>
  <c r="G62" i="178" s="1"/>
  <c r="F35" i="178"/>
  <c r="E35" i="178"/>
  <c r="D35" i="178"/>
  <c r="C35" i="178"/>
  <c r="C54" i="179"/>
  <c r="C56" i="179" s="1"/>
  <c r="C59" i="179" s="1"/>
  <c r="C62" i="179" s="1"/>
  <c r="AA51" i="179"/>
  <c r="AA54" i="179" s="1"/>
  <c r="AA56" i="179" s="1"/>
  <c r="AA59" i="179" s="1"/>
  <c r="AA62" i="179" s="1"/>
  <c r="T51" i="179"/>
  <c r="T54" i="179" s="1"/>
  <c r="T56" i="179" s="1"/>
  <c r="T59" i="179" s="1"/>
  <c r="T62" i="179" s="1"/>
  <c r="L51" i="179"/>
  <c r="L54" i="179" s="1"/>
  <c r="L56" i="179" s="1"/>
  <c r="L59" i="179" s="1"/>
  <c r="L62" i="179" s="1"/>
  <c r="K51" i="179"/>
  <c r="K54" i="179" s="1"/>
  <c r="K56" i="179" s="1"/>
  <c r="K59" i="179" s="1"/>
  <c r="K62" i="179" s="1"/>
  <c r="E51" i="179"/>
  <c r="E54" i="179" s="1"/>
  <c r="E56" i="179" s="1"/>
  <c r="E59" i="179" s="1"/>
  <c r="E62" i="179" s="1"/>
  <c r="AA50" i="179"/>
  <c r="Y50" i="179"/>
  <c r="X50" i="179"/>
  <c r="W50" i="179"/>
  <c r="V50" i="179"/>
  <c r="U50" i="179"/>
  <c r="T50" i="179"/>
  <c r="S50" i="179"/>
  <c r="S51" i="179" s="1"/>
  <c r="S54" i="179" s="1"/>
  <c r="S56" i="179" s="1"/>
  <c r="S59" i="179" s="1"/>
  <c r="S62" i="179" s="1"/>
  <c r="R50" i="179"/>
  <c r="R51" i="179" s="1"/>
  <c r="R54" i="179" s="1"/>
  <c r="R56" i="179" s="1"/>
  <c r="R59" i="179" s="1"/>
  <c r="R62" i="179" s="1"/>
  <c r="Q50" i="179"/>
  <c r="P50" i="179"/>
  <c r="O50" i="179"/>
  <c r="N50" i="179"/>
  <c r="M50" i="179"/>
  <c r="L50" i="179"/>
  <c r="K50" i="179"/>
  <c r="J50" i="179"/>
  <c r="I50" i="179"/>
  <c r="H50" i="179"/>
  <c r="G50" i="179"/>
  <c r="F50" i="179"/>
  <c r="E50" i="179"/>
  <c r="D50" i="179"/>
  <c r="C50" i="179"/>
  <c r="AA35" i="179"/>
  <c r="Y35" i="179"/>
  <c r="Y51" i="179" s="1"/>
  <c r="Y54" i="179" s="1"/>
  <c r="Y56" i="179" s="1"/>
  <c r="Y59" i="179" s="1"/>
  <c r="Y62" i="179" s="1"/>
  <c r="X35" i="179"/>
  <c r="W35" i="179"/>
  <c r="V35" i="179"/>
  <c r="U35" i="179"/>
  <c r="U51" i="179" s="1"/>
  <c r="U54" i="179" s="1"/>
  <c r="U56" i="179" s="1"/>
  <c r="U59" i="179" s="1"/>
  <c r="U62" i="179" s="1"/>
  <c r="T35" i="179"/>
  <c r="S35" i="179"/>
  <c r="R35" i="179"/>
  <c r="Q35" i="179"/>
  <c r="Q51" i="179" s="1"/>
  <c r="Q54" i="179" s="1"/>
  <c r="Q56" i="179" s="1"/>
  <c r="Q59" i="179" s="1"/>
  <c r="Q62" i="179" s="1"/>
  <c r="P35" i="179"/>
  <c r="P51" i="179" s="1"/>
  <c r="P54" i="179" s="1"/>
  <c r="P56" i="179" s="1"/>
  <c r="P59" i="179" s="1"/>
  <c r="P62" i="179" s="1"/>
  <c r="O35" i="179"/>
  <c r="N35" i="179"/>
  <c r="N51" i="179" s="1"/>
  <c r="N54" i="179" s="1"/>
  <c r="N56" i="179" s="1"/>
  <c r="N59" i="179" s="1"/>
  <c r="N62" i="179" s="1"/>
  <c r="M35" i="179"/>
  <c r="M51" i="179" s="1"/>
  <c r="M54" i="179" s="1"/>
  <c r="M56" i="179" s="1"/>
  <c r="M59" i="179" s="1"/>
  <c r="M62" i="179" s="1"/>
  <c r="L35" i="179"/>
  <c r="K35" i="179"/>
  <c r="J35" i="179"/>
  <c r="I35" i="179"/>
  <c r="H35" i="179"/>
  <c r="G35" i="179"/>
  <c r="F35" i="179"/>
  <c r="E35" i="179"/>
  <c r="D35" i="179"/>
  <c r="D51" i="179" s="1"/>
  <c r="D54" i="179" s="1"/>
  <c r="D56" i="179" s="1"/>
  <c r="D59" i="179" s="1"/>
  <c r="D62" i="179" s="1"/>
  <c r="C35" i="179"/>
  <c r="C51" i="179" s="1"/>
  <c r="AA51" i="180"/>
  <c r="AA54" i="180" s="1"/>
  <c r="AA56" i="180" s="1"/>
  <c r="AA59" i="180" s="1"/>
  <c r="AA62" i="180" s="1"/>
  <c r="L51" i="180"/>
  <c r="L54" i="180" s="1"/>
  <c r="L56" i="180" s="1"/>
  <c r="L59" i="180" s="1"/>
  <c r="L62" i="180" s="1"/>
  <c r="K51" i="180"/>
  <c r="K54" i="180" s="1"/>
  <c r="K56" i="180" s="1"/>
  <c r="K59" i="180" s="1"/>
  <c r="K62" i="180" s="1"/>
  <c r="D51" i="180"/>
  <c r="D54" i="180" s="1"/>
  <c r="D56" i="180" s="1"/>
  <c r="D59" i="180" s="1"/>
  <c r="D62" i="180" s="1"/>
  <c r="C51" i="180"/>
  <c r="C54" i="180" s="1"/>
  <c r="C56" i="180" s="1"/>
  <c r="C59" i="180" s="1"/>
  <c r="C62" i="180" s="1"/>
  <c r="AA50" i="180"/>
  <c r="Y50" i="180"/>
  <c r="Y51" i="180" s="1"/>
  <c r="Y54" i="180" s="1"/>
  <c r="Y56" i="180" s="1"/>
  <c r="Y59" i="180" s="1"/>
  <c r="Y62" i="180" s="1"/>
  <c r="X50" i="180"/>
  <c r="W50" i="180"/>
  <c r="V50" i="180"/>
  <c r="U50" i="180"/>
  <c r="T50" i="180"/>
  <c r="S50" i="180"/>
  <c r="R50" i="180"/>
  <c r="Q50" i="180"/>
  <c r="Q51" i="180" s="1"/>
  <c r="Q54" i="180" s="1"/>
  <c r="Q56" i="180" s="1"/>
  <c r="Q59" i="180" s="1"/>
  <c r="Q62" i="180" s="1"/>
  <c r="P50" i="180"/>
  <c r="O50" i="180"/>
  <c r="N50" i="180"/>
  <c r="M50" i="180"/>
  <c r="L50" i="180"/>
  <c r="K50" i="180"/>
  <c r="J50" i="180"/>
  <c r="I50" i="180"/>
  <c r="H50" i="180"/>
  <c r="G50" i="180"/>
  <c r="F50" i="180"/>
  <c r="E50" i="180"/>
  <c r="D50" i="180"/>
  <c r="C50" i="180"/>
  <c r="AA35" i="180"/>
  <c r="Y35" i="180"/>
  <c r="X35" i="180"/>
  <c r="W35" i="180"/>
  <c r="V35" i="180"/>
  <c r="U35" i="180"/>
  <c r="U51" i="180" s="1"/>
  <c r="U54" i="180" s="1"/>
  <c r="U56" i="180" s="1"/>
  <c r="U59" i="180" s="1"/>
  <c r="U62" i="180" s="1"/>
  <c r="T35" i="180"/>
  <c r="T51" i="180" s="1"/>
  <c r="T54" i="180" s="1"/>
  <c r="T56" i="180" s="1"/>
  <c r="T59" i="180" s="1"/>
  <c r="T62" i="180" s="1"/>
  <c r="S35" i="180"/>
  <c r="S51" i="180" s="1"/>
  <c r="S54" i="180" s="1"/>
  <c r="S56" i="180" s="1"/>
  <c r="S59" i="180" s="1"/>
  <c r="S62" i="180" s="1"/>
  <c r="R35" i="180"/>
  <c r="Q35" i="180"/>
  <c r="P35" i="180"/>
  <c r="O35" i="180"/>
  <c r="O51" i="180" s="1"/>
  <c r="O54" i="180" s="1"/>
  <c r="O56" i="180" s="1"/>
  <c r="O59" i="180" s="1"/>
  <c r="O62" i="180" s="1"/>
  <c r="N35" i="180"/>
  <c r="N51" i="180" s="1"/>
  <c r="N54" i="180" s="1"/>
  <c r="N56" i="180" s="1"/>
  <c r="N59" i="180" s="1"/>
  <c r="N62" i="180" s="1"/>
  <c r="M35" i="180"/>
  <c r="L35" i="180"/>
  <c r="K35" i="180"/>
  <c r="J35" i="180"/>
  <c r="J51" i="180" s="1"/>
  <c r="J54" i="180" s="1"/>
  <c r="J56" i="180" s="1"/>
  <c r="J59" i="180" s="1"/>
  <c r="J62" i="180" s="1"/>
  <c r="I35" i="180"/>
  <c r="H35" i="180"/>
  <c r="G35" i="180"/>
  <c r="F35" i="180"/>
  <c r="E35" i="180"/>
  <c r="E51" i="180" s="1"/>
  <c r="E54" i="180" s="1"/>
  <c r="E56" i="180" s="1"/>
  <c r="E59" i="180" s="1"/>
  <c r="E62" i="180" s="1"/>
  <c r="D35" i="180"/>
  <c r="C35" i="180"/>
  <c r="H51" i="181"/>
  <c r="H54" i="181" s="1"/>
  <c r="H56" i="181" s="1"/>
  <c r="H59" i="181" s="1"/>
  <c r="H62" i="181" s="1"/>
  <c r="AA50" i="181"/>
  <c r="Y50" i="181"/>
  <c r="X50" i="181"/>
  <c r="Z50" i="181" s="1"/>
  <c r="W50" i="181"/>
  <c r="V50" i="181"/>
  <c r="U50" i="181"/>
  <c r="T50" i="181"/>
  <c r="S50" i="181"/>
  <c r="R50" i="181"/>
  <c r="R51" i="181" s="1"/>
  <c r="R54" i="181" s="1"/>
  <c r="R56" i="181" s="1"/>
  <c r="R59" i="181" s="1"/>
  <c r="R62" i="181" s="1"/>
  <c r="Q50" i="181"/>
  <c r="P50" i="181"/>
  <c r="P51" i="181" s="1"/>
  <c r="P54" i="181" s="1"/>
  <c r="P56" i="181" s="1"/>
  <c r="P59" i="181" s="1"/>
  <c r="P62" i="181" s="1"/>
  <c r="O50" i="181"/>
  <c r="N50" i="181"/>
  <c r="M50" i="181"/>
  <c r="L50" i="181"/>
  <c r="K50" i="181"/>
  <c r="J50" i="181"/>
  <c r="I50" i="181"/>
  <c r="H50" i="181"/>
  <c r="G50" i="181"/>
  <c r="F50" i="181"/>
  <c r="E50" i="181"/>
  <c r="D50" i="181"/>
  <c r="C50" i="181"/>
  <c r="AA35" i="181"/>
  <c r="AA51" i="181" s="1"/>
  <c r="AA54" i="181" s="1"/>
  <c r="AA56" i="181" s="1"/>
  <c r="AA59" i="181" s="1"/>
  <c r="AA62" i="181" s="1"/>
  <c r="Y35" i="181"/>
  <c r="Y51" i="181" s="1"/>
  <c r="X35" i="181"/>
  <c r="W35" i="181"/>
  <c r="V35" i="181"/>
  <c r="U35" i="181"/>
  <c r="T35" i="181"/>
  <c r="T51" i="181" s="1"/>
  <c r="T54" i="181" s="1"/>
  <c r="T56" i="181" s="1"/>
  <c r="T59" i="181" s="1"/>
  <c r="T62" i="181" s="1"/>
  <c r="S35" i="181"/>
  <c r="S51" i="181" s="1"/>
  <c r="S54" i="181" s="1"/>
  <c r="S56" i="181" s="1"/>
  <c r="S59" i="181" s="1"/>
  <c r="S62" i="181" s="1"/>
  <c r="R35" i="181"/>
  <c r="Q35" i="181"/>
  <c r="P35" i="181"/>
  <c r="O35" i="181"/>
  <c r="O51" i="181" s="1"/>
  <c r="O54" i="181" s="1"/>
  <c r="O56" i="181" s="1"/>
  <c r="O59" i="181" s="1"/>
  <c r="O62" i="181" s="1"/>
  <c r="N35" i="181"/>
  <c r="N51" i="181" s="1"/>
  <c r="N54" i="181" s="1"/>
  <c r="N56" i="181" s="1"/>
  <c r="N59" i="181" s="1"/>
  <c r="N62" i="181" s="1"/>
  <c r="M35" i="181"/>
  <c r="M51" i="181" s="1"/>
  <c r="M54" i="181" s="1"/>
  <c r="M56" i="181" s="1"/>
  <c r="M59" i="181" s="1"/>
  <c r="M62" i="181" s="1"/>
  <c r="L35" i="181"/>
  <c r="K35" i="181"/>
  <c r="K51" i="181" s="1"/>
  <c r="K54" i="181" s="1"/>
  <c r="K56" i="181" s="1"/>
  <c r="K59" i="181" s="1"/>
  <c r="K62" i="181" s="1"/>
  <c r="J35" i="181"/>
  <c r="I35" i="181"/>
  <c r="I51" i="181" s="1"/>
  <c r="I54" i="181" s="1"/>
  <c r="I56" i="181" s="1"/>
  <c r="I59" i="181" s="1"/>
  <c r="I62" i="181" s="1"/>
  <c r="H35" i="181"/>
  <c r="G35" i="181"/>
  <c r="F35" i="181"/>
  <c r="E35" i="181"/>
  <c r="E51" i="181" s="1"/>
  <c r="E54" i="181" s="1"/>
  <c r="E56" i="181" s="1"/>
  <c r="E59" i="181" s="1"/>
  <c r="E62" i="181" s="1"/>
  <c r="D35" i="181"/>
  <c r="D51" i="181" s="1"/>
  <c r="D54" i="181" s="1"/>
  <c r="D56" i="181" s="1"/>
  <c r="D59" i="181" s="1"/>
  <c r="D62" i="181" s="1"/>
  <c r="C35" i="181"/>
  <c r="C51" i="181" s="1"/>
  <c r="C54" i="181" s="1"/>
  <c r="C56" i="181" s="1"/>
  <c r="C59" i="181" s="1"/>
  <c r="C62" i="181" s="1"/>
  <c r="Y54" i="182"/>
  <c r="Y56" i="182" s="1"/>
  <c r="Y59" i="182" s="1"/>
  <c r="Y62" i="182" s="1"/>
  <c r="Y51" i="182"/>
  <c r="Q51" i="182"/>
  <c r="Q54" i="182" s="1"/>
  <c r="Q56" i="182" s="1"/>
  <c r="Q59" i="182" s="1"/>
  <c r="Q62" i="182" s="1"/>
  <c r="AA50" i="182"/>
  <c r="Y50" i="182"/>
  <c r="X50" i="182"/>
  <c r="Z50" i="182" s="1"/>
  <c r="W50" i="182"/>
  <c r="W51" i="182" s="1"/>
  <c r="W54" i="182" s="1"/>
  <c r="W56" i="182" s="1"/>
  <c r="W59" i="182" s="1"/>
  <c r="W62" i="182" s="1"/>
  <c r="V50" i="182"/>
  <c r="U50" i="182"/>
  <c r="T50" i="182"/>
  <c r="S50" i="182"/>
  <c r="R50" i="182"/>
  <c r="Q50" i="182"/>
  <c r="P50" i="182"/>
  <c r="O50" i="182"/>
  <c r="N50" i="182"/>
  <c r="M50" i="182"/>
  <c r="L50" i="182"/>
  <c r="K50" i="182"/>
  <c r="J50" i="182"/>
  <c r="I50" i="182"/>
  <c r="I51" i="182" s="1"/>
  <c r="I54" i="182" s="1"/>
  <c r="I56" i="182" s="1"/>
  <c r="I59" i="182" s="1"/>
  <c r="I62" i="182" s="1"/>
  <c r="H50" i="182"/>
  <c r="G50" i="182"/>
  <c r="G51" i="182" s="1"/>
  <c r="G54" i="182" s="1"/>
  <c r="G56" i="182" s="1"/>
  <c r="G59" i="182" s="1"/>
  <c r="G62" i="182" s="1"/>
  <c r="F50" i="182"/>
  <c r="E50" i="182"/>
  <c r="D50" i="182"/>
  <c r="C50" i="182"/>
  <c r="AA35" i="182"/>
  <c r="AA51" i="182" s="1"/>
  <c r="AA54" i="182" s="1"/>
  <c r="AA56" i="182" s="1"/>
  <c r="AA59" i="182" s="1"/>
  <c r="AA62" i="182" s="1"/>
  <c r="Y35" i="182"/>
  <c r="X35" i="182"/>
  <c r="W35" i="182"/>
  <c r="V35" i="182"/>
  <c r="V51" i="182" s="1"/>
  <c r="V54" i="182" s="1"/>
  <c r="V56" i="182" s="1"/>
  <c r="V59" i="182" s="1"/>
  <c r="V62" i="182" s="1"/>
  <c r="U35" i="182"/>
  <c r="U51" i="182" s="1"/>
  <c r="U54" i="182" s="1"/>
  <c r="U56" i="182" s="1"/>
  <c r="U59" i="182" s="1"/>
  <c r="U62" i="182" s="1"/>
  <c r="T35" i="182"/>
  <c r="S35" i="182"/>
  <c r="R35" i="182"/>
  <c r="R51" i="182" s="1"/>
  <c r="R54" i="182" s="1"/>
  <c r="R56" i="182" s="1"/>
  <c r="R59" i="182" s="1"/>
  <c r="R62" i="182" s="1"/>
  <c r="Q35" i="182"/>
  <c r="P35" i="182"/>
  <c r="P51" i="182" s="1"/>
  <c r="P54" i="182" s="1"/>
  <c r="P56" i="182" s="1"/>
  <c r="P59" i="182" s="1"/>
  <c r="P62" i="182" s="1"/>
  <c r="O35" i="182"/>
  <c r="N35" i="182"/>
  <c r="M35" i="182"/>
  <c r="L35" i="182"/>
  <c r="L51" i="182" s="1"/>
  <c r="L54" i="182" s="1"/>
  <c r="L56" i="182" s="1"/>
  <c r="L59" i="182" s="1"/>
  <c r="L62" i="182" s="1"/>
  <c r="K35" i="182"/>
  <c r="K51" i="182" s="1"/>
  <c r="K54" i="182" s="1"/>
  <c r="K56" i="182" s="1"/>
  <c r="K59" i="182" s="1"/>
  <c r="K62" i="182" s="1"/>
  <c r="J35" i="182"/>
  <c r="J51" i="182" s="1"/>
  <c r="J54" i="182" s="1"/>
  <c r="J56" i="182" s="1"/>
  <c r="J59" i="182" s="1"/>
  <c r="J62" i="182" s="1"/>
  <c r="I35" i="182"/>
  <c r="H35" i="182"/>
  <c r="G35" i="182"/>
  <c r="F35" i="182"/>
  <c r="F51" i="182" s="1"/>
  <c r="F54" i="182" s="1"/>
  <c r="F56" i="182" s="1"/>
  <c r="F59" i="182" s="1"/>
  <c r="F62" i="182" s="1"/>
  <c r="E35" i="182"/>
  <c r="E51" i="182" s="1"/>
  <c r="E54" i="182" s="1"/>
  <c r="E56" i="182" s="1"/>
  <c r="E59" i="182" s="1"/>
  <c r="E62" i="182" s="1"/>
  <c r="D35" i="182"/>
  <c r="D51" i="182" s="1"/>
  <c r="D54" i="182" s="1"/>
  <c r="D56" i="182" s="1"/>
  <c r="D59" i="182" s="1"/>
  <c r="D62" i="182" s="1"/>
  <c r="C35" i="182"/>
  <c r="P51" i="183"/>
  <c r="P54" i="183" s="1"/>
  <c r="P56" i="183" s="1"/>
  <c r="P59" i="183" s="1"/>
  <c r="P62" i="183" s="1"/>
  <c r="AA50" i="183"/>
  <c r="Y50" i="183"/>
  <c r="X50" i="183"/>
  <c r="Z50" i="183" s="1"/>
  <c r="W50" i="183"/>
  <c r="V50" i="183"/>
  <c r="V51" i="183" s="1"/>
  <c r="V54" i="183" s="1"/>
  <c r="V56" i="183" s="1"/>
  <c r="V59" i="183" s="1"/>
  <c r="V62" i="183" s="1"/>
  <c r="U50" i="183"/>
  <c r="T50" i="183"/>
  <c r="S50" i="183"/>
  <c r="R50" i="183"/>
  <c r="Q50" i="183"/>
  <c r="Q51" i="183" s="1"/>
  <c r="Q54" i="183" s="1"/>
  <c r="Q56" i="183" s="1"/>
  <c r="Q59" i="183" s="1"/>
  <c r="Q62" i="183" s="1"/>
  <c r="P50" i="183"/>
  <c r="O50" i="183"/>
  <c r="N50" i="183"/>
  <c r="M50" i="183"/>
  <c r="L50" i="183"/>
  <c r="K50" i="183"/>
  <c r="J50" i="183"/>
  <c r="I50" i="183"/>
  <c r="H50" i="183"/>
  <c r="G50" i="183"/>
  <c r="F50" i="183"/>
  <c r="F51" i="183" s="1"/>
  <c r="F54" i="183" s="1"/>
  <c r="F56" i="183" s="1"/>
  <c r="F59" i="183" s="1"/>
  <c r="F62" i="183" s="1"/>
  <c r="E50" i="183"/>
  <c r="D50" i="183"/>
  <c r="C50" i="183"/>
  <c r="AA35" i="183"/>
  <c r="Y35" i="183"/>
  <c r="X35" i="183"/>
  <c r="X51" i="183" s="1"/>
  <c r="W35" i="183"/>
  <c r="V35" i="183"/>
  <c r="U35" i="183"/>
  <c r="U51" i="183" s="1"/>
  <c r="U54" i="183" s="1"/>
  <c r="U56" i="183" s="1"/>
  <c r="U59" i="183" s="1"/>
  <c r="U62" i="183" s="1"/>
  <c r="T35" i="183"/>
  <c r="T51" i="183" s="1"/>
  <c r="T54" i="183" s="1"/>
  <c r="T56" i="183" s="1"/>
  <c r="T59" i="183" s="1"/>
  <c r="T62" i="183" s="1"/>
  <c r="S35" i="183"/>
  <c r="S51" i="183" s="1"/>
  <c r="S54" i="183" s="1"/>
  <c r="S56" i="183" s="1"/>
  <c r="S59" i="183" s="1"/>
  <c r="S62" i="183" s="1"/>
  <c r="R35" i="183"/>
  <c r="Q35" i="183"/>
  <c r="P35" i="183"/>
  <c r="O35" i="183"/>
  <c r="O51" i="183" s="1"/>
  <c r="O54" i="183" s="1"/>
  <c r="O56" i="183" s="1"/>
  <c r="O59" i="183" s="1"/>
  <c r="O62" i="183" s="1"/>
  <c r="N35" i="183"/>
  <c r="M35" i="183"/>
  <c r="L35" i="183"/>
  <c r="K35" i="183"/>
  <c r="J35" i="183"/>
  <c r="J51" i="183" s="1"/>
  <c r="J54" i="183" s="1"/>
  <c r="J56" i="183" s="1"/>
  <c r="J59" i="183" s="1"/>
  <c r="J62" i="183" s="1"/>
  <c r="I35" i="183"/>
  <c r="I51" i="183" s="1"/>
  <c r="I54" i="183" s="1"/>
  <c r="I56" i="183" s="1"/>
  <c r="I59" i="183" s="1"/>
  <c r="I62" i="183" s="1"/>
  <c r="H35" i="183"/>
  <c r="H51" i="183" s="1"/>
  <c r="H54" i="183" s="1"/>
  <c r="H56" i="183" s="1"/>
  <c r="H59" i="183" s="1"/>
  <c r="H62" i="183" s="1"/>
  <c r="G35" i="183"/>
  <c r="F35" i="183"/>
  <c r="E35" i="183"/>
  <c r="E51" i="183" s="1"/>
  <c r="E54" i="183" s="1"/>
  <c r="E56" i="183" s="1"/>
  <c r="E59" i="183" s="1"/>
  <c r="E62" i="183" s="1"/>
  <c r="D35" i="183"/>
  <c r="D51" i="183" s="1"/>
  <c r="D54" i="183" s="1"/>
  <c r="D56" i="183" s="1"/>
  <c r="D59" i="183" s="1"/>
  <c r="D62" i="183" s="1"/>
  <c r="C35" i="183"/>
  <c r="C51" i="183" s="1"/>
  <c r="C54" i="183" s="1"/>
  <c r="C56" i="183" s="1"/>
  <c r="C59" i="183" s="1"/>
  <c r="C62" i="183" s="1"/>
  <c r="X51" i="184"/>
  <c r="P51" i="184"/>
  <c r="P54" i="184" s="1"/>
  <c r="P56" i="184" s="1"/>
  <c r="P59" i="184" s="1"/>
  <c r="P62" i="184" s="1"/>
  <c r="AA50" i="184"/>
  <c r="Y50" i="184"/>
  <c r="X50" i="184"/>
  <c r="W50" i="184"/>
  <c r="V50" i="184"/>
  <c r="U50" i="184"/>
  <c r="U51" i="184" s="1"/>
  <c r="U54" i="184" s="1"/>
  <c r="U56" i="184" s="1"/>
  <c r="U59" i="184" s="1"/>
  <c r="U62" i="184" s="1"/>
  <c r="T50" i="184"/>
  <c r="S50" i="184"/>
  <c r="R50" i="184"/>
  <c r="Q50" i="184"/>
  <c r="P50" i="184"/>
  <c r="O50" i="184"/>
  <c r="O51" i="184" s="1"/>
  <c r="O54" i="184" s="1"/>
  <c r="O56" i="184" s="1"/>
  <c r="O59" i="184" s="1"/>
  <c r="O62" i="184" s="1"/>
  <c r="N50" i="184"/>
  <c r="M50" i="184"/>
  <c r="L50" i="184"/>
  <c r="K50" i="184"/>
  <c r="J50" i="184"/>
  <c r="I50" i="184"/>
  <c r="H50" i="184"/>
  <c r="G50" i="184"/>
  <c r="F50" i="184"/>
  <c r="E50" i="184"/>
  <c r="E51" i="184" s="1"/>
  <c r="E54" i="184" s="1"/>
  <c r="E56" i="184" s="1"/>
  <c r="E59" i="184" s="1"/>
  <c r="E62" i="184" s="1"/>
  <c r="D50" i="184"/>
  <c r="C50" i="184"/>
  <c r="AA35" i="184"/>
  <c r="Y35" i="184"/>
  <c r="X35" i="184"/>
  <c r="W35" i="184"/>
  <c r="W51" i="184" s="1"/>
  <c r="W54" i="184" s="1"/>
  <c r="W56" i="184" s="1"/>
  <c r="W59" i="184" s="1"/>
  <c r="W62" i="184" s="1"/>
  <c r="V35" i="184"/>
  <c r="V51" i="184" s="1"/>
  <c r="V54" i="184" s="1"/>
  <c r="V56" i="184" s="1"/>
  <c r="V59" i="184" s="1"/>
  <c r="V62" i="184" s="1"/>
  <c r="U35" i="184"/>
  <c r="T35" i="184"/>
  <c r="S35" i="184"/>
  <c r="R35" i="184"/>
  <c r="R51" i="184" s="1"/>
  <c r="R54" i="184" s="1"/>
  <c r="R56" i="184" s="1"/>
  <c r="R59" i="184" s="1"/>
  <c r="R62" i="184" s="1"/>
  <c r="Q35" i="184"/>
  <c r="P35" i="184"/>
  <c r="O35" i="184"/>
  <c r="N35" i="184"/>
  <c r="M35" i="184"/>
  <c r="L35" i="184"/>
  <c r="L51" i="184" s="1"/>
  <c r="L54" i="184" s="1"/>
  <c r="L56" i="184" s="1"/>
  <c r="L59" i="184" s="1"/>
  <c r="L62" i="184" s="1"/>
  <c r="K35" i="184"/>
  <c r="K51" i="184" s="1"/>
  <c r="K54" i="184" s="1"/>
  <c r="K56" i="184" s="1"/>
  <c r="K59" i="184" s="1"/>
  <c r="K62" i="184" s="1"/>
  <c r="J35" i="184"/>
  <c r="I35" i="184"/>
  <c r="H35" i="184"/>
  <c r="G35" i="184"/>
  <c r="G51" i="184" s="1"/>
  <c r="G54" i="184" s="1"/>
  <c r="G56" i="184" s="1"/>
  <c r="G59" i="184" s="1"/>
  <c r="G62" i="184" s="1"/>
  <c r="F35" i="184"/>
  <c r="F51" i="184" s="1"/>
  <c r="F54" i="184" s="1"/>
  <c r="F56" i="184" s="1"/>
  <c r="F59" i="184" s="1"/>
  <c r="F62" i="184" s="1"/>
  <c r="E35" i="184"/>
  <c r="D35" i="184"/>
  <c r="C35" i="184"/>
  <c r="W51" i="185"/>
  <c r="W54" i="185" s="1"/>
  <c r="W56" i="185" s="1"/>
  <c r="W59" i="185" s="1"/>
  <c r="W62" i="185" s="1"/>
  <c r="V51" i="185"/>
  <c r="V54" i="185" s="1"/>
  <c r="V56" i="185" s="1"/>
  <c r="V59" i="185" s="1"/>
  <c r="V62" i="185" s="1"/>
  <c r="G51" i="185"/>
  <c r="G54" i="185" s="1"/>
  <c r="G56" i="185" s="1"/>
  <c r="G59" i="185" s="1"/>
  <c r="G62" i="185" s="1"/>
  <c r="AA50" i="185"/>
  <c r="Y50" i="185"/>
  <c r="X50" i="185"/>
  <c r="Z50" i="185" s="1"/>
  <c r="W50" i="185"/>
  <c r="V50" i="185"/>
  <c r="U50" i="185"/>
  <c r="T50" i="185"/>
  <c r="T51" i="185" s="1"/>
  <c r="T54" i="185" s="1"/>
  <c r="T56" i="185" s="1"/>
  <c r="T59" i="185" s="1"/>
  <c r="T62" i="185" s="1"/>
  <c r="S50" i="185"/>
  <c r="R50" i="185"/>
  <c r="Q50" i="185"/>
  <c r="P50" i="185"/>
  <c r="O50" i="185"/>
  <c r="N50" i="185"/>
  <c r="M50" i="185"/>
  <c r="L50" i="185"/>
  <c r="K50" i="185"/>
  <c r="J50" i="185"/>
  <c r="I50" i="185"/>
  <c r="H50" i="185"/>
  <c r="G50" i="185"/>
  <c r="F50" i="185"/>
  <c r="E50" i="185"/>
  <c r="D50" i="185"/>
  <c r="C50" i="185"/>
  <c r="AA35" i="185"/>
  <c r="Y35" i="185"/>
  <c r="X35" i="185"/>
  <c r="W35" i="185"/>
  <c r="V35" i="185"/>
  <c r="U35" i="185"/>
  <c r="U51" i="185" s="1"/>
  <c r="U54" i="185" s="1"/>
  <c r="U56" i="185" s="1"/>
  <c r="U59" i="185" s="1"/>
  <c r="U62" i="185" s="1"/>
  <c r="T35" i="185"/>
  <c r="S35" i="185"/>
  <c r="R35" i="185"/>
  <c r="R51" i="185" s="1"/>
  <c r="R54" i="185" s="1"/>
  <c r="R56" i="185" s="1"/>
  <c r="R59" i="185" s="1"/>
  <c r="R62" i="185" s="1"/>
  <c r="Q35" i="185"/>
  <c r="Q51" i="185" s="1"/>
  <c r="Q54" i="185" s="1"/>
  <c r="Q56" i="185" s="1"/>
  <c r="Q59" i="185" s="1"/>
  <c r="Q62" i="185" s="1"/>
  <c r="P35" i="185"/>
  <c r="P51" i="185" s="1"/>
  <c r="P54" i="185" s="1"/>
  <c r="P56" i="185" s="1"/>
  <c r="P59" i="185" s="1"/>
  <c r="P62" i="185" s="1"/>
  <c r="O35" i="185"/>
  <c r="N35" i="185"/>
  <c r="M35" i="185"/>
  <c r="L35" i="185"/>
  <c r="K35" i="185"/>
  <c r="K51" i="185" s="1"/>
  <c r="K54" i="185" s="1"/>
  <c r="K56" i="185" s="1"/>
  <c r="K59" i="185" s="1"/>
  <c r="K62" i="185" s="1"/>
  <c r="J35" i="185"/>
  <c r="J51" i="185" s="1"/>
  <c r="J54" i="185" s="1"/>
  <c r="J56" i="185" s="1"/>
  <c r="J59" i="185" s="1"/>
  <c r="J62" i="185" s="1"/>
  <c r="I35" i="185"/>
  <c r="H35" i="185"/>
  <c r="G35" i="185"/>
  <c r="F35" i="185"/>
  <c r="F51" i="185" s="1"/>
  <c r="F54" i="185" s="1"/>
  <c r="F56" i="185" s="1"/>
  <c r="F59" i="185" s="1"/>
  <c r="F62" i="185" s="1"/>
  <c r="E35" i="185"/>
  <c r="E51" i="185" s="1"/>
  <c r="E54" i="185" s="1"/>
  <c r="E56" i="185" s="1"/>
  <c r="E59" i="185" s="1"/>
  <c r="E62" i="185" s="1"/>
  <c r="D35" i="185"/>
  <c r="C35" i="185"/>
  <c r="U51" i="186"/>
  <c r="U54" i="186" s="1"/>
  <c r="U56" i="186" s="1"/>
  <c r="U59" i="186" s="1"/>
  <c r="U62" i="186" s="1"/>
  <c r="AA50" i="186"/>
  <c r="Y50" i="186"/>
  <c r="X50" i="186"/>
  <c r="Z50" i="186" s="1"/>
  <c r="W50" i="186"/>
  <c r="V50" i="186"/>
  <c r="U50" i="186"/>
  <c r="T50" i="186"/>
  <c r="S50" i="186"/>
  <c r="R50" i="186"/>
  <c r="Q50" i="186"/>
  <c r="P50" i="186"/>
  <c r="O50" i="186"/>
  <c r="N50" i="186"/>
  <c r="M50" i="186"/>
  <c r="L50" i="186"/>
  <c r="K50" i="186"/>
  <c r="J50" i="186"/>
  <c r="I50" i="186"/>
  <c r="H50" i="186"/>
  <c r="G50" i="186"/>
  <c r="F50" i="186"/>
  <c r="E50" i="186"/>
  <c r="E51" i="186" s="1"/>
  <c r="E54" i="186" s="1"/>
  <c r="E56" i="186" s="1"/>
  <c r="E59" i="186" s="1"/>
  <c r="E62" i="186" s="1"/>
  <c r="D50" i="186"/>
  <c r="C50" i="186"/>
  <c r="AA35" i="186"/>
  <c r="Y35" i="186"/>
  <c r="X35" i="186"/>
  <c r="W35" i="186"/>
  <c r="W51" i="186" s="1"/>
  <c r="W54" i="186" s="1"/>
  <c r="W56" i="186" s="1"/>
  <c r="W59" i="186" s="1"/>
  <c r="W62" i="186" s="1"/>
  <c r="V35" i="186"/>
  <c r="V51" i="186" s="1"/>
  <c r="V54" i="186" s="1"/>
  <c r="V56" i="186" s="1"/>
  <c r="V59" i="186" s="1"/>
  <c r="V62" i="186" s="1"/>
  <c r="U35" i="186"/>
  <c r="T35" i="186"/>
  <c r="S35" i="186"/>
  <c r="R35" i="186"/>
  <c r="R51" i="186" s="1"/>
  <c r="R54" i="186" s="1"/>
  <c r="R56" i="186" s="1"/>
  <c r="R59" i="186" s="1"/>
  <c r="R62" i="186" s="1"/>
  <c r="Q35" i="186"/>
  <c r="Q51" i="186" s="1"/>
  <c r="Q54" i="186" s="1"/>
  <c r="Q56" i="186" s="1"/>
  <c r="Q59" i="186" s="1"/>
  <c r="Q62" i="186" s="1"/>
  <c r="P35" i="186"/>
  <c r="O35" i="186"/>
  <c r="N35" i="186"/>
  <c r="N51" i="186" s="1"/>
  <c r="N54" i="186" s="1"/>
  <c r="N56" i="186" s="1"/>
  <c r="N59" i="186" s="1"/>
  <c r="N62" i="186" s="1"/>
  <c r="M35" i="186"/>
  <c r="M51" i="186" s="1"/>
  <c r="M54" i="186" s="1"/>
  <c r="M56" i="186" s="1"/>
  <c r="M59" i="186" s="1"/>
  <c r="M62" i="186" s="1"/>
  <c r="L35" i="186"/>
  <c r="L51" i="186" s="1"/>
  <c r="L54" i="186" s="1"/>
  <c r="L56" i="186" s="1"/>
  <c r="L59" i="186" s="1"/>
  <c r="L62" i="186" s="1"/>
  <c r="K35" i="186"/>
  <c r="K51" i="186" s="1"/>
  <c r="K54" i="186" s="1"/>
  <c r="K56" i="186" s="1"/>
  <c r="K59" i="186" s="1"/>
  <c r="K62" i="186" s="1"/>
  <c r="J35" i="186"/>
  <c r="I35" i="186"/>
  <c r="H35" i="186"/>
  <c r="H51" i="186" s="1"/>
  <c r="H54" i="186" s="1"/>
  <c r="H56" i="186" s="1"/>
  <c r="H59" i="186" s="1"/>
  <c r="H62" i="186" s="1"/>
  <c r="G35" i="186"/>
  <c r="G51" i="186" s="1"/>
  <c r="G54" i="186" s="1"/>
  <c r="G56" i="186" s="1"/>
  <c r="G59" i="186" s="1"/>
  <c r="G62" i="186" s="1"/>
  <c r="F35" i="186"/>
  <c r="F51" i="186" s="1"/>
  <c r="F54" i="186" s="1"/>
  <c r="F56" i="186" s="1"/>
  <c r="F59" i="186" s="1"/>
  <c r="F62" i="186" s="1"/>
  <c r="E35" i="186"/>
  <c r="D35" i="186"/>
  <c r="C35" i="186"/>
  <c r="T51" i="187"/>
  <c r="T54" i="187" s="1"/>
  <c r="T56" i="187" s="1"/>
  <c r="T59" i="187" s="1"/>
  <c r="T62" i="187" s="1"/>
  <c r="M51" i="187"/>
  <c r="M54" i="187" s="1"/>
  <c r="M56" i="187" s="1"/>
  <c r="M59" i="187" s="1"/>
  <c r="M62" i="187" s="1"/>
  <c r="AA50" i="187"/>
  <c r="Y50" i="187"/>
  <c r="X50" i="187"/>
  <c r="Z50" i="187" s="1"/>
  <c r="W50" i="187"/>
  <c r="V50" i="187"/>
  <c r="U50" i="187"/>
  <c r="T50" i="187"/>
  <c r="S50" i="187"/>
  <c r="R50" i="187"/>
  <c r="Q50" i="187"/>
  <c r="P50" i="187"/>
  <c r="O50" i="187"/>
  <c r="N50" i="187"/>
  <c r="M50" i="187"/>
  <c r="L50" i="187"/>
  <c r="K50" i="187"/>
  <c r="J50" i="187"/>
  <c r="I50" i="187"/>
  <c r="H50" i="187"/>
  <c r="G50" i="187"/>
  <c r="F50" i="187"/>
  <c r="E50" i="187"/>
  <c r="D50" i="187"/>
  <c r="C50" i="187"/>
  <c r="AA35" i="187"/>
  <c r="Y35" i="187"/>
  <c r="X35" i="187"/>
  <c r="W35" i="187"/>
  <c r="W51" i="187" s="1"/>
  <c r="W54" i="187" s="1"/>
  <c r="W56" i="187" s="1"/>
  <c r="W59" i="187" s="1"/>
  <c r="W62" i="187" s="1"/>
  <c r="V35" i="187"/>
  <c r="V51" i="187" s="1"/>
  <c r="V54" i="187" s="1"/>
  <c r="V56" i="187" s="1"/>
  <c r="V59" i="187" s="1"/>
  <c r="V62" i="187" s="1"/>
  <c r="U35" i="187"/>
  <c r="U51" i="187" s="1"/>
  <c r="U54" i="187" s="1"/>
  <c r="U56" i="187" s="1"/>
  <c r="U59" i="187" s="1"/>
  <c r="U62" i="187" s="1"/>
  <c r="T35" i="187"/>
  <c r="S35" i="187"/>
  <c r="R35" i="187"/>
  <c r="Q35" i="187"/>
  <c r="Q51" i="187" s="1"/>
  <c r="Q54" i="187" s="1"/>
  <c r="Q56" i="187" s="1"/>
  <c r="Q59" i="187" s="1"/>
  <c r="Q62" i="187" s="1"/>
  <c r="P35" i="187"/>
  <c r="P51" i="187" s="1"/>
  <c r="P54" i="187" s="1"/>
  <c r="P56" i="187" s="1"/>
  <c r="P59" i="187" s="1"/>
  <c r="P62" i="187" s="1"/>
  <c r="O35" i="187"/>
  <c r="N35" i="187"/>
  <c r="M35" i="187"/>
  <c r="L35" i="187"/>
  <c r="L51" i="187" s="1"/>
  <c r="L54" i="187" s="1"/>
  <c r="L56" i="187" s="1"/>
  <c r="L59" i="187" s="1"/>
  <c r="L62" i="187" s="1"/>
  <c r="K35" i="187"/>
  <c r="K51" i="187" s="1"/>
  <c r="K54" i="187" s="1"/>
  <c r="K56" i="187" s="1"/>
  <c r="K59" i="187" s="1"/>
  <c r="K62" i="187" s="1"/>
  <c r="J35" i="187"/>
  <c r="J51" i="187" s="1"/>
  <c r="J54" i="187" s="1"/>
  <c r="J56" i="187" s="1"/>
  <c r="J59" i="187" s="1"/>
  <c r="J62" i="187" s="1"/>
  <c r="I35" i="187"/>
  <c r="H35" i="187"/>
  <c r="G35" i="187"/>
  <c r="G51" i="187" s="1"/>
  <c r="G54" i="187" s="1"/>
  <c r="G56" i="187" s="1"/>
  <c r="G59" i="187" s="1"/>
  <c r="G62" i="187" s="1"/>
  <c r="F35" i="187"/>
  <c r="F51" i="187" s="1"/>
  <c r="F54" i="187" s="1"/>
  <c r="F56" i="187" s="1"/>
  <c r="F59" i="187" s="1"/>
  <c r="F62" i="187" s="1"/>
  <c r="E35" i="187"/>
  <c r="E51" i="187" s="1"/>
  <c r="E54" i="187" s="1"/>
  <c r="E56" i="187" s="1"/>
  <c r="E59" i="187" s="1"/>
  <c r="E62" i="187" s="1"/>
  <c r="D35" i="187"/>
  <c r="D51" i="187" s="1"/>
  <c r="D54" i="187" s="1"/>
  <c r="D56" i="187" s="1"/>
  <c r="D59" i="187" s="1"/>
  <c r="D62" i="187" s="1"/>
  <c r="C35" i="187"/>
  <c r="C51" i="188"/>
  <c r="C54" i="188" s="1"/>
  <c r="C56" i="188" s="1"/>
  <c r="C59" i="188" s="1"/>
  <c r="C62" i="188" s="1"/>
  <c r="AA50" i="188"/>
  <c r="Y50" i="188"/>
  <c r="X50" i="188"/>
  <c r="Z50" i="188" s="1"/>
  <c r="W50" i="188"/>
  <c r="V50" i="188"/>
  <c r="U50" i="188"/>
  <c r="T50" i="188"/>
  <c r="S50" i="188"/>
  <c r="R50" i="188"/>
  <c r="Q50" i="188"/>
  <c r="P50" i="188"/>
  <c r="O50" i="188"/>
  <c r="N50" i="188"/>
  <c r="M50" i="188"/>
  <c r="L50" i="188"/>
  <c r="K50" i="188"/>
  <c r="J50" i="188"/>
  <c r="I50" i="188"/>
  <c r="H50" i="188"/>
  <c r="G50" i="188"/>
  <c r="F50" i="188"/>
  <c r="E50" i="188"/>
  <c r="D50" i="188"/>
  <c r="C50" i="188"/>
  <c r="AA35" i="188"/>
  <c r="AA51" i="188" s="1"/>
  <c r="AA54" i="188" s="1"/>
  <c r="AA56" i="188" s="1"/>
  <c r="AA59" i="188" s="1"/>
  <c r="AA62" i="188" s="1"/>
  <c r="Y35" i="188"/>
  <c r="Y51" i="188" s="1"/>
  <c r="Y54" i="188" s="1"/>
  <c r="Y56" i="188" s="1"/>
  <c r="Y59" i="188" s="1"/>
  <c r="Y62" i="188" s="1"/>
  <c r="X35" i="188"/>
  <c r="X51" i="188" s="1"/>
  <c r="W35" i="188"/>
  <c r="V35" i="188"/>
  <c r="U35" i="188"/>
  <c r="T35" i="188"/>
  <c r="T51" i="188" s="1"/>
  <c r="T54" i="188" s="1"/>
  <c r="T56" i="188" s="1"/>
  <c r="T59" i="188" s="1"/>
  <c r="T62" i="188" s="1"/>
  <c r="S35" i="188"/>
  <c r="S51" i="188" s="1"/>
  <c r="S54" i="188" s="1"/>
  <c r="S56" i="188" s="1"/>
  <c r="S59" i="188" s="1"/>
  <c r="S62" i="188" s="1"/>
  <c r="R35" i="188"/>
  <c r="R51" i="188" s="1"/>
  <c r="R54" i="188" s="1"/>
  <c r="R56" i="188" s="1"/>
  <c r="R59" i="188" s="1"/>
  <c r="R62" i="188" s="1"/>
  <c r="Q35" i="188"/>
  <c r="P35" i="188"/>
  <c r="O35" i="188"/>
  <c r="N35" i="188"/>
  <c r="N51" i="188" s="1"/>
  <c r="N54" i="188" s="1"/>
  <c r="N56" i="188" s="1"/>
  <c r="N59" i="188" s="1"/>
  <c r="N62" i="188" s="1"/>
  <c r="M35" i="188"/>
  <c r="M51" i="188" s="1"/>
  <c r="M54" i="188" s="1"/>
  <c r="M56" i="188" s="1"/>
  <c r="M59" i="188" s="1"/>
  <c r="M62" i="188" s="1"/>
  <c r="L35" i="188"/>
  <c r="K35" i="188"/>
  <c r="K51" i="188" s="1"/>
  <c r="K54" i="188" s="1"/>
  <c r="K56" i="188" s="1"/>
  <c r="K59" i="188" s="1"/>
  <c r="K62" i="188" s="1"/>
  <c r="J35" i="188"/>
  <c r="I35" i="188"/>
  <c r="H35" i="188"/>
  <c r="H51" i="188" s="1"/>
  <c r="H54" i="188" s="1"/>
  <c r="H56" i="188" s="1"/>
  <c r="H59" i="188" s="1"/>
  <c r="H62" i="188" s="1"/>
  <c r="G35" i="188"/>
  <c r="G51" i="188" s="1"/>
  <c r="G54" i="188" s="1"/>
  <c r="G56" i="188" s="1"/>
  <c r="G59" i="188" s="1"/>
  <c r="G62" i="188" s="1"/>
  <c r="F35" i="188"/>
  <c r="E35" i="188"/>
  <c r="D35" i="188"/>
  <c r="D51" i="188" s="1"/>
  <c r="D54" i="188" s="1"/>
  <c r="D56" i="188" s="1"/>
  <c r="D59" i="188" s="1"/>
  <c r="D62" i="188" s="1"/>
  <c r="C35" i="188"/>
  <c r="S51" i="189"/>
  <c r="S54" i="189" s="1"/>
  <c r="S56" i="189" s="1"/>
  <c r="S59" i="189" s="1"/>
  <c r="S62" i="189" s="1"/>
  <c r="R51" i="189"/>
  <c r="R54" i="189" s="1"/>
  <c r="R56" i="189" s="1"/>
  <c r="R59" i="189" s="1"/>
  <c r="R62" i="189" s="1"/>
  <c r="AA50" i="189"/>
  <c r="AA51" i="189" s="1"/>
  <c r="AA54" i="189" s="1"/>
  <c r="AA56" i="189" s="1"/>
  <c r="AA59" i="189" s="1"/>
  <c r="AA62" i="189" s="1"/>
  <c r="Y50" i="189"/>
  <c r="X50" i="189"/>
  <c r="Z50" i="189" s="1"/>
  <c r="W50" i="189"/>
  <c r="V50" i="189"/>
  <c r="U50" i="189"/>
  <c r="T50" i="189"/>
  <c r="S50" i="189"/>
  <c r="R50" i="189"/>
  <c r="Q50" i="189"/>
  <c r="P50" i="189"/>
  <c r="O50" i="189"/>
  <c r="N50" i="189"/>
  <c r="M50" i="189"/>
  <c r="L50" i="189"/>
  <c r="K50" i="189"/>
  <c r="J50" i="189"/>
  <c r="I50" i="189"/>
  <c r="H50" i="189"/>
  <c r="G50" i="189"/>
  <c r="F50" i="189"/>
  <c r="E50" i="189"/>
  <c r="D50" i="189"/>
  <c r="C50" i="189"/>
  <c r="AA35" i="189"/>
  <c r="Y35" i="189"/>
  <c r="Y51" i="189" s="1"/>
  <c r="Y54" i="189" s="1"/>
  <c r="Y56" i="189" s="1"/>
  <c r="Y59" i="189" s="1"/>
  <c r="Y62" i="189" s="1"/>
  <c r="X35" i="189"/>
  <c r="W35" i="189"/>
  <c r="V35" i="189"/>
  <c r="V51" i="189" s="1"/>
  <c r="V54" i="189" s="1"/>
  <c r="V56" i="189" s="1"/>
  <c r="V59" i="189" s="1"/>
  <c r="V62" i="189" s="1"/>
  <c r="U35" i="189"/>
  <c r="U51" i="189" s="1"/>
  <c r="U54" i="189" s="1"/>
  <c r="U56" i="189" s="1"/>
  <c r="U59" i="189" s="1"/>
  <c r="U62" i="189" s="1"/>
  <c r="T35" i="189"/>
  <c r="S35" i="189"/>
  <c r="R35" i="189"/>
  <c r="Q35" i="189"/>
  <c r="Q51" i="189" s="1"/>
  <c r="Q54" i="189" s="1"/>
  <c r="Q56" i="189" s="1"/>
  <c r="Q59" i="189" s="1"/>
  <c r="Q62" i="189" s="1"/>
  <c r="P35" i="189"/>
  <c r="P51" i="189" s="1"/>
  <c r="P54" i="189" s="1"/>
  <c r="P56" i="189" s="1"/>
  <c r="P59" i="189" s="1"/>
  <c r="P62" i="189" s="1"/>
  <c r="O35" i="189"/>
  <c r="O51" i="189" s="1"/>
  <c r="O54" i="189" s="1"/>
  <c r="O56" i="189" s="1"/>
  <c r="O59" i="189" s="1"/>
  <c r="O62" i="189" s="1"/>
  <c r="N35" i="189"/>
  <c r="M35" i="189"/>
  <c r="L35" i="189"/>
  <c r="L51" i="189" s="1"/>
  <c r="L54" i="189" s="1"/>
  <c r="L56" i="189" s="1"/>
  <c r="L59" i="189" s="1"/>
  <c r="L62" i="189" s="1"/>
  <c r="K35" i="189"/>
  <c r="K51" i="189" s="1"/>
  <c r="K54" i="189" s="1"/>
  <c r="K56" i="189" s="1"/>
  <c r="K59" i="189" s="1"/>
  <c r="K62" i="189" s="1"/>
  <c r="J35" i="189"/>
  <c r="I35" i="189"/>
  <c r="H35" i="189"/>
  <c r="G35" i="189"/>
  <c r="F35" i="189"/>
  <c r="F51" i="189" s="1"/>
  <c r="F54" i="189" s="1"/>
  <c r="F56" i="189" s="1"/>
  <c r="F59" i="189" s="1"/>
  <c r="F62" i="189" s="1"/>
  <c r="E35" i="189"/>
  <c r="E51" i="189" s="1"/>
  <c r="E54" i="189" s="1"/>
  <c r="E56" i="189" s="1"/>
  <c r="E59" i="189" s="1"/>
  <c r="E62" i="189" s="1"/>
  <c r="D35" i="189"/>
  <c r="C35" i="189"/>
  <c r="C51" i="189" s="1"/>
  <c r="C54" i="189" s="1"/>
  <c r="C56" i="189" s="1"/>
  <c r="C59" i="189" s="1"/>
  <c r="C62" i="189" s="1"/>
  <c r="Y51" i="190"/>
  <c r="Y54" i="190" s="1"/>
  <c r="Y56" i="190" s="1"/>
  <c r="Y59" i="190" s="1"/>
  <c r="Y62" i="190" s="1"/>
  <c r="I51" i="190"/>
  <c r="I54" i="190" s="1"/>
  <c r="I56" i="190" s="1"/>
  <c r="I59" i="190" s="1"/>
  <c r="I62" i="190" s="1"/>
  <c r="AA50" i="190"/>
  <c r="Z50" i="190"/>
  <c r="Y50" i="190"/>
  <c r="X50" i="190"/>
  <c r="W50" i="190"/>
  <c r="V50" i="190"/>
  <c r="U50" i="190"/>
  <c r="T50" i="190"/>
  <c r="S50" i="190"/>
  <c r="R50" i="190"/>
  <c r="Q50" i="190"/>
  <c r="P50" i="190"/>
  <c r="O50" i="190"/>
  <c r="N50" i="190"/>
  <c r="M50" i="190"/>
  <c r="L50" i="190"/>
  <c r="K50" i="190"/>
  <c r="J50" i="190"/>
  <c r="I50" i="190"/>
  <c r="H50" i="190"/>
  <c r="G50" i="190"/>
  <c r="F50" i="190"/>
  <c r="E50" i="190"/>
  <c r="D50" i="190"/>
  <c r="C50" i="190"/>
  <c r="AA35" i="190"/>
  <c r="Y35" i="190"/>
  <c r="X35" i="190"/>
  <c r="X51" i="190" s="1"/>
  <c r="X54" i="190" s="1"/>
  <c r="X56" i="190" s="1"/>
  <c r="W35" i="190"/>
  <c r="W51" i="190" s="1"/>
  <c r="W54" i="190" s="1"/>
  <c r="W56" i="190" s="1"/>
  <c r="W59" i="190" s="1"/>
  <c r="W62" i="190" s="1"/>
  <c r="V35" i="190"/>
  <c r="U35" i="190"/>
  <c r="T35" i="190"/>
  <c r="S35" i="190"/>
  <c r="R35" i="190"/>
  <c r="R51" i="190" s="1"/>
  <c r="R54" i="190" s="1"/>
  <c r="R56" i="190" s="1"/>
  <c r="R59" i="190" s="1"/>
  <c r="R62" i="190" s="1"/>
  <c r="Q35" i="190"/>
  <c r="Q51" i="190" s="1"/>
  <c r="Q54" i="190" s="1"/>
  <c r="Q56" i="190" s="1"/>
  <c r="Q59" i="190" s="1"/>
  <c r="Q62" i="190" s="1"/>
  <c r="P35" i="190"/>
  <c r="O35" i="190"/>
  <c r="N35" i="190"/>
  <c r="N51" i="190" s="1"/>
  <c r="N54" i="190" s="1"/>
  <c r="N56" i="190" s="1"/>
  <c r="N59" i="190" s="1"/>
  <c r="N62" i="190" s="1"/>
  <c r="M35" i="190"/>
  <c r="M51" i="190" s="1"/>
  <c r="M54" i="190" s="1"/>
  <c r="M56" i="190" s="1"/>
  <c r="M59" i="190" s="1"/>
  <c r="M62" i="190" s="1"/>
  <c r="L35" i="190"/>
  <c r="K35" i="190"/>
  <c r="J35" i="190"/>
  <c r="J51" i="190" s="1"/>
  <c r="J54" i="190" s="1"/>
  <c r="J56" i="190" s="1"/>
  <c r="J59" i="190" s="1"/>
  <c r="J62" i="190" s="1"/>
  <c r="I35" i="190"/>
  <c r="H35" i="190"/>
  <c r="H51" i="190" s="1"/>
  <c r="H54" i="190" s="1"/>
  <c r="H56" i="190" s="1"/>
  <c r="H59" i="190" s="1"/>
  <c r="H62" i="190" s="1"/>
  <c r="G35" i="190"/>
  <c r="G51" i="190" s="1"/>
  <c r="G54" i="190" s="1"/>
  <c r="G56" i="190" s="1"/>
  <c r="G59" i="190" s="1"/>
  <c r="G62" i="190" s="1"/>
  <c r="F35" i="190"/>
  <c r="F51" i="190" s="1"/>
  <c r="F54" i="190" s="1"/>
  <c r="F56" i="190" s="1"/>
  <c r="F59" i="190" s="1"/>
  <c r="F62" i="190" s="1"/>
  <c r="E35" i="190"/>
  <c r="D35" i="190"/>
  <c r="C35" i="190"/>
  <c r="W54" i="191"/>
  <c r="W56" i="191" s="1"/>
  <c r="W59" i="191" s="1"/>
  <c r="W62" i="191" s="1"/>
  <c r="AA50" i="191"/>
  <c r="Y50" i="191"/>
  <c r="Y51" i="191" s="1"/>
  <c r="Y54" i="191" s="1"/>
  <c r="Y56" i="191" s="1"/>
  <c r="Y59" i="191" s="1"/>
  <c r="Y62" i="191" s="1"/>
  <c r="X50" i="191"/>
  <c r="Z50" i="191" s="1"/>
  <c r="W50" i="191"/>
  <c r="V50" i="191"/>
  <c r="U50" i="191"/>
  <c r="T50" i="191"/>
  <c r="S50" i="191"/>
  <c r="R50" i="191"/>
  <c r="Q50" i="191"/>
  <c r="P50" i="191"/>
  <c r="O50" i="191"/>
  <c r="N50" i="191"/>
  <c r="M50" i="191"/>
  <c r="L50" i="191"/>
  <c r="K50" i="191"/>
  <c r="J50" i="191"/>
  <c r="I50" i="191"/>
  <c r="I51" i="191" s="1"/>
  <c r="I54" i="191" s="1"/>
  <c r="I56" i="191" s="1"/>
  <c r="I59" i="191" s="1"/>
  <c r="I62" i="191" s="1"/>
  <c r="H50" i="191"/>
  <c r="G50" i="191"/>
  <c r="F50" i="191"/>
  <c r="E50" i="191"/>
  <c r="D50" i="191"/>
  <c r="C50" i="191"/>
  <c r="C51" i="191" s="1"/>
  <c r="C54" i="191" s="1"/>
  <c r="C56" i="191" s="1"/>
  <c r="C59" i="191" s="1"/>
  <c r="C62" i="191" s="1"/>
  <c r="AA35" i="191"/>
  <c r="AA51" i="191" s="1"/>
  <c r="AA54" i="191" s="1"/>
  <c r="AA56" i="191" s="1"/>
  <c r="AA59" i="191" s="1"/>
  <c r="AA62" i="191" s="1"/>
  <c r="Y35" i="191"/>
  <c r="X35" i="191"/>
  <c r="W35" i="191"/>
  <c r="W51" i="191" s="1"/>
  <c r="V35" i="191"/>
  <c r="V51" i="191" s="1"/>
  <c r="V54" i="191" s="1"/>
  <c r="V56" i="191" s="1"/>
  <c r="V59" i="191" s="1"/>
  <c r="V62" i="191" s="1"/>
  <c r="U35" i="191"/>
  <c r="T35" i="191"/>
  <c r="S35" i="191"/>
  <c r="R35" i="191"/>
  <c r="Q35" i="191"/>
  <c r="P35" i="191"/>
  <c r="P51" i="191" s="1"/>
  <c r="P54" i="191" s="1"/>
  <c r="P56" i="191" s="1"/>
  <c r="P59" i="191" s="1"/>
  <c r="P62" i="191" s="1"/>
  <c r="O35" i="191"/>
  <c r="N35" i="191"/>
  <c r="M35" i="191"/>
  <c r="L35" i="191"/>
  <c r="K35" i="191"/>
  <c r="K51" i="191" s="1"/>
  <c r="K54" i="191" s="1"/>
  <c r="K56" i="191" s="1"/>
  <c r="K59" i="191" s="1"/>
  <c r="K62" i="191" s="1"/>
  <c r="J35" i="191"/>
  <c r="I35" i="191"/>
  <c r="H35" i="191"/>
  <c r="G35" i="191"/>
  <c r="G51" i="191" s="1"/>
  <c r="G54" i="191" s="1"/>
  <c r="G56" i="191" s="1"/>
  <c r="G59" i="191" s="1"/>
  <c r="G62" i="191" s="1"/>
  <c r="F35" i="191"/>
  <c r="F51" i="191" s="1"/>
  <c r="F54" i="191" s="1"/>
  <c r="F56" i="191" s="1"/>
  <c r="F59" i="191" s="1"/>
  <c r="F62" i="191" s="1"/>
  <c r="E35" i="191"/>
  <c r="E51" i="191" s="1"/>
  <c r="E54" i="191" s="1"/>
  <c r="E56" i="191" s="1"/>
  <c r="E59" i="191" s="1"/>
  <c r="E62" i="191" s="1"/>
  <c r="D35" i="191"/>
  <c r="C35" i="191"/>
  <c r="E56" i="192"/>
  <c r="E59" i="192" s="1"/>
  <c r="E62" i="192" s="1"/>
  <c r="AA50" i="192"/>
  <c r="Y50" i="192"/>
  <c r="X50" i="192"/>
  <c r="W50" i="192"/>
  <c r="V50" i="192"/>
  <c r="U50" i="192"/>
  <c r="T50" i="192"/>
  <c r="S50" i="192"/>
  <c r="R50" i="192"/>
  <c r="Q50" i="192"/>
  <c r="P50" i="192"/>
  <c r="O50" i="192"/>
  <c r="N50" i="192"/>
  <c r="M50" i="192"/>
  <c r="L50" i="192"/>
  <c r="K50" i="192"/>
  <c r="J50" i="192"/>
  <c r="I50" i="192"/>
  <c r="H50" i="192"/>
  <c r="H51" i="192" s="1"/>
  <c r="H54" i="192" s="1"/>
  <c r="H56" i="192" s="1"/>
  <c r="H59" i="192" s="1"/>
  <c r="H62" i="192" s="1"/>
  <c r="G50" i="192"/>
  <c r="G51" i="192" s="1"/>
  <c r="G54" i="192" s="1"/>
  <c r="G56" i="192" s="1"/>
  <c r="G59" i="192" s="1"/>
  <c r="G62" i="192" s="1"/>
  <c r="F50" i="192"/>
  <c r="E50" i="192"/>
  <c r="D50" i="192"/>
  <c r="C50" i="192"/>
  <c r="AA35" i="192"/>
  <c r="AA51" i="192" s="1"/>
  <c r="AA54" i="192" s="1"/>
  <c r="AA56" i="192" s="1"/>
  <c r="AA59" i="192" s="1"/>
  <c r="AA62" i="192" s="1"/>
  <c r="Z35" i="192"/>
  <c r="Y35" i="192"/>
  <c r="X35" i="192"/>
  <c r="X51" i="192" s="1"/>
  <c r="X54" i="192" s="1"/>
  <c r="W35" i="192"/>
  <c r="W51" i="192" s="1"/>
  <c r="W54" i="192" s="1"/>
  <c r="W56" i="192" s="1"/>
  <c r="W59" i="192" s="1"/>
  <c r="W62" i="192" s="1"/>
  <c r="V35" i="192"/>
  <c r="V51" i="192" s="1"/>
  <c r="V54" i="192" s="1"/>
  <c r="V56" i="192" s="1"/>
  <c r="V59" i="192" s="1"/>
  <c r="V62" i="192" s="1"/>
  <c r="U35" i="192"/>
  <c r="U51" i="192" s="1"/>
  <c r="U54" i="192" s="1"/>
  <c r="U56" i="192" s="1"/>
  <c r="U59" i="192" s="1"/>
  <c r="U62" i="192" s="1"/>
  <c r="T35" i="192"/>
  <c r="T51" i="192" s="1"/>
  <c r="T54" i="192" s="1"/>
  <c r="T56" i="192" s="1"/>
  <c r="T59" i="192" s="1"/>
  <c r="T62" i="192" s="1"/>
  <c r="S35" i="192"/>
  <c r="R35" i="192"/>
  <c r="Q35" i="192"/>
  <c r="P35" i="192"/>
  <c r="O35" i="192"/>
  <c r="O51" i="192" s="1"/>
  <c r="O54" i="192" s="1"/>
  <c r="O56" i="192" s="1"/>
  <c r="O59" i="192" s="1"/>
  <c r="O62" i="192" s="1"/>
  <c r="N35" i="192"/>
  <c r="M35" i="192"/>
  <c r="L35" i="192"/>
  <c r="K35" i="192"/>
  <c r="J35" i="192"/>
  <c r="J51" i="192" s="1"/>
  <c r="J54" i="192" s="1"/>
  <c r="J56" i="192" s="1"/>
  <c r="J59" i="192" s="1"/>
  <c r="J62" i="192" s="1"/>
  <c r="I35" i="192"/>
  <c r="H35" i="192"/>
  <c r="G35" i="192"/>
  <c r="F35" i="192"/>
  <c r="E35" i="192"/>
  <c r="E51" i="192" s="1"/>
  <c r="E54" i="192" s="1"/>
  <c r="D35" i="192"/>
  <c r="D51" i="192" s="1"/>
  <c r="D54" i="192" s="1"/>
  <c r="D56" i="192" s="1"/>
  <c r="D59" i="192" s="1"/>
  <c r="D62" i="192" s="1"/>
  <c r="C35" i="192"/>
  <c r="X51" i="193"/>
  <c r="Z51" i="193" s="1"/>
  <c r="P51" i="193"/>
  <c r="P54" i="193" s="1"/>
  <c r="P56" i="193" s="1"/>
  <c r="P59" i="193" s="1"/>
  <c r="P62" i="193" s="1"/>
  <c r="N51" i="193"/>
  <c r="N54" i="193" s="1"/>
  <c r="N56" i="193" s="1"/>
  <c r="N59" i="193" s="1"/>
  <c r="N62" i="193" s="1"/>
  <c r="C51" i="193"/>
  <c r="C54" i="193" s="1"/>
  <c r="C56" i="193" s="1"/>
  <c r="C59" i="193" s="1"/>
  <c r="C62" i="193" s="1"/>
  <c r="AA50" i="193"/>
  <c r="Y50" i="193"/>
  <c r="Y51" i="193" s="1"/>
  <c r="Y54" i="193" s="1"/>
  <c r="Y56" i="193" s="1"/>
  <c r="Y59" i="193" s="1"/>
  <c r="Y62" i="193" s="1"/>
  <c r="X50" i="193"/>
  <c r="W50" i="193"/>
  <c r="V50" i="193"/>
  <c r="U50" i="193"/>
  <c r="T50" i="193"/>
  <c r="S50" i="193"/>
  <c r="R50" i="193"/>
  <c r="Q50" i="193"/>
  <c r="P50" i="193"/>
  <c r="O50" i="193"/>
  <c r="N50" i="193"/>
  <c r="M50" i="193"/>
  <c r="L50" i="193"/>
  <c r="K50" i="193"/>
  <c r="J50" i="193"/>
  <c r="I50" i="193"/>
  <c r="I51" i="193" s="1"/>
  <c r="I54" i="193" s="1"/>
  <c r="I56" i="193" s="1"/>
  <c r="I59" i="193" s="1"/>
  <c r="I62" i="193" s="1"/>
  <c r="H50" i="193"/>
  <c r="G50" i="193"/>
  <c r="F50" i="193"/>
  <c r="F51" i="193" s="1"/>
  <c r="F54" i="193" s="1"/>
  <c r="F56" i="193" s="1"/>
  <c r="F59" i="193" s="1"/>
  <c r="F62" i="193" s="1"/>
  <c r="E50" i="193"/>
  <c r="D50" i="193"/>
  <c r="C50" i="193"/>
  <c r="AA35" i="193"/>
  <c r="Z35" i="193"/>
  <c r="Y35" i="193"/>
  <c r="X35" i="193"/>
  <c r="W35" i="193"/>
  <c r="V35" i="193"/>
  <c r="V51" i="193" s="1"/>
  <c r="V54" i="193" s="1"/>
  <c r="V56" i="193" s="1"/>
  <c r="V59" i="193" s="1"/>
  <c r="V62" i="193" s="1"/>
  <c r="U35" i="193"/>
  <c r="U51" i="193" s="1"/>
  <c r="U54" i="193" s="1"/>
  <c r="U56" i="193" s="1"/>
  <c r="U59" i="193" s="1"/>
  <c r="U62" i="193" s="1"/>
  <c r="T35" i="193"/>
  <c r="S35" i="193"/>
  <c r="R35" i="193"/>
  <c r="Q35" i="193"/>
  <c r="P35" i="193"/>
  <c r="O35" i="193"/>
  <c r="O51" i="193" s="1"/>
  <c r="O54" i="193" s="1"/>
  <c r="O56" i="193" s="1"/>
  <c r="O59" i="193" s="1"/>
  <c r="O62" i="193" s="1"/>
  <c r="N35" i="193"/>
  <c r="M35" i="193"/>
  <c r="L35" i="193"/>
  <c r="K35" i="193"/>
  <c r="J35" i="193"/>
  <c r="I35" i="193"/>
  <c r="H35" i="193"/>
  <c r="G35" i="193"/>
  <c r="F35" i="193"/>
  <c r="E35" i="193"/>
  <c r="E51" i="193" s="1"/>
  <c r="E54" i="193" s="1"/>
  <c r="E56" i="193" s="1"/>
  <c r="E59" i="193" s="1"/>
  <c r="E62" i="193" s="1"/>
  <c r="D35" i="193"/>
  <c r="D51" i="193" s="1"/>
  <c r="D54" i="193" s="1"/>
  <c r="D56" i="193" s="1"/>
  <c r="D59" i="193" s="1"/>
  <c r="D62" i="193" s="1"/>
  <c r="C35" i="193"/>
  <c r="H56" i="194"/>
  <c r="H59" i="194" s="1"/>
  <c r="H62" i="194" s="1"/>
  <c r="Y54" i="194"/>
  <c r="Y56" i="194" s="1"/>
  <c r="Y59" i="194" s="1"/>
  <c r="Y62" i="194" s="1"/>
  <c r="H54" i="194"/>
  <c r="P51" i="194"/>
  <c r="P54" i="194" s="1"/>
  <c r="P56" i="194" s="1"/>
  <c r="P59" i="194" s="1"/>
  <c r="P62" i="194" s="1"/>
  <c r="AA50" i="194"/>
  <c r="Z50" i="194"/>
  <c r="Y50" i="194"/>
  <c r="Y51" i="194" s="1"/>
  <c r="X50" i="194"/>
  <c r="W50" i="194"/>
  <c r="V50" i="194"/>
  <c r="U50" i="194"/>
  <c r="T50" i="194"/>
  <c r="S50" i="194"/>
  <c r="R50" i="194"/>
  <c r="Q50" i="194"/>
  <c r="P50" i="194"/>
  <c r="O50" i="194"/>
  <c r="N50" i="194"/>
  <c r="M50" i="194"/>
  <c r="L50" i="194"/>
  <c r="K50" i="194"/>
  <c r="J50" i="194"/>
  <c r="J51" i="194" s="1"/>
  <c r="J54" i="194" s="1"/>
  <c r="J56" i="194" s="1"/>
  <c r="J59" i="194" s="1"/>
  <c r="J62" i="194" s="1"/>
  <c r="I50" i="194"/>
  <c r="I51" i="194" s="1"/>
  <c r="I54" i="194" s="1"/>
  <c r="I56" i="194" s="1"/>
  <c r="I59" i="194" s="1"/>
  <c r="I62" i="194" s="1"/>
  <c r="H50" i="194"/>
  <c r="G50" i="194"/>
  <c r="F50" i="194"/>
  <c r="E50" i="194"/>
  <c r="D50" i="194"/>
  <c r="C50" i="194"/>
  <c r="AA35" i="194"/>
  <c r="Y35" i="194"/>
  <c r="X35" i="194"/>
  <c r="W35" i="194"/>
  <c r="W51" i="194" s="1"/>
  <c r="W54" i="194" s="1"/>
  <c r="W56" i="194" s="1"/>
  <c r="W59" i="194" s="1"/>
  <c r="W62" i="194" s="1"/>
  <c r="V35" i="194"/>
  <c r="V51" i="194" s="1"/>
  <c r="V54" i="194" s="1"/>
  <c r="V56" i="194" s="1"/>
  <c r="V59" i="194" s="1"/>
  <c r="V62" i="194" s="1"/>
  <c r="U35" i="194"/>
  <c r="T35" i="194"/>
  <c r="S35" i="194"/>
  <c r="R35" i="194"/>
  <c r="R51" i="194" s="1"/>
  <c r="R54" i="194" s="1"/>
  <c r="R56" i="194" s="1"/>
  <c r="R59" i="194" s="1"/>
  <c r="R62" i="194" s="1"/>
  <c r="Q35" i="194"/>
  <c r="Q51" i="194" s="1"/>
  <c r="Q54" i="194" s="1"/>
  <c r="Q56" i="194" s="1"/>
  <c r="Q59" i="194" s="1"/>
  <c r="Q62" i="194" s="1"/>
  <c r="P35" i="194"/>
  <c r="O35" i="194"/>
  <c r="N35" i="194"/>
  <c r="M35" i="194"/>
  <c r="M51" i="194" s="1"/>
  <c r="M54" i="194" s="1"/>
  <c r="M56" i="194" s="1"/>
  <c r="M59" i="194" s="1"/>
  <c r="M62" i="194" s="1"/>
  <c r="L35" i="194"/>
  <c r="L51" i="194" s="1"/>
  <c r="L54" i="194" s="1"/>
  <c r="L56" i="194" s="1"/>
  <c r="L59" i="194" s="1"/>
  <c r="L62" i="194" s="1"/>
  <c r="K35" i="194"/>
  <c r="J35" i="194"/>
  <c r="I35" i="194"/>
  <c r="H35" i="194"/>
  <c r="H51" i="194" s="1"/>
  <c r="G35" i="194"/>
  <c r="G51" i="194" s="1"/>
  <c r="G54" i="194" s="1"/>
  <c r="G56" i="194" s="1"/>
  <c r="G59" i="194" s="1"/>
  <c r="G62" i="194" s="1"/>
  <c r="F35" i="194"/>
  <c r="F51" i="194" s="1"/>
  <c r="F54" i="194" s="1"/>
  <c r="F56" i="194" s="1"/>
  <c r="F59" i="194" s="1"/>
  <c r="F62" i="194" s="1"/>
  <c r="E35" i="194"/>
  <c r="D35" i="194"/>
  <c r="C35" i="194"/>
  <c r="O56" i="195"/>
  <c r="O59" i="195" s="1"/>
  <c r="O62" i="195" s="1"/>
  <c r="G56" i="195"/>
  <c r="G59" i="195" s="1"/>
  <c r="G62" i="195" s="1"/>
  <c r="O51" i="195"/>
  <c r="O54" i="195" s="1"/>
  <c r="AA50" i="195"/>
  <c r="Y50" i="195"/>
  <c r="Z50" i="195" s="1"/>
  <c r="X50" i="195"/>
  <c r="W50" i="195"/>
  <c r="V50" i="195"/>
  <c r="U50" i="195"/>
  <c r="T50" i="195"/>
  <c r="S50" i="195"/>
  <c r="R50" i="195"/>
  <c r="Q50" i="195"/>
  <c r="Q51" i="195" s="1"/>
  <c r="Q54" i="195" s="1"/>
  <c r="Q56" i="195" s="1"/>
  <c r="Q59" i="195" s="1"/>
  <c r="Q62" i="195" s="1"/>
  <c r="P50" i="195"/>
  <c r="O50" i="195"/>
  <c r="N50" i="195"/>
  <c r="M50" i="195"/>
  <c r="L50" i="195"/>
  <c r="K50" i="195"/>
  <c r="J50" i="195"/>
  <c r="I50" i="195"/>
  <c r="H50" i="195"/>
  <c r="G50" i="195"/>
  <c r="G51" i="195" s="1"/>
  <c r="G54" i="195" s="1"/>
  <c r="F50" i="195"/>
  <c r="E50" i="195"/>
  <c r="D50" i="195"/>
  <c r="C50" i="195"/>
  <c r="AA35" i="195"/>
  <c r="Y35" i="195"/>
  <c r="Y51" i="195" s="1"/>
  <c r="Y54" i="195" s="1"/>
  <c r="Y56" i="195" s="1"/>
  <c r="Y59" i="195" s="1"/>
  <c r="Y62" i="195" s="1"/>
  <c r="X35" i="195"/>
  <c r="X51" i="195" s="1"/>
  <c r="W35" i="195"/>
  <c r="W51" i="195" s="1"/>
  <c r="W54" i="195" s="1"/>
  <c r="W56" i="195" s="1"/>
  <c r="W59" i="195" s="1"/>
  <c r="W62" i="195" s="1"/>
  <c r="V35" i="195"/>
  <c r="U35" i="195"/>
  <c r="T35" i="195"/>
  <c r="S35" i="195"/>
  <c r="S51" i="195" s="1"/>
  <c r="S54" i="195" s="1"/>
  <c r="S56" i="195" s="1"/>
  <c r="S59" i="195" s="1"/>
  <c r="S62" i="195" s="1"/>
  <c r="R35" i="195"/>
  <c r="Q35" i="195"/>
  <c r="P35" i="195"/>
  <c r="P51" i="195" s="1"/>
  <c r="P54" i="195" s="1"/>
  <c r="P56" i="195" s="1"/>
  <c r="P59" i="195" s="1"/>
  <c r="P62" i="195" s="1"/>
  <c r="O35" i="195"/>
  <c r="N35" i="195"/>
  <c r="M35" i="195"/>
  <c r="M51" i="195" s="1"/>
  <c r="M54" i="195" s="1"/>
  <c r="M56" i="195" s="1"/>
  <c r="M59" i="195" s="1"/>
  <c r="M62" i="195" s="1"/>
  <c r="L35" i="195"/>
  <c r="L51" i="195" s="1"/>
  <c r="L54" i="195" s="1"/>
  <c r="L56" i="195" s="1"/>
  <c r="L59" i="195" s="1"/>
  <c r="L62" i="195" s="1"/>
  <c r="K35" i="195"/>
  <c r="J35" i="195"/>
  <c r="I35" i="195"/>
  <c r="H35" i="195"/>
  <c r="H51" i="195" s="1"/>
  <c r="H54" i="195" s="1"/>
  <c r="H56" i="195" s="1"/>
  <c r="H59" i="195" s="1"/>
  <c r="H62" i="195" s="1"/>
  <c r="G35" i="195"/>
  <c r="F35" i="195"/>
  <c r="E35" i="195"/>
  <c r="D35" i="195"/>
  <c r="D51" i="195" s="1"/>
  <c r="D54" i="195" s="1"/>
  <c r="D56" i="195" s="1"/>
  <c r="D59" i="195" s="1"/>
  <c r="D62" i="195" s="1"/>
  <c r="C35" i="195"/>
  <c r="C51" i="195" s="1"/>
  <c r="C54" i="195" s="1"/>
  <c r="C56" i="195" s="1"/>
  <c r="C59" i="195" s="1"/>
  <c r="C62" i="195" s="1"/>
  <c r="V54" i="196"/>
  <c r="V56" i="196" s="1"/>
  <c r="V59" i="196" s="1"/>
  <c r="V62" i="196" s="1"/>
  <c r="O54" i="196"/>
  <c r="O56" i="196" s="1"/>
  <c r="O59" i="196" s="1"/>
  <c r="O62" i="196" s="1"/>
  <c r="X51" i="196"/>
  <c r="Z51" i="196" s="1"/>
  <c r="V51" i="196"/>
  <c r="H51" i="196"/>
  <c r="H54" i="196" s="1"/>
  <c r="H56" i="196" s="1"/>
  <c r="H59" i="196" s="1"/>
  <c r="H62" i="196" s="1"/>
  <c r="G51" i="196"/>
  <c r="G54" i="196" s="1"/>
  <c r="G56" i="196" s="1"/>
  <c r="G59" i="196" s="1"/>
  <c r="G62" i="196" s="1"/>
  <c r="AA50" i="196"/>
  <c r="Y50" i="196"/>
  <c r="X50" i="196"/>
  <c r="Z50" i="196" s="1"/>
  <c r="W50" i="196"/>
  <c r="W51" i="196" s="1"/>
  <c r="W54" i="196" s="1"/>
  <c r="W56" i="196" s="1"/>
  <c r="W59" i="196" s="1"/>
  <c r="W62" i="196" s="1"/>
  <c r="V50" i="196"/>
  <c r="U50" i="196"/>
  <c r="T50" i="196"/>
  <c r="S50" i="196"/>
  <c r="R50" i="196"/>
  <c r="Q50" i="196"/>
  <c r="P50" i="196"/>
  <c r="O50" i="196"/>
  <c r="N50" i="196"/>
  <c r="M50" i="196"/>
  <c r="L50" i="196"/>
  <c r="K50" i="196"/>
  <c r="J50" i="196"/>
  <c r="I50" i="196"/>
  <c r="H50" i="196"/>
  <c r="G50" i="196"/>
  <c r="F50" i="196"/>
  <c r="E50" i="196"/>
  <c r="D50" i="196"/>
  <c r="C50" i="196"/>
  <c r="AA35" i="196"/>
  <c r="AA51" i="196" s="1"/>
  <c r="AA54" i="196" s="1"/>
  <c r="AA56" i="196" s="1"/>
  <c r="AA59" i="196" s="1"/>
  <c r="AA62" i="196" s="1"/>
  <c r="Z35" i="196"/>
  <c r="Y35" i="196"/>
  <c r="Y51" i="196" s="1"/>
  <c r="Y54" i="196" s="1"/>
  <c r="Y56" i="196" s="1"/>
  <c r="Y59" i="196" s="1"/>
  <c r="Y62" i="196" s="1"/>
  <c r="X35" i="196"/>
  <c r="W35" i="196"/>
  <c r="V35" i="196"/>
  <c r="U35" i="196"/>
  <c r="U51" i="196" s="1"/>
  <c r="U54" i="196" s="1"/>
  <c r="U56" i="196" s="1"/>
  <c r="U59" i="196" s="1"/>
  <c r="U62" i="196" s="1"/>
  <c r="T35" i="196"/>
  <c r="T51" i="196" s="1"/>
  <c r="T54" i="196" s="1"/>
  <c r="T56" i="196" s="1"/>
  <c r="T59" i="196" s="1"/>
  <c r="T62" i="196" s="1"/>
  <c r="S35" i="196"/>
  <c r="R35" i="196"/>
  <c r="R51" i="196" s="1"/>
  <c r="R54" i="196" s="1"/>
  <c r="R56" i="196" s="1"/>
  <c r="R59" i="196" s="1"/>
  <c r="R62" i="196" s="1"/>
  <c r="Q35" i="196"/>
  <c r="Q51" i="196" s="1"/>
  <c r="Q54" i="196" s="1"/>
  <c r="Q56" i="196" s="1"/>
  <c r="Q59" i="196" s="1"/>
  <c r="Q62" i="196" s="1"/>
  <c r="P35" i="196"/>
  <c r="P51" i="196" s="1"/>
  <c r="P54" i="196" s="1"/>
  <c r="P56" i="196" s="1"/>
  <c r="P59" i="196" s="1"/>
  <c r="P62" i="196" s="1"/>
  <c r="O35" i="196"/>
  <c r="O51" i="196" s="1"/>
  <c r="N35" i="196"/>
  <c r="N51" i="196" s="1"/>
  <c r="N54" i="196" s="1"/>
  <c r="N56" i="196" s="1"/>
  <c r="N59" i="196" s="1"/>
  <c r="N62" i="196" s="1"/>
  <c r="M35" i="196"/>
  <c r="L35" i="196"/>
  <c r="K35" i="196"/>
  <c r="J35" i="196"/>
  <c r="I35" i="196"/>
  <c r="I51" i="196" s="1"/>
  <c r="I54" i="196" s="1"/>
  <c r="I56" i="196" s="1"/>
  <c r="I59" i="196" s="1"/>
  <c r="I62" i="196" s="1"/>
  <c r="H35" i="196"/>
  <c r="G35" i="196"/>
  <c r="F35" i="196"/>
  <c r="E35" i="196"/>
  <c r="E51" i="196" s="1"/>
  <c r="E54" i="196" s="1"/>
  <c r="E56" i="196" s="1"/>
  <c r="E59" i="196" s="1"/>
  <c r="E62" i="196" s="1"/>
  <c r="D35" i="196"/>
  <c r="D51" i="196" s="1"/>
  <c r="D54" i="196" s="1"/>
  <c r="D56" i="196" s="1"/>
  <c r="D59" i="196" s="1"/>
  <c r="D62" i="196" s="1"/>
  <c r="C35" i="196"/>
  <c r="C51" i="196" s="1"/>
  <c r="C54" i="196" s="1"/>
  <c r="C56" i="196" s="1"/>
  <c r="C59" i="196" s="1"/>
  <c r="C62" i="196" s="1"/>
  <c r="F54" i="197"/>
  <c r="F56" i="197" s="1"/>
  <c r="F59" i="197" s="1"/>
  <c r="F62" i="197" s="1"/>
  <c r="E54" i="197"/>
  <c r="E56" i="197" s="1"/>
  <c r="E59" i="197" s="1"/>
  <c r="E62" i="197" s="1"/>
  <c r="U51" i="197"/>
  <c r="U54" i="197" s="1"/>
  <c r="U56" i="197" s="1"/>
  <c r="U59" i="197" s="1"/>
  <c r="U62" i="197" s="1"/>
  <c r="AA50" i="197"/>
  <c r="Y50" i="197"/>
  <c r="X50" i="197"/>
  <c r="Z50" i="197" s="1"/>
  <c r="W50" i="197"/>
  <c r="W51" i="197" s="1"/>
  <c r="W54" i="197" s="1"/>
  <c r="W56" i="197" s="1"/>
  <c r="W59" i="197" s="1"/>
  <c r="W62" i="197" s="1"/>
  <c r="V50" i="197"/>
  <c r="V51" i="197" s="1"/>
  <c r="V54" i="197" s="1"/>
  <c r="V56" i="197" s="1"/>
  <c r="V59" i="197" s="1"/>
  <c r="V62" i="197" s="1"/>
  <c r="U50" i="197"/>
  <c r="T50" i="197"/>
  <c r="S50" i="197"/>
  <c r="R50" i="197"/>
  <c r="Q50" i="197"/>
  <c r="P50" i="197"/>
  <c r="O50" i="197"/>
  <c r="N50" i="197"/>
  <c r="M50" i="197"/>
  <c r="L50" i="197"/>
  <c r="K50" i="197"/>
  <c r="J50" i="197"/>
  <c r="I50" i="197"/>
  <c r="H50" i="197"/>
  <c r="G50" i="197"/>
  <c r="G51" i="197" s="1"/>
  <c r="G54" i="197" s="1"/>
  <c r="G56" i="197" s="1"/>
  <c r="G59" i="197" s="1"/>
  <c r="G62" i="197" s="1"/>
  <c r="F50" i="197"/>
  <c r="E50" i="197"/>
  <c r="D50" i="197"/>
  <c r="C50" i="197"/>
  <c r="AA35" i="197"/>
  <c r="AA51" i="197" s="1"/>
  <c r="AA54" i="197" s="1"/>
  <c r="AA56" i="197" s="1"/>
  <c r="AA59" i="197" s="1"/>
  <c r="AA62" i="197" s="1"/>
  <c r="Y35" i="197"/>
  <c r="Y51" i="197" s="1"/>
  <c r="Y54" i="197" s="1"/>
  <c r="Y56" i="197" s="1"/>
  <c r="Y59" i="197" s="1"/>
  <c r="Y62" i="197" s="1"/>
  <c r="X35" i="197"/>
  <c r="X51" i="197" s="1"/>
  <c r="W35" i="197"/>
  <c r="V35" i="197"/>
  <c r="U35" i="197"/>
  <c r="T35" i="197"/>
  <c r="T51" i="197" s="1"/>
  <c r="T54" i="197" s="1"/>
  <c r="T56" i="197" s="1"/>
  <c r="T59" i="197" s="1"/>
  <c r="T62" i="197" s="1"/>
  <c r="S35" i="197"/>
  <c r="R35" i="197"/>
  <c r="Q35" i="197"/>
  <c r="Q51" i="197" s="1"/>
  <c r="Q54" i="197" s="1"/>
  <c r="Q56" i="197" s="1"/>
  <c r="Q59" i="197" s="1"/>
  <c r="Q62" i="197" s="1"/>
  <c r="P35" i="197"/>
  <c r="P51" i="197" s="1"/>
  <c r="P54" i="197" s="1"/>
  <c r="P56" i="197" s="1"/>
  <c r="P59" i="197" s="1"/>
  <c r="P62" i="197" s="1"/>
  <c r="O35" i="197"/>
  <c r="O51" i="197" s="1"/>
  <c r="O54" i="197" s="1"/>
  <c r="O56" i="197" s="1"/>
  <c r="O59" i="197" s="1"/>
  <c r="O62" i="197" s="1"/>
  <c r="N35" i="197"/>
  <c r="N51" i="197" s="1"/>
  <c r="N54" i="197" s="1"/>
  <c r="N56" i="197" s="1"/>
  <c r="N59" i="197" s="1"/>
  <c r="N62" i="197" s="1"/>
  <c r="M35" i="197"/>
  <c r="M51" i="197" s="1"/>
  <c r="M54" i="197" s="1"/>
  <c r="M56" i="197" s="1"/>
  <c r="M59" i="197" s="1"/>
  <c r="M62" i="197" s="1"/>
  <c r="L35" i="197"/>
  <c r="K35" i="197"/>
  <c r="J35" i="197"/>
  <c r="J51" i="197" s="1"/>
  <c r="J54" i="197" s="1"/>
  <c r="J56" i="197" s="1"/>
  <c r="J59" i="197" s="1"/>
  <c r="J62" i="197" s="1"/>
  <c r="I35" i="197"/>
  <c r="I51" i="197" s="1"/>
  <c r="I54" i="197" s="1"/>
  <c r="I56" i="197" s="1"/>
  <c r="I59" i="197" s="1"/>
  <c r="I62" i="197" s="1"/>
  <c r="H35" i="197"/>
  <c r="G35" i="197"/>
  <c r="F35" i="197"/>
  <c r="F51" i="197" s="1"/>
  <c r="E35" i="197"/>
  <c r="E51" i="197" s="1"/>
  <c r="D35" i="197"/>
  <c r="D51" i="197" s="1"/>
  <c r="D54" i="197" s="1"/>
  <c r="D56" i="197" s="1"/>
  <c r="D59" i="197" s="1"/>
  <c r="D62" i="197" s="1"/>
  <c r="C35" i="197"/>
  <c r="C51" i="197" s="1"/>
  <c r="C54" i="197" s="1"/>
  <c r="C56" i="197" s="1"/>
  <c r="C59" i="197" s="1"/>
  <c r="C62" i="197" s="1"/>
  <c r="T51" i="198"/>
  <c r="T54" i="198" s="1"/>
  <c r="T56" i="198" s="1"/>
  <c r="T59" i="198" s="1"/>
  <c r="T62" i="198" s="1"/>
  <c r="L51" i="198"/>
  <c r="L54" i="198" s="1"/>
  <c r="L56" i="198" s="1"/>
  <c r="L59" i="198" s="1"/>
  <c r="L62" i="198" s="1"/>
  <c r="F51" i="198"/>
  <c r="F54" i="198" s="1"/>
  <c r="F56" i="198" s="1"/>
  <c r="F59" i="198" s="1"/>
  <c r="F62" i="198" s="1"/>
  <c r="AA50" i="198"/>
  <c r="Y50" i="198"/>
  <c r="X50" i="198"/>
  <c r="Z50" i="198" s="1"/>
  <c r="W50" i="198"/>
  <c r="V50" i="198"/>
  <c r="V51" i="198" s="1"/>
  <c r="V54" i="198" s="1"/>
  <c r="V56" i="198" s="1"/>
  <c r="V59" i="198" s="1"/>
  <c r="V62" i="198" s="1"/>
  <c r="U50" i="198"/>
  <c r="T50" i="198"/>
  <c r="S50" i="198"/>
  <c r="R50" i="198"/>
  <c r="Q50" i="198"/>
  <c r="P50" i="198"/>
  <c r="O50" i="198"/>
  <c r="N50" i="198"/>
  <c r="M50" i="198"/>
  <c r="M51" i="198" s="1"/>
  <c r="M54" i="198" s="1"/>
  <c r="M56" i="198" s="1"/>
  <c r="M59" i="198" s="1"/>
  <c r="M62" i="198" s="1"/>
  <c r="L50" i="198"/>
  <c r="K50" i="198"/>
  <c r="J50" i="198"/>
  <c r="I50" i="198"/>
  <c r="H50" i="198"/>
  <c r="G50" i="198"/>
  <c r="F50" i="198"/>
  <c r="E50" i="198"/>
  <c r="D50" i="198"/>
  <c r="C50" i="198"/>
  <c r="AA35" i="198"/>
  <c r="AA51" i="198" s="1"/>
  <c r="AA54" i="198" s="1"/>
  <c r="AA56" i="198" s="1"/>
  <c r="AA59" i="198" s="1"/>
  <c r="AA62" i="198" s="1"/>
  <c r="Y35" i="198"/>
  <c r="Y51" i="198" s="1"/>
  <c r="Y54" i="198" s="1"/>
  <c r="Y56" i="198" s="1"/>
  <c r="Y59" i="198" s="1"/>
  <c r="Y62" i="198" s="1"/>
  <c r="X35" i="198"/>
  <c r="X51" i="198" s="1"/>
  <c r="W35" i="198"/>
  <c r="V35" i="198"/>
  <c r="U35" i="198"/>
  <c r="U51" i="198" s="1"/>
  <c r="U54" i="198" s="1"/>
  <c r="U56" i="198" s="1"/>
  <c r="U59" i="198" s="1"/>
  <c r="U62" i="198" s="1"/>
  <c r="T35" i="198"/>
  <c r="S35" i="198"/>
  <c r="R35" i="198"/>
  <c r="R51" i="198" s="1"/>
  <c r="R54" i="198" s="1"/>
  <c r="R56" i="198" s="1"/>
  <c r="R59" i="198" s="1"/>
  <c r="R62" i="198" s="1"/>
  <c r="Q35" i="198"/>
  <c r="Q51" i="198" s="1"/>
  <c r="Q54" i="198" s="1"/>
  <c r="Q56" i="198" s="1"/>
  <c r="Q59" i="198" s="1"/>
  <c r="Q62" i="198" s="1"/>
  <c r="P35" i="198"/>
  <c r="O35" i="198"/>
  <c r="O51" i="198" s="1"/>
  <c r="O54" i="198" s="1"/>
  <c r="O56" i="198" s="1"/>
  <c r="O59" i="198" s="1"/>
  <c r="O62" i="198" s="1"/>
  <c r="N35" i="198"/>
  <c r="M35" i="198"/>
  <c r="L35" i="198"/>
  <c r="K35" i="198"/>
  <c r="K51" i="198" s="1"/>
  <c r="K54" i="198" s="1"/>
  <c r="K56" i="198" s="1"/>
  <c r="K59" i="198" s="1"/>
  <c r="K62" i="198" s="1"/>
  <c r="J35" i="198"/>
  <c r="J51" i="198" s="1"/>
  <c r="J54" i="198" s="1"/>
  <c r="J56" i="198" s="1"/>
  <c r="J59" i="198" s="1"/>
  <c r="J62" i="198" s="1"/>
  <c r="I35" i="198"/>
  <c r="I51" i="198" s="1"/>
  <c r="I54" i="198" s="1"/>
  <c r="I56" i="198" s="1"/>
  <c r="I59" i="198" s="1"/>
  <c r="I62" i="198" s="1"/>
  <c r="H35" i="198"/>
  <c r="G35" i="198"/>
  <c r="F35" i="198"/>
  <c r="E35" i="198"/>
  <c r="E51" i="198" s="1"/>
  <c r="E54" i="198" s="1"/>
  <c r="E56" i="198" s="1"/>
  <c r="E59" i="198" s="1"/>
  <c r="E62" i="198" s="1"/>
  <c r="D35" i="198"/>
  <c r="D51" i="198" s="1"/>
  <c r="D54" i="198" s="1"/>
  <c r="D56" i="198" s="1"/>
  <c r="D59" i="198" s="1"/>
  <c r="D62" i="198" s="1"/>
  <c r="C35" i="198"/>
  <c r="C51" i="198" s="1"/>
  <c r="C54" i="198" s="1"/>
  <c r="C56" i="198" s="1"/>
  <c r="C59" i="198" s="1"/>
  <c r="C62" i="198" s="1"/>
  <c r="T54" i="199"/>
  <c r="T56" i="199" s="1"/>
  <c r="T59" i="199" s="1"/>
  <c r="T62" i="199" s="1"/>
  <c r="U51" i="199"/>
  <c r="U54" i="199" s="1"/>
  <c r="U56" i="199" s="1"/>
  <c r="U59" i="199" s="1"/>
  <c r="U62" i="199" s="1"/>
  <c r="T51" i="199"/>
  <c r="D51" i="199"/>
  <c r="D54" i="199" s="1"/>
  <c r="D56" i="199" s="1"/>
  <c r="D59" i="199" s="1"/>
  <c r="D62" i="199" s="1"/>
  <c r="AA50" i="199"/>
  <c r="Y50" i="199"/>
  <c r="X50" i="199"/>
  <c r="Z50" i="199" s="1"/>
  <c r="W50" i="199"/>
  <c r="V50" i="199"/>
  <c r="U50" i="199"/>
  <c r="T50" i="199"/>
  <c r="S50" i="199"/>
  <c r="R50" i="199"/>
  <c r="Q50" i="199"/>
  <c r="P50" i="199"/>
  <c r="O50" i="199"/>
  <c r="N50" i="199"/>
  <c r="M50" i="199"/>
  <c r="L50" i="199"/>
  <c r="K50" i="199"/>
  <c r="J50" i="199"/>
  <c r="I50" i="199"/>
  <c r="H50" i="199"/>
  <c r="G50" i="199"/>
  <c r="F50" i="199"/>
  <c r="E50" i="199"/>
  <c r="E51" i="199" s="1"/>
  <c r="E54" i="199" s="1"/>
  <c r="E56" i="199" s="1"/>
  <c r="E59" i="199" s="1"/>
  <c r="E62" i="199" s="1"/>
  <c r="D50" i="199"/>
  <c r="C50" i="199"/>
  <c r="AA35" i="199"/>
  <c r="AA51" i="199" s="1"/>
  <c r="AA54" i="199" s="1"/>
  <c r="AA56" i="199" s="1"/>
  <c r="AA59" i="199" s="1"/>
  <c r="AA62" i="199" s="1"/>
  <c r="Y35" i="199"/>
  <c r="X35" i="199"/>
  <c r="W35" i="199"/>
  <c r="W51" i="199" s="1"/>
  <c r="W54" i="199" s="1"/>
  <c r="W56" i="199" s="1"/>
  <c r="W59" i="199" s="1"/>
  <c r="W62" i="199" s="1"/>
  <c r="V35" i="199"/>
  <c r="U35" i="199"/>
  <c r="T35" i="199"/>
  <c r="S35" i="199"/>
  <c r="R35" i="199"/>
  <c r="R51" i="199" s="1"/>
  <c r="R54" i="199" s="1"/>
  <c r="R56" i="199" s="1"/>
  <c r="R59" i="199" s="1"/>
  <c r="R62" i="199" s="1"/>
  <c r="Q35" i="199"/>
  <c r="Q51" i="199" s="1"/>
  <c r="Q54" i="199" s="1"/>
  <c r="Q56" i="199" s="1"/>
  <c r="Q59" i="199" s="1"/>
  <c r="Q62" i="199" s="1"/>
  <c r="P35" i="199"/>
  <c r="O35" i="199"/>
  <c r="N35" i="199"/>
  <c r="M35" i="199"/>
  <c r="L35" i="199"/>
  <c r="L51" i="199" s="1"/>
  <c r="L54" i="199" s="1"/>
  <c r="L56" i="199" s="1"/>
  <c r="L59" i="199" s="1"/>
  <c r="L62" i="199" s="1"/>
  <c r="K35" i="199"/>
  <c r="K51" i="199" s="1"/>
  <c r="K54" i="199" s="1"/>
  <c r="K56" i="199" s="1"/>
  <c r="K59" i="199" s="1"/>
  <c r="K62" i="199" s="1"/>
  <c r="J35" i="199"/>
  <c r="I35" i="199"/>
  <c r="H35" i="199"/>
  <c r="H51" i="199" s="1"/>
  <c r="H54" i="199" s="1"/>
  <c r="H56" i="199" s="1"/>
  <c r="H59" i="199" s="1"/>
  <c r="H62" i="199" s="1"/>
  <c r="G35" i="199"/>
  <c r="G51" i="199" s="1"/>
  <c r="G54" i="199" s="1"/>
  <c r="G56" i="199" s="1"/>
  <c r="G59" i="199" s="1"/>
  <c r="G62" i="199" s="1"/>
  <c r="F35" i="199"/>
  <c r="F51" i="199" s="1"/>
  <c r="F54" i="199" s="1"/>
  <c r="F56" i="199" s="1"/>
  <c r="F59" i="199" s="1"/>
  <c r="F62" i="199" s="1"/>
  <c r="E35" i="199"/>
  <c r="D35" i="199"/>
  <c r="C35" i="199"/>
  <c r="L51" i="200"/>
  <c r="L54" i="200" s="1"/>
  <c r="L56" i="200" s="1"/>
  <c r="L59" i="200" s="1"/>
  <c r="L62" i="200" s="1"/>
  <c r="K51" i="200"/>
  <c r="K54" i="200" s="1"/>
  <c r="K56" i="200" s="1"/>
  <c r="K59" i="200" s="1"/>
  <c r="K62" i="200" s="1"/>
  <c r="AA50" i="200"/>
  <c r="Y50" i="200"/>
  <c r="X50" i="200"/>
  <c r="Z50" i="200" s="1"/>
  <c r="W50" i="200"/>
  <c r="V50" i="200"/>
  <c r="U50" i="200"/>
  <c r="T50" i="200"/>
  <c r="S50" i="200"/>
  <c r="R50" i="200"/>
  <c r="Q50" i="200"/>
  <c r="P50" i="200"/>
  <c r="O50" i="200"/>
  <c r="N50" i="200"/>
  <c r="M50" i="200"/>
  <c r="L50" i="200"/>
  <c r="K50" i="200"/>
  <c r="J50" i="200"/>
  <c r="I50" i="200"/>
  <c r="H50" i="200"/>
  <c r="G50" i="200"/>
  <c r="F50" i="200"/>
  <c r="E50" i="200"/>
  <c r="D50" i="200"/>
  <c r="C50" i="200"/>
  <c r="C51" i="200" s="1"/>
  <c r="C54" i="200" s="1"/>
  <c r="C56" i="200" s="1"/>
  <c r="C59" i="200" s="1"/>
  <c r="C62" i="200" s="1"/>
  <c r="AA35" i="200"/>
  <c r="AA51" i="200" s="1"/>
  <c r="AA54" i="200" s="1"/>
  <c r="AA56" i="200" s="1"/>
  <c r="AA59" i="200" s="1"/>
  <c r="AA62" i="200" s="1"/>
  <c r="Y35" i="200"/>
  <c r="X35" i="200"/>
  <c r="X51" i="200" s="1"/>
  <c r="W35" i="200"/>
  <c r="W51" i="200" s="1"/>
  <c r="W54" i="200" s="1"/>
  <c r="W56" i="200" s="1"/>
  <c r="W59" i="200" s="1"/>
  <c r="W62" i="200" s="1"/>
  <c r="V35" i="200"/>
  <c r="U35" i="200"/>
  <c r="T35" i="200"/>
  <c r="S35" i="200"/>
  <c r="S51" i="200" s="1"/>
  <c r="S54" i="200" s="1"/>
  <c r="S56" i="200" s="1"/>
  <c r="S59" i="200" s="1"/>
  <c r="S62" i="200" s="1"/>
  <c r="R35" i="200"/>
  <c r="Q35" i="200"/>
  <c r="Q51" i="200" s="1"/>
  <c r="Q54" i="200" s="1"/>
  <c r="Q56" i="200" s="1"/>
  <c r="Q59" i="200" s="1"/>
  <c r="Q62" i="200" s="1"/>
  <c r="P35" i="200"/>
  <c r="P51" i="200" s="1"/>
  <c r="P54" i="200" s="1"/>
  <c r="P56" i="200" s="1"/>
  <c r="P59" i="200" s="1"/>
  <c r="P62" i="200" s="1"/>
  <c r="O35" i="200"/>
  <c r="O51" i="200" s="1"/>
  <c r="O54" i="200" s="1"/>
  <c r="O56" i="200" s="1"/>
  <c r="O59" i="200" s="1"/>
  <c r="O62" i="200" s="1"/>
  <c r="N35" i="200"/>
  <c r="M35" i="200"/>
  <c r="L35" i="200"/>
  <c r="K35" i="200"/>
  <c r="J35" i="200"/>
  <c r="J51" i="200" s="1"/>
  <c r="J54" i="200" s="1"/>
  <c r="J56" i="200" s="1"/>
  <c r="J59" i="200" s="1"/>
  <c r="J62" i="200" s="1"/>
  <c r="I35" i="200"/>
  <c r="I51" i="200" s="1"/>
  <c r="I54" i="200" s="1"/>
  <c r="I56" i="200" s="1"/>
  <c r="I59" i="200" s="1"/>
  <c r="I62" i="200" s="1"/>
  <c r="H35" i="200"/>
  <c r="H51" i="200" s="1"/>
  <c r="H54" i="200" s="1"/>
  <c r="H56" i="200" s="1"/>
  <c r="H59" i="200" s="1"/>
  <c r="H62" i="200" s="1"/>
  <c r="G35" i="200"/>
  <c r="F35" i="200"/>
  <c r="E35" i="200"/>
  <c r="E51" i="200" s="1"/>
  <c r="E54" i="200" s="1"/>
  <c r="E56" i="200" s="1"/>
  <c r="E59" i="200" s="1"/>
  <c r="E62" i="200" s="1"/>
  <c r="D35" i="200"/>
  <c r="D51" i="200" s="1"/>
  <c r="D54" i="200" s="1"/>
  <c r="D56" i="200" s="1"/>
  <c r="D59" i="200" s="1"/>
  <c r="D62" i="200" s="1"/>
  <c r="C35" i="200"/>
  <c r="R54" i="201"/>
  <c r="R56" i="201" s="1"/>
  <c r="R59" i="201" s="1"/>
  <c r="R62" i="201" s="1"/>
  <c r="S51" i="201"/>
  <c r="S54" i="201" s="1"/>
  <c r="S56" i="201" s="1"/>
  <c r="S59" i="201" s="1"/>
  <c r="S62" i="201" s="1"/>
  <c r="C51" i="201"/>
  <c r="C54" i="201" s="1"/>
  <c r="C56" i="201" s="1"/>
  <c r="C59" i="201" s="1"/>
  <c r="C62" i="201" s="1"/>
  <c r="AA50" i="201"/>
  <c r="AA51" i="201" s="1"/>
  <c r="AA54" i="201" s="1"/>
  <c r="AA56" i="201" s="1"/>
  <c r="AA59" i="201" s="1"/>
  <c r="AA62" i="201" s="1"/>
  <c r="Y50" i="201"/>
  <c r="X50" i="201"/>
  <c r="W50" i="201"/>
  <c r="V50" i="201"/>
  <c r="U50" i="201"/>
  <c r="T50" i="201"/>
  <c r="S50" i="201"/>
  <c r="R50" i="201"/>
  <c r="R51" i="201" s="1"/>
  <c r="Q50" i="201"/>
  <c r="P50" i="201"/>
  <c r="O50" i="201"/>
  <c r="N50" i="201"/>
  <c r="M50" i="201"/>
  <c r="L50" i="201"/>
  <c r="K50" i="201"/>
  <c r="K51" i="201" s="1"/>
  <c r="K54" i="201" s="1"/>
  <c r="K56" i="201" s="1"/>
  <c r="K59" i="201" s="1"/>
  <c r="K62" i="201" s="1"/>
  <c r="J50" i="201"/>
  <c r="I50" i="201"/>
  <c r="H50" i="201"/>
  <c r="G50" i="201"/>
  <c r="F50" i="201"/>
  <c r="E50" i="201"/>
  <c r="D50" i="201"/>
  <c r="C50" i="201"/>
  <c r="AA35" i="201"/>
  <c r="Y35" i="201"/>
  <c r="Z35" i="201" s="1"/>
  <c r="X35" i="201"/>
  <c r="W35" i="201"/>
  <c r="W51" i="201" s="1"/>
  <c r="W54" i="201" s="1"/>
  <c r="W56" i="201" s="1"/>
  <c r="W59" i="201" s="1"/>
  <c r="W62" i="201" s="1"/>
  <c r="V35" i="201"/>
  <c r="V51" i="201" s="1"/>
  <c r="V54" i="201" s="1"/>
  <c r="V56" i="201" s="1"/>
  <c r="V59" i="201" s="1"/>
  <c r="V62" i="201" s="1"/>
  <c r="U35" i="201"/>
  <c r="U51" i="201" s="1"/>
  <c r="U54" i="201" s="1"/>
  <c r="U56" i="201" s="1"/>
  <c r="U59" i="201" s="1"/>
  <c r="U62" i="201" s="1"/>
  <c r="T35" i="201"/>
  <c r="T51" i="201" s="1"/>
  <c r="T54" i="201" s="1"/>
  <c r="T56" i="201" s="1"/>
  <c r="T59" i="201" s="1"/>
  <c r="T62" i="201" s="1"/>
  <c r="S35" i="201"/>
  <c r="R35" i="201"/>
  <c r="Q35" i="201"/>
  <c r="Q51" i="201" s="1"/>
  <c r="Q54" i="201" s="1"/>
  <c r="Q56" i="201" s="1"/>
  <c r="Q59" i="201" s="1"/>
  <c r="Q62" i="201" s="1"/>
  <c r="P35" i="201"/>
  <c r="P51" i="201" s="1"/>
  <c r="P54" i="201" s="1"/>
  <c r="P56" i="201" s="1"/>
  <c r="P59" i="201" s="1"/>
  <c r="P62" i="201" s="1"/>
  <c r="O35" i="201"/>
  <c r="N35" i="201"/>
  <c r="N51" i="201" s="1"/>
  <c r="N54" i="201" s="1"/>
  <c r="N56" i="201" s="1"/>
  <c r="N59" i="201" s="1"/>
  <c r="N62" i="201" s="1"/>
  <c r="M35" i="201"/>
  <c r="M51" i="201" s="1"/>
  <c r="M54" i="201" s="1"/>
  <c r="M56" i="201" s="1"/>
  <c r="M59" i="201" s="1"/>
  <c r="M62" i="201" s="1"/>
  <c r="L35" i="201"/>
  <c r="K35" i="201"/>
  <c r="J35" i="201"/>
  <c r="I35" i="201"/>
  <c r="H35" i="201"/>
  <c r="G35" i="201"/>
  <c r="G51" i="201" s="1"/>
  <c r="G54" i="201" s="1"/>
  <c r="G56" i="201" s="1"/>
  <c r="G59" i="201" s="1"/>
  <c r="G62" i="201" s="1"/>
  <c r="F35" i="201"/>
  <c r="F51" i="201" s="1"/>
  <c r="F54" i="201" s="1"/>
  <c r="F56" i="201" s="1"/>
  <c r="F59" i="201" s="1"/>
  <c r="F62" i="201" s="1"/>
  <c r="E35" i="201"/>
  <c r="D35" i="201"/>
  <c r="C35" i="201"/>
  <c r="Q54" i="202"/>
  <c r="Q56" i="202" s="1"/>
  <c r="Q59" i="202" s="1"/>
  <c r="Q62" i="202" s="1"/>
  <c r="I51" i="202"/>
  <c r="I54" i="202" s="1"/>
  <c r="I56" i="202" s="1"/>
  <c r="I59" i="202" s="1"/>
  <c r="I62" i="202" s="1"/>
  <c r="AA50" i="202"/>
  <c r="Y50" i="202"/>
  <c r="X50" i="202"/>
  <c r="Z50" i="202" s="1"/>
  <c r="W50" i="202"/>
  <c r="V50" i="202"/>
  <c r="U50" i="202"/>
  <c r="T50" i="202"/>
  <c r="S50" i="202"/>
  <c r="R50" i="202"/>
  <c r="Q50" i="202"/>
  <c r="Q51" i="202" s="1"/>
  <c r="P50" i="202"/>
  <c r="O50" i="202"/>
  <c r="N50" i="202"/>
  <c r="M50" i="202"/>
  <c r="L50" i="202"/>
  <c r="K50" i="202"/>
  <c r="J50" i="202"/>
  <c r="J51" i="202" s="1"/>
  <c r="J54" i="202" s="1"/>
  <c r="J56" i="202" s="1"/>
  <c r="J59" i="202" s="1"/>
  <c r="J62" i="202" s="1"/>
  <c r="I50" i="202"/>
  <c r="H50" i="202"/>
  <c r="G50" i="202"/>
  <c r="F50" i="202"/>
  <c r="E50" i="202"/>
  <c r="D50" i="202"/>
  <c r="C50" i="202"/>
  <c r="AA35" i="202"/>
  <c r="AA51" i="202" s="1"/>
  <c r="AA54" i="202" s="1"/>
  <c r="AA56" i="202" s="1"/>
  <c r="AA59" i="202" s="1"/>
  <c r="AA62" i="202" s="1"/>
  <c r="Y35" i="202"/>
  <c r="Y51" i="202" s="1"/>
  <c r="Y54" i="202" s="1"/>
  <c r="Y56" i="202" s="1"/>
  <c r="Y59" i="202" s="1"/>
  <c r="Y62" i="202" s="1"/>
  <c r="X35" i="202"/>
  <c r="X51" i="202" s="1"/>
  <c r="W35" i="202"/>
  <c r="V35" i="202"/>
  <c r="U35" i="202"/>
  <c r="T35" i="202"/>
  <c r="S35" i="202"/>
  <c r="S51" i="202" s="1"/>
  <c r="S54" i="202" s="1"/>
  <c r="S56" i="202" s="1"/>
  <c r="S59" i="202" s="1"/>
  <c r="S62" i="202" s="1"/>
  <c r="R35" i="202"/>
  <c r="R51" i="202" s="1"/>
  <c r="R54" i="202" s="1"/>
  <c r="R56" i="202" s="1"/>
  <c r="R59" i="202" s="1"/>
  <c r="R62" i="202" s="1"/>
  <c r="Q35" i="202"/>
  <c r="P35" i="202"/>
  <c r="O35" i="202"/>
  <c r="N35" i="202"/>
  <c r="N51" i="202" s="1"/>
  <c r="N54" i="202" s="1"/>
  <c r="N56" i="202" s="1"/>
  <c r="N59" i="202" s="1"/>
  <c r="N62" i="202" s="1"/>
  <c r="M35" i="202"/>
  <c r="M51" i="202" s="1"/>
  <c r="M54" i="202" s="1"/>
  <c r="M56" i="202" s="1"/>
  <c r="M59" i="202" s="1"/>
  <c r="M62" i="202" s="1"/>
  <c r="L35" i="202"/>
  <c r="L51" i="202" s="1"/>
  <c r="L54" i="202" s="1"/>
  <c r="L56" i="202" s="1"/>
  <c r="L59" i="202" s="1"/>
  <c r="L62" i="202" s="1"/>
  <c r="K35" i="202"/>
  <c r="J35" i="202"/>
  <c r="I35" i="202"/>
  <c r="H35" i="202"/>
  <c r="H51" i="202" s="1"/>
  <c r="H54" i="202" s="1"/>
  <c r="H56" i="202" s="1"/>
  <c r="H59" i="202" s="1"/>
  <c r="H62" i="202" s="1"/>
  <c r="G35" i="202"/>
  <c r="G51" i="202" s="1"/>
  <c r="G54" i="202" s="1"/>
  <c r="G56" i="202" s="1"/>
  <c r="G59" i="202" s="1"/>
  <c r="G62" i="202" s="1"/>
  <c r="F35" i="202"/>
  <c r="E35" i="202"/>
  <c r="D35" i="202"/>
  <c r="D51" i="202" s="1"/>
  <c r="D54" i="202" s="1"/>
  <c r="D56" i="202" s="1"/>
  <c r="D59" i="202" s="1"/>
  <c r="D62" i="202" s="1"/>
  <c r="C35" i="202"/>
  <c r="C51" i="202" s="1"/>
  <c r="C54" i="202" s="1"/>
  <c r="C56" i="202" s="1"/>
  <c r="C59" i="202" s="1"/>
  <c r="C62" i="202" s="1"/>
  <c r="AA50" i="203"/>
  <c r="Y50" i="203"/>
  <c r="X50" i="203"/>
  <c r="W50" i="203"/>
  <c r="V50" i="203"/>
  <c r="U50" i="203"/>
  <c r="T50" i="203"/>
  <c r="S50" i="203"/>
  <c r="R50" i="203"/>
  <c r="Q50" i="203"/>
  <c r="P50" i="203"/>
  <c r="O50" i="203"/>
  <c r="N50" i="203"/>
  <c r="M50" i="203"/>
  <c r="L50" i="203"/>
  <c r="K50" i="203"/>
  <c r="J50" i="203"/>
  <c r="I50" i="203"/>
  <c r="H50" i="203"/>
  <c r="H51" i="203" s="1"/>
  <c r="H54" i="203" s="1"/>
  <c r="H56" i="203" s="1"/>
  <c r="H59" i="203" s="1"/>
  <c r="H62" i="203" s="1"/>
  <c r="G50" i="203"/>
  <c r="F50" i="203"/>
  <c r="E50" i="203"/>
  <c r="D50" i="203"/>
  <c r="C50" i="203"/>
  <c r="AA35" i="203"/>
  <c r="AA51" i="203" s="1"/>
  <c r="AA54" i="203" s="1"/>
  <c r="AA56" i="203" s="1"/>
  <c r="AA59" i="203" s="1"/>
  <c r="AA62" i="203" s="1"/>
  <c r="Z35" i="203"/>
  <c r="Y35" i="203"/>
  <c r="Y51" i="203" s="1"/>
  <c r="Y54" i="203" s="1"/>
  <c r="Y56" i="203" s="1"/>
  <c r="Y59" i="203" s="1"/>
  <c r="Y62" i="203" s="1"/>
  <c r="X35" i="203"/>
  <c r="W35" i="203"/>
  <c r="W51" i="203" s="1"/>
  <c r="W54" i="203" s="1"/>
  <c r="W56" i="203" s="1"/>
  <c r="W59" i="203" s="1"/>
  <c r="W62" i="203" s="1"/>
  <c r="V35" i="203"/>
  <c r="V51" i="203" s="1"/>
  <c r="V54" i="203" s="1"/>
  <c r="V56" i="203" s="1"/>
  <c r="V59" i="203" s="1"/>
  <c r="V62" i="203" s="1"/>
  <c r="U35" i="203"/>
  <c r="T35" i="203"/>
  <c r="S35" i="203"/>
  <c r="S51" i="203" s="1"/>
  <c r="S54" i="203" s="1"/>
  <c r="S56" i="203" s="1"/>
  <c r="S59" i="203" s="1"/>
  <c r="S62" i="203" s="1"/>
  <c r="R35" i="203"/>
  <c r="R51" i="203" s="1"/>
  <c r="R54" i="203" s="1"/>
  <c r="R56" i="203" s="1"/>
  <c r="R59" i="203" s="1"/>
  <c r="R62" i="203" s="1"/>
  <c r="Q35" i="203"/>
  <c r="Q51" i="203" s="1"/>
  <c r="Q54" i="203" s="1"/>
  <c r="Q56" i="203" s="1"/>
  <c r="Q59" i="203" s="1"/>
  <c r="Q62" i="203" s="1"/>
  <c r="P35" i="203"/>
  <c r="P51" i="203" s="1"/>
  <c r="P54" i="203" s="1"/>
  <c r="P56" i="203" s="1"/>
  <c r="P59" i="203" s="1"/>
  <c r="P62" i="203" s="1"/>
  <c r="O35" i="203"/>
  <c r="O51" i="203" s="1"/>
  <c r="O54" i="203" s="1"/>
  <c r="O56" i="203" s="1"/>
  <c r="O59" i="203" s="1"/>
  <c r="O62" i="203" s="1"/>
  <c r="N35" i="203"/>
  <c r="M35" i="203"/>
  <c r="L35" i="203"/>
  <c r="K35" i="203"/>
  <c r="K51" i="203" s="1"/>
  <c r="K54" i="203" s="1"/>
  <c r="K56" i="203" s="1"/>
  <c r="K59" i="203" s="1"/>
  <c r="K62" i="203" s="1"/>
  <c r="J35" i="203"/>
  <c r="I35" i="203"/>
  <c r="H35" i="203"/>
  <c r="G35" i="203"/>
  <c r="G51" i="203" s="1"/>
  <c r="G54" i="203" s="1"/>
  <c r="G56" i="203" s="1"/>
  <c r="G59" i="203" s="1"/>
  <c r="G62" i="203" s="1"/>
  <c r="F35" i="203"/>
  <c r="F51" i="203" s="1"/>
  <c r="F54" i="203" s="1"/>
  <c r="F56" i="203" s="1"/>
  <c r="F59" i="203" s="1"/>
  <c r="F62" i="203" s="1"/>
  <c r="E35" i="203"/>
  <c r="E51" i="203" s="1"/>
  <c r="E54" i="203" s="1"/>
  <c r="E56" i="203" s="1"/>
  <c r="E59" i="203" s="1"/>
  <c r="E62" i="203" s="1"/>
  <c r="D35" i="203"/>
  <c r="C35" i="203"/>
  <c r="H51" i="204"/>
  <c r="H54" i="204" s="1"/>
  <c r="H56" i="204" s="1"/>
  <c r="H59" i="204" s="1"/>
  <c r="H62" i="204" s="1"/>
  <c r="AA50" i="204"/>
  <c r="Y50" i="204"/>
  <c r="X50" i="204"/>
  <c r="W50" i="204"/>
  <c r="W51" i="204" s="1"/>
  <c r="W54" i="204" s="1"/>
  <c r="W56" i="204" s="1"/>
  <c r="W59" i="204" s="1"/>
  <c r="W62" i="204" s="1"/>
  <c r="V50" i="204"/>
  <c r="U50" i="204"/>
  <c r="T50" i="204"/>
  <c r="S50" i="204"/>
  <c r="R50" i="204"/>
  <c r="Q50" i="204"/>
  <c r="P50" i="204"/>
  <c r="P51" i="204" s="1"/>
  <c r="P54" i="204" s="1"/>
  <c r="P56" i="204" s="1"/>
  <c r="P59" i="204" s="1"/>
  <c r="P62" i="204" s="1"/>
  <c r="O50" i="204"/>
  <c r="N50" i="204"/>
  <c r="M50" i="204"/>
  <c r="L50" i="204"/>
  <c r="K50" i="204"/>
  <c r="J50" i="204"/>
  <c r="I50" i="204"/>
  <c r="H50" i="204"/>
  <c r="G50" i="204"/>
  <c r="F50" i="204"/>
  <c r="E50" i="204"/>
  <c r="D50" i="204"/>
  <c r="C50" i="204"/>
  <c r="AA35" i="204"/>
  <c r="Y35" i="204"/>
  <c r="Y51" i="204" s="1"/>
  <c r="Y54" i="204" s="1"/>
  <c r="Y56" i="204" s="1"/>
  <c r="Y59" i="204" s="1"/>
  <c r="Y62" i="204" s="1"/>
  <c r="X35" i="204"/>
  <c r="W35" i="204"/>
  <c r="V35" i="204"/>
  <c r="U35" i="204"/>
  <c r="U51" i="204" s="1"/>
  <c r="U54" i="204" s="1"/>
  <c r="U56" i="204" s="1"/>
  <c r="U59" i="204" s="1"/>
  <c r="U62" i="204" s="1"/>
  <c r="T35" i="204"/>
  <c r="T51" i="204" s="1"/>
  <c r="T54" i="204" s="1"/>
  <c r="T56" i="204" s="1"/>
  <c r="T59" i="204" s="1"/>
  <c r="T62" i="204" s="1"/>
  <c r="S35" i="204"/>
  <c r="S51" i="204" s="1"/>
  <c r="S54" i="204" s="1"/>
  <c r="S56" i="204" s="1"/>
  <c r="S59" i="204" s="1"/>
  <c r="S62" i="204" s="1"/>
  <c r="R35" i="204"/>
  <c r="R51" i="204" s="1"/>
  <c r="R54" i="204" s="1"/>
  <c r="R56" i="204" s="1"/>
  <c r="R59" i="204" s="1"/>
  <c r="R62" i="204" s="1"/>
  <c r="Q35" i="204"/>
  <c r="P35" i="204"/>
  <c r="O35" i="204"/>
  <c r="O51" i="204" s="1"/>
  <c r="O54" i="204" s="1"/>
  <c r="O56" i="204" s="1"/>
  <c r="O59" i="204" s="1"/>
  <c r="O62" i="204" s="1"/>
  <c r="N35" i="204"/>
  <c r="N51" i="204" s="1"/>
  <c r="N54" i="204" s="1"/>
  <c r="N56" i="204" s="1"/>
  <c r="N59" i="204" s="1"/>
  <c r="N62" i="204" s="1"/>
  <c r="M35" i="204"/>
  <c r="L35" i="204"/>
  <c r="K35" i="204"/>
  <c r="J35" i="204"/>
  <c r="J51" i="204" s="1"/>
  <c r="J54" i="204" s="1"/>
  <c r="J56" i="204" s="1"/>
  <c r="J59" i="204" s="1"/>
  <c r="J62" i="204" s="1"/>
  <c r="I35" i="204"/>
  <c r="I51" i="204" s="1"/>
  <c r="I54" i="204" s="1"/>
  <c r="I56" i="204" s="1"/>
  <c r="I59" i="204" s="1"/>
  <c r="I62" i="204" s="1"/>
  <c r="H35" i="204"/>
  <c r="G35" i="204"/>
  <c r="G51" i="204" s="1"/>
  <c r="G54" i="204" s="1"/>
  <c r="G56" i="204" s="1"/>
  <c r="G59" i="204" s="1"/>
  <c r="G62" i="204" s="1"/>
  <c r="F35" i="204"/>
  <c r="E35" i="204"/>
  <c r="E51" i="204" s="1"/>
  <c r="E54" i="204" s="1"/>
  <c r="E56" i="204" s="1"/>
  <c r="E59" i="204" s="1"/>
  <c r="E62" i="204" s="1"/>
  <c r="D35" i="204"/>
  <c r="C35" i="204"/>
  <c r="C51" i="204" s="1"/>
  <c r="C54" i="204" s="1"/>
  <c r="C56" i="204" s="1"/>
  <c r="C59" i="204" s="1"/>
  <c r="C62" i="204" s="1"/>
  <c r="W51" i="205"/>
  <c r="W54" i="205" s="1"/>
  <c r="W56" i="205" s="1"/>
  <c r="W59" i="205" s="1"/>
  <c r="W62" i="205" s="1"/>
  <c r="V51" i="205"/>
  <c r="V54" i="205" s="1"/>
  <c r="V56" i="205" s="1"/>
  <c r="V59" i="205" s="1"/>
  <c r="V62" i="205" s="1"/>
  <c r="N51" i="205"/>
  <c r="N54" i="205" s="1"/>
  <c r="N56" i="205" s="1"/>
  <c r="N59" i="205" s="1"/>
  <c r="N62" i="205" s="1"/>
  <c r="AA50" i="205"/>
  <c r="Y50" i="205"/>
  <c r="X50" i="205"/>
  <c r="Z50" i="205" s="1"/>
  <c r="W50" i="205"/>
  <c r="V50" i="205"/>
  <c r="U50" i="205"/>
  <c r="T50" i="205"/>
  <c r="S50" i="205"/>
  <c r="R50" i="205"/>
  <c r="Q50" i="205"/>
  <c r="P50" i="205"/>
  <c r="O50" i="205"/>
  <c r="O51" i="205" s="1"/>
  <c r="O54" i="205" s="1"/>
  <c r="O56" i="205" s="1"/>
  <c r="O59" i="205" s="1"/>
  <c r="O62" i="205" s="1"/>
  <c r="N50" i="205"/>
  <c r="M50" i="205"/>
  <c r="L50" i="205"/>
  <c r="K50" i="205"/>
  <c r="J50" i="205"/>
  <c r="I50" i="205"/>
  <c r="H50" i="205"/>
  <c r="G50" i="205"/>
  <c r="F50" i="205"/>
  <c r="E50" i="205"/>
  <c r="D50" i="205"/>
  <c r="C50" i="205"/>
  <c r="AA35" i="205"/>
  <c r="Y35" i="205"/>
  <c r="Y51" i="205" s="1"/>
  <c r="Y54" i="205" s="1"/>
  <c r="Y56" i="205" s="1"/>
  <c r="Y59" i="205" s="1"/>
  <c r="Y62" i="205" s="1"/>
  <c r="X35" i="205"/>
  <c r="X51" i="205" s="1"/>
  <c r="W35" i="205"/>
  <c r="V35" i="205"/>
  <c r="U35" i="205"/>
  <c r="T35" i="205"/>
  <c r="S35" i="205"/>
  <c r="R35" i="205"/>
  <c r="R51" i="205" s="1"/>
  <c r="R54" i="205" s="1"/>
  <c r="R56" i="205" s="1"/>
  <c r="R59" i="205" s="1"/>
  <c r="R62" i="205" s="1"/>
  <c r="Q35" i="205"/>
  <c r="Q51" i="205" s="1"/>
  <c r="Q54" i="205" s="1"/>
  <c r="Q56" i="205" s="1"/>
  <c r="Q59" i="205" s="1"/>
  <c r="Q62" i="205" s="1"/>
  <c r="P35" i="205"/>
  <c r="P51" i="205" s="1"/>
  <c r="P54" i="205" s="1"/>
  <c r="P56" i="205" s="1"/>
  <c r="P59" i="205" s="1"/>
  <c r="P62" i="205" s="1"/>
  <c r="O35" i="205"/>
  <c r="N35" i="205"/>
  <c r="M35" i="205"/>
  <c r="M51" i="205" s="1"/>
  <c r="M54" i="205" s="1"/>
  <c r="M56" i="205" s="1"/>
  <c r="M59" i="205" s="1"/>
  <c r="M62" i="205" s="1"/>
  <c r="L35" i="205"/>
  <c r="L51" i="205" s="1"/>
  <c r="L54" i="205" s="1"/>
  <c r="L56" i="205" s="1"/>
  <c r="L59" i="205" s="1"/>
  <c r="L62" i="205" s="1"/>
  <c r="K35" i="205"/>
  <c r="K51" i="205" s="1"/>
  <c r="K54" i="205" s="1"/>
  <c r="K56" i="205" s="1"/>
  <c r="K59" i="205" s="1"/>
  <c r="K62" i="205" s="1"/>
  <c r="J35" i="205"/>
  <c r="J51" i="205" s="1"/>
  <c r="J54" i="205" s="1"/>
  <c r="J56" i="205" s="1"/>
  <c r="J59" i="205" s="1"/>
  <c r="J62" i="205" s="1"/>
  <c r="I35" i="205"/>
  <c r="I51" i="205" s="1"/>
  <c r="I54" i="205" s="1"/>
  <c r="I56" i="205" s="1"/>
  <c r="I59" i="205" s="1"/>
  <c r="I62" i="205" s="1"/>
  <c r="H35" i="205"/>
  <c r="G35" i="205"/>
  <c r="F35" i="205"/>
  <c r="F51" i="205" s="1"/>
  <c r="F54" i="205" s="1"/>
  <c r="F56" i="205" s="1"/>
  <c r="F59" i="205" s="1"/>
  <c r="F62" i="205" s="1"/>
  <c r="E35" i="205"/>
  <c r="E51" i="205" s="1"/>
  <c r="E54" i="205" s="1"/>
  <c r="E56" i="205" s="1"/>
  <c r="E59" i="205" s="1"/>
  <c r="E62" i="205" s="1"/>
  <c r="D35" i="205"/>
  <c r="C35" i="205"/>
  <c r="C51" i="205" s="1"/>
  <c r="C54" i="205" s="1"/>
  <c r="C56" i="205" s="1"/>
  <c r="C59" i="205" s="1"/>
  <c r="C62" i="205" s="1"/>
  <c r="AA50" i="206"/>
  <c r="Y50" i="206"/>
  <c r="X50" i="206"/>
  <c r="W50" i="206"/>
  <c r="V50" i="206"/>
  <c r="U50" i="206"/>
  <c r="U51" i="206" s="1"/>
  <c r="U54" i="206" s="1"/>
  <c r="U56" i="206" s="1"/>
  <c r="U59" i="206" s="1"/>
  <c r="U62" i="206" s="1"/>
  <c r="T50" i="206"/>
  <c r="S50" i="206"/>
  <c r="R50" i="206"/>
  <c r="Q50" i="206"/>
  <c r="P50" i="206"/>
  <c r="O50" i="206"/>
  <c r="N50" i="206"/>
  <c r="M50" i="206"/>
  <c r="L50" i="206"/>
  <c r="K50" i="206"/>
  <c r="J50" i="206"/>
  <c r="I50" i="206"/>
  <c r="H50" i="206"/>
  <c r="G50" i="206"/>
  <c r="F50" i="206"/>
  <c r="F51" i="206" s="1"/>
  <c r="F54" i="206" s="1"/>
  <c r="F56" i="206" s="1"/>
  <c r="F59" i="206" s="1"/>
  <c r="F62" i="206" s="1"/>
  <c r="E50" i="206"/>
  <c r="E51" i="206" s="1"/>
  <c r="E54" i="206" s="1"/>
  <c r="E56" i="206" s="1"/>
  <c r="E59" i="206" s="1"/>
  <c r="E62" i="206" s="1"/>
  <c r="D50" i="206"/>
  <c r="C50" i="206"/>
  <c r="AA35" i="206"/>
  <c r="AA51" i="206" s="1"/>
  <c r="AA54" i="206" s="1"/>
  <c r="AA56" i="206" s="1"/>
  <c r="AA59" i="206" s="1"/>
  <c r="AA62" i="206" s="1"/>
  <c r="Y35" i="206"/>
  <c r="Y51" i="206" s="1"/>
  <c r="Y54" i="206" s="1"/>
  <c r="Y56" i="206" s="1"/>
  <c r="Y59" i="206" s="1"/>
  <c r="Y62" i="206" s="1"/>
  <c r="X35" i="206"/>
  <c r="X51" i="206" s="1"/>
  <c r="W35" i="206"/>
  <c r="V35" i="206"/>
  <c r="V51" i="206" s="1"/>
  <c r="V54" i="206" s="1"/>
  <c r="V56" i="206" s="1"/>
  <c r="V59" i="206" s="1"/>
  <c r="V62" i="206" s="1"/>
  <c r="U35" i="206"/>
  <c r="T35" i="206"/>
  <c r="S35" i="206"/>
  <c r="S51" i="206" s="1"/>
  <c r="S54" i="206" s="1"/>
  <c r="S56" i="206" s="1"/>
  <c r="S59" i="206" s="1"/>
  <c r="S62" i="206" s="1"/>
  <c r="R35" i="206"/>
  <c r="Q35" i="206"/>
  <c r="P35" i="206"/>
  <c r="P51" i="206" s="1"/>
  <c r="P54" i="206" s="1"/>
  <c r="P56" i="206" s="1"/>
  <c r="P59" i="206" s="1"/>
  <c r="P62" i="206" s="1"/>
  <c r="O35" i="206"/>
  <c r="O51" i="206" s="1"/>
  <c r="O54" i="206" s="1"/>
  <c r="O56" i="206" s="1"/>
  <c r="O59" i="206" s="1"/>
  <c r="O62" i="206" s="1"/>
  <c r="N35" i="206"/>
  <c r="M35" i="206"/>
  <c r="M51" i="206" s="1"/>
  <c r="M54" i="206" s="1"/>
  <c r="M56" i="206" s="1"/>
  <c r="M59" i="206" s="1"/>
  <c r="M62" i="206" s="1"/>
  <c r="L35" i="206"/>
  <c r="L51" i="206" s="1"/>
  <c r="L54" i="206" s="1"/>
  <c r="L56" i="206" s="1"/>
  <c r="L59" i="206" s="1"/>
  <c r="L62" i="206" s="1"/>
  <c r="K35" i="206"/>
  <c r="J35" i="206"/>
  <c r="I35" i="206"/>
  <c r="H35" i="206"/>
  <c r="H51" i="206" s="1"/>
  <c r="H54" i="206" s="1"/>
  <c r="H56" i="206" s="1"/>
  <c r="H59" i="206" s="1"/>
  <c r="H62" i="206" s="1"/>
  <c r="G35" i="206"/>
  <c r="G51" i="206" s="1"/>
  <c r="G54" i="206" s="1"/>
  <c r="G56" i="206" s="1"/>
  <c r="G59" i="206" s="1"/>
  <c r="G62" i="206" s="1"/>
  <c r="F35" i="206"/>
  <c r="E35" i="206"/>
  <c r="D35" i="206"/>
  <c r="D51" i="206" s="1"/>
  <c r="D54" i="206" s="1"/>
  <c r="D56" i="206" s="1"/>
  <c r="D59" i="206" s="1"/>
  <c r="D62" i="206" s="1"/>
  <c r="C35" i="206"/>
  <c r="C51" i="206" s="1"/>
  <c r="C54" i="206" s="1"/>
  <c r="C56" i="206" s="1"/>
  <c r="C59" i="206" s="1"/>
  <c r="C62" i="206" s="1"/>
  <c r="L54" i="207"/>
  <c r="L56" i="207" s="1"/>
  <c r="L59" i="207" s="1"/>
  <c r="L62" i="207" s="1"/>
  <c r="AA50" i="207"/>
  <c r="Y50" i="207"/>
  <c r="X50" i="207"/>
  <c r="Z50" i="207" s="1"/>
  <c r="W50" i="207"/>
  <c r="V50" i="207"/>
  <c r="U50" i="207"/>
  <c r="T50" i="207"/>
  <c r="S50" i="207"/>
  <c r="R50" i="207"/>
  <c r="Q50" i="207"/>
  <c r="P50" i="207"/>
  <c r="O50" i="207"/>
  <c r="N50" i="207"/>
  <c r="M50" i="207"/>
  <c r="L50" i="207"/>
  <c r="K50" i="207"/>
  <c r="J50" i="207"/>
  <c r="I50" i="207"/>
  <c r="H50" i="207"/>
  <c r="G50" i="207"/>
  <c r="F50" i="207"/>
  <c r="E50" i="207"/>
  <c r="E51" i="207" s="1"/>
  <c r="E54" i="207" s="1"/>
  <c r="E56" i="207" s="1"/>
  <c r="E59" i="207" s="1"/>
  <c r="E62" i="207" s="1"/>
  <c r="D50" i="207"/>
  <c r="C50" i="207"/>
  <c r="AA35" i="207"/>
  <c r="AA51" i="207" s="1"/>
  <c r="AA54" i="207" s="1"/>
  <c r="AA56" i="207" s="1"/>
  <c r="AA59" i="207" s="1"/>
  <c r="AA62" i="207" s="1"/>
  <c r="Y35" i="207"/>
  <c r="Y51" i="207" s="1"/>
  <c r="Y54" i="207" s="1"/>
  <c r="Y56" i="207" s="1"/>
  <c r="Y59" i="207" s="1"/>
  <c r="Y62" i="207" s="1"/>
  <c r="X35" i="207"/>
  <c r="X51" i="207" s="1"/>
  <c r="W35" i="207"/>
  <c r="V35" i="207"/>
  <c r="V51" i="207" s="1"/>
  <c r="V54" i="207" s="1"/>
  <c r="V56" i="207" s="1"/>
  <c r="V59" i="207" s="1"/>
  <c r="V62" i="207" s="1"/>
  <c r="U35" i="207"/>
  <c r="U51" i="207" s="1"/>
  <c r="U54" i="207" s="1"/>
  <c r="U56" i="207" s="1"/>
  <c r="U59" i="207" s="1"/>
  <c r="U62" i="207" s="1"/>
  <c r="T35" i="207"/>
  <c r="S35" i="207"/>
  <c r="R35" i="207"/>
  <c r="Q35" i="207"/>
  <c r="Q51" i="207" s="1"/>
  <c r="Q54" i="207" s="1"/>
  <c r="Q56" i="207" s="1"/>
  <c r="Q59" i="207" s="1"/>
  <c r="Q62" i="207" s="1"/>
  <c r="P35" i="207"/>
  <c r="O35" i="207"/>
  <c r="N35" i="207"/>
  <c r="N51" i="207" s="1"/>
  <c r="N54" i="207" s="1"/>
  <c r="N56" i="207" s="1"/>
  <c r="N59" i="207" s="1"/>
  <c r="N62" i="207" s="1"/>
  <c r="M35" i="207"/>
  <c r="M51" i="207" s="1"/>
  <c r="M54" i="207" s="1"/>
  <c r="M56" i="207" s="1"/>
  <c r="M59" i="207" s="1"/>
  <c r="M62" i="207" s="1"/>
  <c r="L35" i="207"/>
  <c r="L51" i="207" s="1"/>
  <c r="K35" i="207"/>
  <c r="J35" i="207"/>
  <c r="I35" i="207"/>
  <c r="H35" i="207"/>
  <c r="G35" i="207"/>
  <c r="G51" i="207" s="1"/>
  <c r="G54" i="207" s="1"/>
  <c r="G56" i="207" s="1"/>
  <c r="G59" i="207" s="1"/>
  <c r="G62" i="207" s="1"/>
  <c r="F35" i="207"/>
  <c r="E35" i="207"/>
  <c r="D35" i="207"/>
  <c r="D51" i="207" s="1"/>
  <c r="D54" i="207" s="1"/>
  <c r="D56" i="207" s="1"/>
  <c r="D59" i="207" s="1"/>
  <c r="D62" i="207" s="1"/>
  <c r="C35" i="207"/>
  <c r="C51" i="207" s="1"/>
  <c r="C54" i="207" s="1"/>
  <c r="C56" i="207" s="1"/>
  <c r="C59" i="207" s="1"/>
  <c r="C62" i="207" s="1"/>
  <c r="AA50" i="208"/>
  <c r="Y50" i="208"/>
  <c r="X50" i="208"/>
  <c r="Z50" i="208" s="1"/>
  <c r="W50" i="208"/>
  <c r="V50" i="208"/>
  <c r="U50" i="208"/>
  <c r="T50" i="208"/>
  <c r="S50" i="208"/>
  <c r="R50" i="208"/>
  <c r="Q50" i="208"/>
  <c r="P50" i="208"/>
  <c r="O50" i="208"/>
  <c r="N50" i="208"/>
  <c r="M50" i="208"/>
  <c r="L50" i="208"/>
  <c r="K50" i="208"/>
  <c r="J50" i="208"/>
  <c r="I50" i="208"/>
  <c r="H50" i="208"/>
  <c r="G50" i="208"/>
  <c r="F50" i="208"/>
  <c r="E50" i="208"/>
  <c r="D50" i="208"/>
  <c r="D51" i="208" s="1"/>
  <c r="D54" i="208" s="1"/>
  <c r="D56" i="208" s="1"/>
  <c r="D59" i="208" s="1"/>
  <c r="D62" i="208" s="1"/>
  <c r="C50" i="208"/>
  <c r="AA35" i="208"/>
  <c r="Y35" i="208"/>
  <c r="Y51" i="208" s="1"/>
  <c r="Y54" i="208" s="1"/>
  <c r="Y56" i="208" s="1"/>
  <c r="Y59" i="208" s="1"/>
  <c r="Y62" i="208" s="1"/>
  <c r="X35" i="208"/>
  <c r="X51" i="208" s="1"/>
  <c r="W35" i="208"/>
  <c r="W51" i="208" s="1"/>
  <c r="W54" i="208" s="1"/>
  <c r="W56" i="208" s="1"/>
  <c r="W59" i="208" s="1"/>
  <c r="W62" i="208" s="1"/>
  <c r="V35" i="208"/>
  <c r="U35" i="208"/>
  <c r="T35" i="208"/>
  <c r="T51" i="208" s="1"/>
  <c r="T54" i="208" s="1"/>
  <c r="T56" i="208" s="1"/>
  <c r="T59" i="208" s="1"/>
  <c r="T62" i="208" s="1"/>
  <c r="S35" i="208"/>
  <c r="S51" i="208" s="1"/>
  <c r="S54" i="208" s="1"/>
  <c r="S56" i="208" s="1"/>
  <c r="S59" i="208" s="1"/>
  <c r="S62" i="208" s="1"/>
  <c r="R35" i="208"/>
  <c r="R51" i="208" s="1"/>
  <c r="R54" i="208" s="1"/>
  <c r="R56" i="208" s="1"/>
  <c r="R59" i="208" s="1"/>
  <c r="R62" i="208" s="1"/>
  <c r="Q35" i="208"/>
  <c r="P35" i="208"/>
  <c r="O35" i="208"/>
  <c r="O51" i="208" s="1"/>
  <c r="O54" i="208" s="1"/>
  <c r="O56" i="208" s="1"/>
  <c r="O59" i="208" s="1"/>
  <c r="O62" i="208" s="1"/>
  <c r="N35" i="208"/>
  <c r="N51" i="208" s="1"/>
  <c r="N54" i="208" s="1"/>
  <c r="N56" i="208" s="1"/>
  <c r="N59" i="208" s="1"/>
  <c r="N62" i="208" s="1"/>
  <c r="M35" i="208"/>
  <c r="M51" i="208" s="1"/>
  <c r="M54" i="208" s="1"/>
  <c r="M56" i="208" s="1"/>
  <c r="M59" i="208" s="1"/>
  <c r="M62" i="208" s="1"/>
  <c r="L35" i="208"/>
  <c r="L51" i="208" s="1"/>
  <c r="L54" i="208" s="1"/>
  <c r="L56" i="208" s="1"/>
  <c r="L59" i="208" s="1"/>
  <c r="L62" i="208" s="1"/>
  <c r="K35" i="208"/>
  <c r="J35" i="208"/>
  <c r="J51" i="208" s="1"/>
  <c r="J54" i="208" s="1"/>
  <c r="J56" i="208" s="1"/>
  <c r="J59" i="208" s="1"/>
  <c r="J62" i="208" s="1"/>
  <c r="I35" i="208"/>
  <c r="H35" i="208"/>
  <c r="G35" i="208"/>
  <c r="F35" i="208"/>
  <c r="F51" i="208" s="1"/>
  <c r="F54" i="208" s="1"/>
  <c r="F56" i="208" s="1"/>
  <c r="F59" i="208" s="1"/>
  <c r="F62" i="208" s="1"/>
  <c r="E35" i="208"/>
  <c r="D35" i="208"/>
  <c r="C35" i="208"/>
  <c r="C51" i="208" s="1"/>
  <c r="C54" i="208" s="1"/>
  <c r="C56" i="208" s="1"/>
  <c r="C59" i="208" s="1"/>
  <c r="C62" i="208" s="1"/>
  <c r="O62" i="209"/>
  <c r="R54" i="209"/>
  <c r="R56" i="209" s="1"/>
  <c r="R59" i="209" s="1"/>
  <c r="R62" i="209" s="1"/>
  <c r="S51" i="209"/>
  <c r="S54" i="209" s="1"/>
  <c r="S56" i="209" s="1"/>
  <c r="S59" i="209" s="1"/>
  <c r="S62" i="209" s="1"/>
  <c r="K51" i="209"/>
  <c r="K54" i="209" s="1"/>
  <c r="K56" i="209" s="1"/>
  <c r="K59" i="209" s="1"/>
  <c r="K62" i="209" s="1"/>
  <c r="AA50" i="209"/>
  <c r="Y50" i="209"/>
  <c r="X50" i="209"/>
  <c r="Z50" i="209" s="1"/>
  <c r="W50" i="209"/>
  <c r="V50" i="209"/>
  <c r="U50" i="209"/>
  <c r="T50" i="209"/>
  <c r="S50" i="209"/>
  <c r="R50" i="209"/>
  <c r="Q50" i="209"/>
  <c r="P50" i="209"/>
  <c r="O50" i="209"/>
  <c r="N50" i="209"/>
  <c r="M50" i="209"/>
  <c r="L50" i="209"/>
  <c r="K50" i="209"/>
  <c r="J50" i="209"/>
  <c r="I50" i="209"/>
  <c r="H50" i="209"/>
  <c r="G50" i="209"/>
  <c r="F50" i="209"/>
  <c r="E50" i="209"/>
  <c r="D50" i="209"/>
  <c r="C50" i="209"/>
  <c r="AA35" i="209"/>
  <c r="AA51" i="209" s="1"/>
  <c r="AA54" i="209" s="1"/>
  <c r="AA56" i="209" s="1"/>
  <c r="AA59" i="209" s="1"/>
  <c r="AA62" i="209" s="1"/>
  <c r="Y35" i="209"/>
  <c r="Y51" i="209" s="1"/>
  <c r="Y54" i="209" s="1"/>
  <c r="Y56" i="209" s="1"/>
  <c r="Y59" i="209" s="1"/>
  <c r="Y62" i="209" s="1"/>
  <c r="X35" i="209"/>
  <c r="W35" i="209"/>
  <c r="W51" i="209" s="1"/>
  <c r="W54" i="209" s="1"/>
  <c r="W56" i="209" s="1"/>
  <c r="W59" i="209" s="1"/>
  <c r="W62" i="209" s="1"/>
  <c r="V35" i="209"/>
  <c r="V51" i="209" s="1"/>
  <c r="V54" i="209" s="1"/>
  <c r="V56" i="209" s="1"/>
  <c r="V59" i="209" s="1"/>
  <c r="V62" i="209" s="1"/>
  <c r="U35" i="209"/>
  <c r="T35" i="209"/>
  <c r="S35" i="209"/>
  <c r="R35" i="209"/>
  <c r="R51" i="209" s="1"/>
  <c r="Q35" i="209"/>
  <c r="P35" i="209"/>
  <c r="P51" i="209" s="1"/>
  <c r="P54" i="209" s="1"/>
  <c r="P56" i="209" s="1"/>
  <c r="P59" i="209" s="1"/>
  <c r="P62" i="209" s="1"/>
  <c r="O35" i="209"/>
  <c r="O51" i="209" s="1"/>
  <c r="O54" i="209" s="1"/>
  <c r="O56" i="209" s="1"/>
  <c r="O59" i="209" s="1"/>
  <c r="N35" i="209"/>
  <c r="N51" i="209" s="1"/>
  <c r="N54" i="209" s="1"/>
  <c r="N56" i="209" s="1"/>
  <c r="N59" i="209" s="1"/>
  <c r="N62" i="209" s="1"/>
  <c r="M35" i="209"/>
  <c r="M51" i="209" s="1"/>
  <c r="M54" i="209" s="1"/>
  <c r="M56" i="209" s="1"/>
  <c r="M59" i="209" s="1"/>
  <c r="M62" i="209" s="1"/>
  <c r="L35" i="209"/>
  <c r="L51" i="209" s="1"/>
  <c r="L54" i="209" s="1"/>
  <c r="L56" i="209" s="1"/>
  <c r="L59" i="209" s="1"/>
  <c r="L62" i="209" s="1"/>
  <c r="K35" i="209"/>
  <c r="J35" i="209"/>
  <c r="I35" i="209"/>
  <c r="I51" i="209" s="1"/>
  <c r="I54" i="209" s="1"/>
  <c r="I56" i="209" s="1"/>
  <c r="I59" i="209" s="1"/>
  <c r="I62" i="209" s="1"/>
  <c r="H35" i="209"/>
  <c r="H51" i="209" s="1"/>
  <c r="H54" i="209" s="1"/>
  <c r="H56" i="209" s="1"/>
  <c r="H59" i="209" s="1"/>
  <c r="H62" i="209" s="1"/>
  <c r="G35" i="209"/>
  <c r="F35" i="209"/>
  <c r="E35" i="209"/>
  <c r="E51" i="209" s="1"/>
  <c r="E54" i="209" s="1"/>
  <c r="E56" i="209" s="1"/>
  <c r="E59" i="209" s="1"/>
  <c r="E62" i="209" s="1"/>
  <c r="D35" i="209"/>
  <c r="D51" i="209" s="1"/>
  <c r="D54" i="209" s="1"/>
  <c r="D56" i="209" s="1"/>
  <c r="D59" i="209" s="1"/>
  <c r="D62" i="209" s="1"/>
  <c r="C35" i="209"/>
  <c r="AA50" i="210"/>
  <c r="Y50" i="210"/>
  <c r="X50" i="210"/>
  <c r="W50" i="210"/>
  <c r="V50" i="210"/>
  <c r="U50" i="210"/>
  <c r="T50" i="210"/>
  <c r="S50" i="210"/>
  <c r="R50" i="210"/>
  <c r="Q50" i="210"/>
  <c r="P50" i="210"/>
  <c r="O50" i="210"/>
  <c r="N50" i="210"/>
  <c r="M50" i="210"/>
  <c r="L50" i="210"/>
  <c r="K50" i="210"/>
  <c r="J50" i="210"/>
  <c r="I50" i="210"/>
  <c r="H50" i="210"/>
  <c r="G50" i="210"/>
  <c r="F50" i="210"/>
  <c r="E50" i="210"/>
  <c r="D50" i="210"/>
  <c r="C50" i="210"/>
  <c r="AA35" i="210"/>
  <c r="AA51" i="210" s="1"/>
  <c r="AA54" i="210" s="1"/>
  <c r="AA56" i="210" s="1"/>
  <c r="AA59" i="210" s="1"/>
  <c r="AA62" i="210" s="1"/>
  <c r="Y35" i="210"/>
  <c r="Y51" i="210" s="1"/>
  <c r="Y54" i="210" s="1"/>
  <c r="Y56" i="210" s="1"/>
  <c r="Y59" i="210" s="1"/>
  <c r="Y62" i="210" s="1"/>
  <c r="X35" i="210"/>
  <c r="X51" i="210" s="1"/>
  <c r="X54" i="210" s="1"/>
  <c r="Z54" i="210" s="1"/>
  <c r="W35" i="210"/>
  <c r="W51" i="210" s="1"/>
  <c r="W54" i="210" s="1"/>
  <c r="W56" i="210" s="1"/>
  <c r="W59" i="210" s="1"/>
  <c r="W62" i="210" s="1"/>
  <c r="V35" i="210"/>
  <c r="V51" i="210" s="1"/>
  <c r="V54" i="210" s="1"/>
  <c r="V56" i="210" s="1"/>
  <c r="V59" i="210" s="1"/>
  <c r="V62" i="210" s="1"/>
  <c r="U35" i="210"/>
  <c r="T35" i="210"/>
  <c r="S35" i="210"/>
  <c r="R35" i="210"/>
  <c r="R51" i="210" s="1"/>
  <c r="R54" i="210" s="1"/>
  <c r="R56" i="210" s="1"/>
  <c r="R59" i="210" s="1"/>
  <c r="R62" i="210" s="1"/>
  <c r="Q35" i="210"/>
  <c r="P35" i="210"/>
  <c r="P51" i="210" s="1"/>
  <c r="P54" i="210" s="1"/>
  <c r="P56" i="210" s="1"/>
  <c r="P59" i="210" s="1"/>
  <c r="P62" i="210" s="1"/>
  <c r="O35" i="210"/>
  <c r="O51" i="210" s="1"/>
  <c r="O54" i="210" s="1"/>
  <c r="O56" i="210" s="1"/>
  <c r="O59" i="210" s="1"/>
  <c r="O62" i="210" s="1"/>
  <c r="N35" i="210"/>
  <c r="N51" i="210" s="1"/>
  <c r="N54" i="210" s="1"/>
  <c r="N56" i="210" s="1"/>
  <c r="N59" i="210" s="1"/>
  <c r="N62" i="210" s="1"/>
  <c r="M35" i="210"/>
  <c r="L35" i="210"/>
  <c r="L51" i="210" s="1"/>
  <c r="L54" i="210" s="1"/>
  <c r="L56" i="210" s="1"/>
  <c r="L59" i="210" s="1"/>
  <c r="L62" i="210" s="1"/>
  <c r="K35" i="210"/>
  <c r="K51" i="210" s="1"/>
  <c r="K54" i="210" s="1"/>
  <c r="K56" i="210" s="1"/>
  <c r="K59" i="210" s="1"/>
  <c r="K62" i="210" s="1"/>
  <c r="J35" i="210"/>
  <c r="I35" i="210"/>
  <c r="H35" i="210"/>
  <c r="G35" i="210"/>
  <c r="G51" i="210" s="1"/>
  <c r="G54" i="210" s="1"/>
  <c r="G56" i="210" s="1"/>
  <c r="G59" i="210" s="1"/>
  <c r="G62" i="210" s="1"/>
  <c r="F35" i="210"/>
  <c r="E35" i="210"/>
  <c r="E51" i="210" s="1"/>
  <c r="E54" i="210" s="1"/>
  <c r="E56" i="210" s="1"/>
  <c r="E59" i="210" s="1"/>
  <c r="E62" i="210" s="1"/>
  <c r="D35" i="210"/>
  <c r="D51" i="210" s="1"/>
  <c r="D54" i="210" s="1"/>
  <c r="D56" i="210" s="1"/>
  <c r="D59" i="210" s="1"/>
  <c r="D62" i="210" s="1"/>
  <c r="C35" i="210"/>
  <c r="C51" i="210" s="1"/>
  <c r="C54" i="210" s="1"/>
  <c r="C56" i="210" s="1"/>
  <c r="C59" i="210" s="1"/>
  <c r="C62" i="210" s="1"/>
  <c r="U62" i="211"/>
  <c r="V59" i="211"/>
  <c r="V62" i="211" s="1"/>
  <c r="Q51" i="211"/>
  <c r="Q54" i="211" s="1"/>
  <c r="Q56" i="211" s="1"/>
  <c r="Q59" i="211" s="1"/>
  <c r="Q62" i="211" s="1"/>
  <c r="AA50" i="211"/>
  <c r="Y50" i="211"/>
  <c r="X50" i="211"/>
  <c r="Z50" i="211" s="1"/>
  <c r="W50" i="211"/>
  <c r="V50" i="211"/>
  <c r="U50" i="211"/>
  <c r="T50" i="211"/>
  <c r="S50" i="211"/>
  <c r="R50" i="211"/>
  <c r="Q50" i="211"/>
  <c r="P50" i="211"/>
  <c r="O50" i="211"/>
  <c r="N50" i="211"/>
  <c r="M50" i="211"/>
  <c r="L50" i="211"/>
  <c r="K50" i="211"/>
  <c r="J50" i="211"/>
  <c r="I50" i="211"/>
  <c r="H50" i="211"/>
  <c r="G50" i="211"/>
  <c r="F50" i="211"/>
  <c r="E50" i="211"/>
  <c r="D50" i="211"/>
  <c r="C50" i="211"/>
  <c r="AA35" i="211"/>
  <c r="Y35" i="211"/>
  <c r="Y51" i="211" s="1"/>
  <c r="Y54" i="211" s="1"/>
  <c r="Y56" i="211" s="1"/>
  <c r="Y59" i="211" s="1"/>
  <c r="Y62" i="211" s="1"/>
  <c r="X35" i="211"/>
  <c r="X51" i="211" s="1"/>
  <c r="Z51" i="211" s="1"/>
  <c r="W35" i="211"/>
  <c r="V35" i="211"/>
  <c r="V51" i="211" s="1"/>
  <c r="V54" i="211" s="1"/>
  <c r="V56" i="211" s="1"/>
  <c r="U35" i="211"/>
  <c r="U51" i="211" s="1"/>
  <c r="U54" i="211" s="1"/>
  <c r="U56" i="211" s="1"/>
  <c r="U59" i="211" s="1"/>
  <c r="T35" i="211"/>
  <c r="S35" i="211"/>
  <c r="R35" i="211"/>
  <c r="Q35" i="211"/>
  <c r="P35" i="211"/>
  <c r="P51" i="211" s="1"/>
  <c r="P54" i="211" s="1"/>
  <c r="P56" i="211" s="1"/>
  <c r="P59" i="211" s="1"/>
  <c r="P62" i="211" s="1"/>
  <c r="O35" i="211"/>
  <c r="O51" i="211" s="1"/>
  <c r="O54" i="211" s="1"/>
  <c r="O56" i="211" s="1"/>
  <c r="O59" i="211" s="1"/>
  <c r="O62" i="211" s="1"/>
  <c r="N35" i="211"/>
  <c r="M35" i="211"/>
  <c r="M51" i="211" s="1"/>
  <c r="M54" i="211" s="1"/>
  <c r="M56" i="211" s="1"/>
  <c r="M59" i="211" s="1"/>
  <c r="M62" i="211" s="1"/>
  <c r="L35" i="211"/>
  <c r="L51" i="211" s="1"/>
  <c r="L54" i="211" s="1"/>
  <c r="L56" i="211" s="1"/>
  <c r="L59" i="211" s="1"/>
  <c r="L62" i="211" s="1"/>
  <c r="K35" i="211"/>
  <c r="K51" i="211" s="1"/>
  <c r="K54" i="211" s="1"/>
  <c r="K56" i="211" s="1"/>
  <c r="K59" i="211" s="1"/>
  <c r="K62" i="211" s="1"/>
  <c r="J35" i="211"/>
  <c r="J51" i="211" s="1"/>
  <c r="J54" i="211" s="1"/>
  <c r="J56" i="211" s="1"/>
  <c r="J59" i="211" s="1"/>
  <c r="J62" i="211" s="1"/>
  <c r="I35" i="211"/>
  <c r="I51" i="211" s="1"/>
  <c r="I54" i="211" s="1"/>
  <c r="I56" i="211" s="1"/>
  <c r="I59" i="211" s="1"/>
  <c r="I62" i="211" s="1"/>
  <c r="H35" i="211"/>
  <c r="G35" i="211"/>
  <c r="F35" i="211"/>
  <c r="E35" i="211"/>
  <c r="D35" i="211"/>
  <c r="D51" i="211" s="1"/>
  <c r="D54" i="211" s="1"/>
  <c r="D56" i="211" s="1"/>
  <c r="D59" i="211" s="1"/>
  <c r="D62" i="211" s="1"/>
  <c r="C35" i="211"/>
  <c r="C51" i="211" s="1"/>
  <c r="C54" i="211" s="1"/>
  <c r="C56" i="211" s="1"/>
  <c r="C59" i="211" s="1"/>
  <c r="C62" i="211" s="1"/>
  <c r="F56" i="212"/>
  <c r="F59" i="212" s="1"/>
  <c r="F62" i="212" s="1"/>
  <c r="AA50" i="212"/>
  <c r="Y50" i="212"/>
  <c r="X50" i="212"/>
  <c r="W50" i="212"/>
  <c r="V50" i="212"/>
  <c r="U50" i="212"/>
  <c r="T50" i="212"/>
  <c r="S50" i="212"/>
  <c r="R50" i="212"/>
  <c r="Q50" i="212"/>
  <c r="P50" i="212"/>
  <c r="O50" i="212"/>
  <c r="N50" i="212"/>
  <c r="M50" i="212"/>
  <c r="L50" i="212"/>
  <c r="K50" i="212"/>
  <c r="J50" i="212"/>
  <c r="I50" i="212"/>
  <c r="H50" i="212"/>
  <c r="G50" i="212"/>
  <c r="F50" i="212"/>
  <c r="E50" i="212"/>
  <c r="D50" i="212"/>
  <c r="C50" i="212"/>
  <c r="AA35" i="212"/>
  <c r="AA51" i="212" s="1"/>
  <c r="AA54" i="212" s="1"/>
  <c r="AA56" i="212" s="1"/>
  <c r="AA59" i="212" s="1"/>
  <c r="AA62" i="212" s="1"/>
  <c r="Y35" i="212"/>
  <c r="X35" i="212"/>
  <c r="W35" i="212"/>
  <c r="V35" i="212"/>
  <c r="U35" i="212"/>
  <c r="T35" i="212"/>
  <c r="S35" i="212"/>
  <c r="S51" i="212" s="1"/>
  <c r="S54" i="212" s="1"/>
  <c r="S56" i="212" s="1"/>
  <c r="S59" i="212" s="1"/>
  <c r="S62" i="212" s="1"/>
  <c r="R35" i="212"/>
  <c r="Q35" i="212"/>
  <c r="P35" i="212"/>
  <c r="O35" i="212"/>
  <c r="O51" i="212" s="1"/>
  <c r="O54" i="212" s="1"/>
  <c r="O56" i="212" s="1"/>
  <c r="O59" i="212" s="1"/>
  <c r="O62" i="212" s="1"/>
  <c r="N35" i="212"/>
  <c r="M35" i="212"/>
  <c r="M51" i="212" s="1"/>
  <c r="M54" i="212" s="1"/>
  <c r="M56" i="212" s="1"/>
  <c r="M59" i="212" s="1"/>
  <c r="M62" i="212" s="1"/>
  <c r="L35" i="212"/>
  <c r="K35" i="212"/>
  <c r="K51" i="212" s="1"/>
  <c r="K54" i="212" s="1"/>
  <c r="K56" i="212" s="1"/>
  <c r="K59" i="212" s="1"/>
  <c r="K62" i="212" s="1"/>
  <c r="J35" i="212"/>
  <c r="I35" i="212"/>
  <c r="H35" i="212"/>
  <c r="H51" i="212" s="1"/>
  <c r="H54" i="212" s="1"/>
  <c r="H56" i="212" s="1"/>
  <c r="H59" i="212" s="1"/>
  <c r="H62" i="212" s="1"/>
  <c r="G35" i="212"/>
  <c r="F35" i="212"/>
  <c r="F51" i="212" s="1"/>
  <c r="F54" i="212" s="1"/>
  <c r="E35" i="212"/>
  <c r="E51" i="212" s="1"/>
  <c r="E54" i="212" s="1"/>
  <c r="E56" i="212" s="1"/>
  <c r="E59" i="212" s="1"/>
  <c r="E62" i="212" s="1"/>
  <c r="D35" i="212"/>
  <c r="D51" i="212" s="1"/>
  <c r="D54" i="212" s="1"/>
  <c r="D56" i="212" s="1"/>
  <c r="D59" i="212" s="1"/>
  <c r="D62" i="212" s="1"/>
  <c r="C35" i="212"/>
  <c r="C51" i="212" s="1"/>
  <c r="C54" i="212" s="1"/>
  <c r="C56" i="212" s="1"/>
  <c r="C59" i="212" s="1"/>
  <c r="C62" i="212" s="1"/>
  <c r="M54" i="213"/>
  <c r="M56" i="213" s="1"/>
  <c r="M59" i="213" s="1"/>
  <c r="M62" i="213" s="1"/>
  <c r="G54" i="213"/>
  <c r="G56" i="213" s="1"/>
  <c r="G59" i="213" s="1"/>
  <c r="G62" i="213" s="1"/>
  <c r="AA50" i="213"/>
  <c r="Y50" i="213"/>
  <c r="X50" i="213"/>
  <c r="Z50" i="213" s="1"/>
  <c r="W50" i="213"/>
  <c r="V50" i="213"/>
  <c r="U50" i="213"/>
  <c r="T50" i="213"/>
  <c r="S50" i="213"/>
  <c r="S51" i="213" s="1"/>
  <c r="S54" i="213" s="1"/>
  <c r="S56" i="213" s="1"/>
  <c r="S59" i="213" s="1"/>
  <c r="S62" i="213" s="1"/>
  <c r="R50" i="213"/>
  <c r="Q50" i="213"/>
  <c r="P50" i="213"/>
  <c r="O50" i="213"/>
  <c r="O51" i="213" s="1"/>
  <c r="O54" i="213" s="1"/>
  <c r="O56" i="213" s="1"/>
  <c r="O59" i="213" s="1"/>
  <c r="O62" i="213" s="1"/>
  <c r="N50" i="213"/>
  <c r="M50" i="213"/>
  <c r="M51" i="213" s="1"/>
  <c r="L50" i="213"/>
  <c r="K50" i="213"/>
  <c r="K51" i="213" s="1"/>
  <c r="K54" i="213" s="1"/>
  <c r="K56" i="213" s="1"/>
  <c r="K59" i="213" s="1"/>
  <c r="K62" i="213" s="1"/>
  <c r="J50" i="213"/>
  <c r="I50" i="213"/>
  <c r="H50" i="213"/>
  <c r="G50" i="213"/>
  <c r="F50" i="213"/>
  <c r="E50" i="213"/>
  <c r="D50" i="213"/>
  <c r="C50" i="213"/>
  <c r="AA35" i="213"/>
  <c r="Y35" i="213"/>
  <c r="Y51" i="213" s="1"/>
  <c r="Y54" i="213" s="1"/>
  <c r="Y56" i="213" s="1"/>
  <c r="Y59" i="213" s="1"/>
  <c r="Y62" i="213" s="1"/>
  <c r="X35" i="213"/>
  <c r="W35" i="213"/>
  <c r="W51" i="213" s="1"/>
  <c r="W54" i="213" s="1"/>
  <c r="W56" i="213" s="1"/>
  <c r="W59" i="213" s="1"/>
  <c r="W62" i="213" s="1"/>
  <c r="V35" i="213"/>
  <c r="V51" i="213" s="1"/>
  <c r="V54" i="213" s="1"/>
  <c r="V56" i="213" s="1"/>
  <c r="V59" i="213" s="1"/>
  <c r="V62" i="213" s="1"/>
  <c r="U35" i="213"/>
  <c r="U51" i="213" s="1"/>
  <c r="U54" i="213" s="1"/>
  <c r="U56" i="213" s="1"/>
  <c r="U59" i="213" s="1"/>
  <c r="U62" i="213" s="1"/>
  <c r="T35" i="213"/>
  <c r="T51" i="213" s="1"/>
  <c r="T54" i="213" s="1"/>
  <c r="T56" i="213" s="1"/>
  <c r="T59" i="213" s="1"/>
  <c r="T62" i="213" s="1"/>
  <c r="S35" i="213"/>
  <c r="R35" i="213"/>
  <c r="Q35" i="213"/>
  <c r="P35" i="213"/>
  <c r="P51" i="213" s="1"/>
  <c r="P54" i="213" s="1"/>
  <c r="P56" i="213" s="1"/>
  <c r="P59" i="213" s="1"/>
  <c r="P62" i="213" s="1"/>
  <c r="O35" i="213"/>
  <c r="N35" i="213"/>
  <c r="N51" i="213" s="1"/>
  <c r="N54" i="213" s="1"/>
  <c r="N56" i="213" s="1"/>
  <c r="N59" i="213" s="1"/>
  <c r="N62" i="213" s="1"/>
  <c r="M35" i="213"/>
  <c r="L35" i="213"/>
  <c r="L51" i="213" s="1"/>
  <c r="L54" i="213" s="1"/>
  <c r="L56" i="213" s="1"/>
  <c r="L59" i="213" s="1"/>
  <c r="L62" i="213" s="1"/>
  <c r="K35" i="213"/>
  <c r="J35" i="213"/>
  <c r="J51" i="213" s="1"/>
  <c r="J54" i="213" s="1"/>
  <c r="J56" i="213" s="1"/>
  <c r="J59" i="213" s="1"/>
  <c r="J62" i="213" s="1"/>
  <c r="I35" i="213"/>
  <c r="H35" i="213"/>
  <c r="H51" i="213" s="1"/>
  <c r="H54" i="213" s="1"/>
  <c r="H56" i="213" s="1"/>
  <c r="H59" i="213" s="1"/>
  <c r="H62" i="213" s="1"/>
  <c r="G35" i="213"/>
  <c r="G51" i="213" s="1"/>
  <c r="F35" i="213"/>
  <c r="F51" i="213" s="1"/>
  <c r="F54" i="213" s="1"/>
  <c r="F56" i="213" s="1"/>
  <c r="F59" i="213" s="1"/>
  <c r="F62" i="213" s="1"/>
  <c r="E35" i="213"/>
  <c r="E51" i="213" s="1"/>
  <c r="E54" i="213" s="1"/>
  <c r="E56" i="213" s="1"/>
  <c r="E59" i="213" s="1"/>
  <c r="E62" i="213" s="1"/>
  <c r="D35" i="213"/>
  <c r="D51" i="213" s="1"/>
  <c r="D54" i="213" s="1"/>
  <c r="D56" i="213" s="1"/>
  <c r="D59" i="213" s="1"/>
  <c r="D62" i="213" s="1"/>
  <c r="C35" i="213"/>
  <c r="L59" i="214"/>
  <c r="L62" i="214" s="1"/>
  <c r="T56" i="214"/>
  <c r="T59" i="214" s="1"/>
  <c r="T62" i="214" s="1"/>
  <c r="W51" i="214"/>
  <c r="W54" i="214" s="1"/>
  <c r="W56" i="214" s="1"/>
  <c r="W59" i="214" s="1"/>
  <c r="W62" i="214" s="1"/>
  <c r="U51" i="214"/>
  <c r="U54" i="214" s="1"/>
  <c r="U56" i="214" s="1"/>
  <c r="U59" i="214" s="1"/>
  <c r="U62" i="214" s="1"/>
  <c r="T51" i="214"/>
  <c r="T54" i="214" s="1"/>
  <c r="L51" i="214"/>
  <c r="L54" i="214" s="1"/>
  <c r="L56" i="214" s="1"/>
  <c r="F51" i="214"/>
  <c r="F54" i="214" s="1"/>
  <c r="F56" i="214" s="1"/>
  <c r="F59" i="214" s="1"/>
  <c r="F62" i="214" s="1"/>
  <c r="AA50" i="214"/>
  <c r="Y50" i="214"/>
  <c r="X50" i="214"/>
  <c r="Z50" i="214" s="1"/>
  <c r="W50" i="214"/>
  <c r="V50" i="214"/>
  <c r="U50" i="214"/>
  <c r="T50" i="214"/>
  <c r="S50" i="214"/>
  <c r="R50" i="214"/>
  <c r="R51" i="214" s="1"/>
  <c r="R54" i="214" s="1"/>
  <c r="R56" i="214" s="1"/>
  <c r="R59" i="214" s="1"/>
  <c r="R62" i="214" s="1"/>
  <c r="Q50" i="214"/>
  <c r="P50" i="214"/>
  <c r="O50" i="214"/>
  <c r="N50" i="214"/>
  <c r="N51" i="214" s="1"/>
  <c r="N54" i="214" s="1"/>
  <c r="N56" i="214" s="1"/>
  <c r="N59" i="214" s="1"/>
  <c r="N62" i="214" s="1"/>
  <c r="M50" i="214"/>
  <c r="L50" i="214"/>
  <c r="K50" i="214"/>
  <c r="J50" i="214"/>
  <c r="I50" i="214"/>
  <c r="H50" i="214"/>
  <c r="G50" i="214"/>
  <c r="F50" i="214"/>
  <c r="E50" i="214"/>
  <c r="E51" i="214" s="1"/>
  <c r="E54" i="214" s="1"/>
  <c r="E56" i="214" s="1"/>
  <c r="E59" i="214" s="1"/>
  <c r="E62" i="214" s="1"/>
  <c r="D50" i="214"/>
  <c r="C50" i="214"/>
  <c r="AA35" i="214"/>
  <c r="AA51" i="214" s="1"/>
  <c r="AA54" i="214" s="1"/>
  <c r="AA56" i="214" s="1"/>
  <c r="AA59" i="214" s="1"/>
  <c r="AA62" i="214" s="1"/>
  <c r="Y35" i="214"/>
  <c r="X35" i="214"/>
  <c r="W35" i="214"/>
  <c r="V35" i="214"/>
  <c r="V51" i="214" s="1"/>
  <c r="V54" i="214" s="1"/>
  <c r="V56" i="214" s="1"/>
  <c r="V59" i="214" s="1"/>
  <c r="V62" i="214" s="1"/>
  <c r="U35" i="214"/>
  <c r="T35" i="214"/>
  <c r="S35" i="214"/>
  <c r="R35" i="214"/>
  <c r="Q35" i="214"/>
  <c r="Q51" i="214" s="1"/>
  <c r="Q54" i="214" s="1"/>
  <c r="Q56" i="214" s="1"/>
  <c r="Q59" i="214" s="1"/>
  <c r="Q62" i="214" s="1"/>
  <c r="P35" i="214"/>
  <c r="P51" i="214" s="1"/>
  <c r="P54" i="214" s="1"/>
  <c r="P56" i="214" s="1"/>
  <c r="P59" i="214" s="1"/>
  <c r="P62" i="214" s="1"/>
  <c r="O35" i="214"/>
  <c r="O51" i="214" s="1"/>
  <c r="O54" i="214" s="1"/>
  <c r="O56" i="214" s="1"/>
  <c r="O59" i="214" s="1"/>
  <c r="O62" i="214" s="1"/>
  <c r="N35" i="214"/>
  <c r="M35" i="214"/>
  <c r="M51" i="214" s="1"/>
  <c r="M54" i="214" s="1"/>
  <c r="M56" i="214" s="1"/>
  <c r="M59" i="214" s="1"/>
  <c r="M62" i="214" s="1"/>
  <c r="L35" i="214"/>
  <c r="K35" i="214"/>
  <c r="J35" i="214"/>
  <c r="I35" i="214"/>
  <c r="I51" i="214" s="1"/>
  <c r="I54" i="214" s="1"/>
  <c r="I56" i="214" s="1"/>
  <c r="I59" i="214" s="1"/>
  <c r="I62" i="214" s="1"/>
  <c r="H35" i="214"/>
  <c r="G35" i="214"/>
  <c r="G51" i="214" s="1"/>
  <c r="G54" i="214" s="1"/>
  <c r="G56" i="214" s="1"/>
  <c r="G59" i="214" s="1"/>
  <c r="G62" i="214" s="1"/>
  <c r="F35" i="214"/>
  <c r="E35" i="214"/>
  <c r="D35" i="214"/>
  <c r="D51" i="214" s="1"/>
  <c r="D54" i="214" s="1"/>
  <c r="D56" i="214" s="1"/>
  <c r="D59" i="214" s="1"/>
  <c r="D62" i="214" s="1"/>
  <c r="C35" i="214"/>
  <c r="T51" i="215"/>
  <c r="T54" i="215" s="1"/>
  <c r="T56" i="215" s="1"/>
  <c r="T59" i="215" s="1"/>
  <c r="T62" i="215" s="1"/>
  <c r="N51" i="215"/>
  <c r="N54" i="215" s="1"/>
  <c r="N56" i="215" s="1"/>
  <c r="N59" i="215" s="1"/>
  <c r="N62" i="215" s="1"/>
  <c r="AA50" i="215"/>
  <c r="Y50" i="215"/>
  <c r="Y51" i="215" s="1"/>
  <c r="Y54" i="215" s="1"/>
  <c r="Y56" i="215" s="1"/>
  <c r="Y59" i="215" s="1"/>
  <c r="Y62" i="215" s="1"/>
  <c r="X50" i="215"/>
  <c r="W50" i="215"/>
  <c r="V50" i="215"/>
  <c r="V51" i="215" s="1"/>
  <c r="V54" i="215" s="1"/>
  <c r="V56" i="215" s="1"/>
  <c r="V59" i="215" s="1"/>
  <c r="V62" i="215" s="1"/>
  <c r="U50" i="215"/>
  <c r="T50" i="215"/>
  <c r="S50" i="215"/>
  <c r="R50" i="215"/>
  <c r="Q50" i="215"/>
  <c r="Q51" i="215" s="1"/>
  <c r="Q54" i="215" s="1"/>
  <c r="Q56" i="215" s="1"/>
  <c r="Q59" i="215" s="1"/>
  <c r="Q62" i="215" s="1"/>
  <c r="P50" i="215"/>
  <c r="O50" i="215"/>
  <c r="N50" i="215"/>
  <c r="M50" i="215"/>
  <c r="L50" i="215"/>
  <c r="K50" i="215"/>
  <c r="J50" i="215"/>
  <c r="I50" i="215"/>
  <c r="H50" i="215"/>
  <c r="G50" i="215"/>
  <c r="F50" i="215"/>
  <c r="E50" i="215"/>
  <c r="E51" i="215" s="1"/>
  <c r="E54" i="215" s="1"/>
  <c r="E56" i="215" s="1"/>
  <c r="E59" i="215" s="1"/>
  <c r="E62" i="215" s="1"/>
  <c r="D50" i="215"/>
  <c r="D51" i="215" s="1"/>
  <c r="D54" i="215" s="1"/>
  <c r="D56" i="215" s="1"/>
  <c r="D59" i="215" s="1"/>
  <c r="D62" i="215" s="1"/>
  <c r="C50" i="215"/>
  <c r="AA35" i="215"/>
  <c r="Y35" i="215"/>
  <c r="X35" i="215"/>
  <c r="X51" i="215" s="1"/>
  <c r="W35" i="215"/>
  <c r="W51" i="215" s="1"/>
  <c r="W54" i="215" s="1"/>
  <c r="W56" i="215" s="1"/>
  <c r="W59" i="215" s="1"/>
  <c r="W62" i="215" s="1"/>
  <c r="V35" i="215"/>
  <c r="U35" i="215"/>
  <c r="T35" i="215"/>
  <c r="S35" i="215"/>
  <c r="R35" i="215"/>
  <c r="Q35" i="215"/>
  <c r="P35" i="215"/>
  <c r="P51" i="215" s="1"/>
  <c r="P54" i="215" s="1"/>
  <c r="P56" i="215" s="1"/>
  <c r="P59" i="215" s="1"/>
  <c r="P62" i="215" s="1"/>
  <c r="O35" i="215"/>
  <c r="O51" i="215" s="1"/>
  <c r="O54" i="215" s="1"/>
  <c r="O56" i="215" s="1"/>
  <c r="O59" i="215" s="1"/>
  <c r="O62" i="215" s="1"/>
  <c r="N35" i="215"/>
  <c r="M35" i="215"/>
  <c r="L35" i="215"/>
  <c r="L51" i="215" s="1"/>
  <c r="L54" i="215" s="1"/>
  <c r="L56" i="215" s="1"/>
  <c r="L59" i="215" s="1"/>
  <c r="L62" i="215" s="1"/>
  <c r="K35" i="215"/>
  <c r="J35" i="215"/>
  <c r="I35" i="215"/>
  <c r="H35" i="215"/>
  <c r="H51" i="215" s="1"/>
  <c r="H54" i="215" s="1"/>
  <c r="H56" i="215" s="1"/>
  <c r="H59" i="215" s="1"/>
  <c r="H62" i="215" s="1"/>
  <c r="G35" i="215"/>
  <c r="G51" i="215" s="1"/>
  <c r="G54" i="215" s="1"/>
  <c r="G56" i="215" s="1"/>
  <c r="G59" i="215" s="1"/>
  <c r="G62" i="215" s="1"/>
  <c r="F35" i="215"/>
  <c r="F51" i="215" s="1"/>
  <c r="F54" i="215" s="1"/>
  <c r="F56" i="215" s="1"/>
  <c r="F59" i="215" s="1"/>
  <c r="F62" i="215" s="1"/>
  <c r="E35" i="215"/>
  <c r="D35" i="215"/>
  <c r="C35" i="215"/>
  <c r="T51" i="216"/>
  <c r="T54" i="216" s="1"/>
  <c r="T56" i="216" s="1"/>
  <c r="T59" i="216" s="1"/>
  <c r="T62" i="216" s="1"/>
  <c r="S51" i="216"/>
  <c r="S54" i="216" s="1"/>
  <c r="S56" i="216" s="1"/>
  <c r="S59" i="216" s="1"/>
  <c r="S62" i="216" s="1"/>
  <c r="L51" i="216"/>
  <c r="L54" i="216" s="1"/>
  <c r="L56" i="216" s="1"/>
  <c r="L59" i="216" s="1"/>
  <c r="L62" i="216" s="1"/>
  <c r="K51" i="216"/>
  <c r="K54" i="216" s="1"/>
  <c r="K56" i="216" s="1"/>
  <c r="K59" i="216" s="1"/>
  <c r="K62" i="216" s="1"/>
  <c r="D51" i="216"/>
  <c r="D54" i="216" s="1"/>
  <c r="D56" i="216" s="1"/>
  <c r="D59" i="216" s="1"/>
  <c r="D62" i="216" s="1"/>
  <c r="C51" i="216"/>
  <c r="C54" i="216" s="1"/>
  <c r="C56" i="216" s="1"/>
  <c r="C59" i="216" s="1"/>
  <c r="C62" i="216" s="1"/>
  <c r="AA50" i="216"/>
  <c r="Y50" i="216"/>
  <c r="X50" i="216"/>
  <c r="Z50" i="216" s="1"/>
  <c r="W50" i="216"/>
  <c r="V50" i="216"/>
  <c r="U50" i="216"/>
  <c r="U51" i="216" s="1"/>
  <c r="U54" i="216" s="1"/>
  <c r="U56" i="216" s="1"/>
  <c r="U59" i="216" s="1"/>
  <c r="U62" i="216" s="1"/>
  <c r="T50" i="216"/>
  <c r="S50" i="216"/>
  <c r="R50" i="216"/>
  <c r="Q50" i="216"/>
  <c r="P50" i="216"/>
  <c r="O50" i="216"/>
  <c r="N50" i="216"/>
  <c r="M50" i="216"/>
  <c r="L50" i="216"/>
  <c r="K50" i="216"/>
  <c r="J50" i="216"/>
  <c r="I50" i="216"/>
  <c r="H50" i="216"/>
  <c r="G50" i="216"/>
  <c r="F50" i="216"/>
  <c r="E50" i="216"/>
  <c r="E51" i="216" s="1"/>
  <c r="E54" i="216" s="1"/>
  <c r="E56" i="216" s="1"/>
  <c r="E59" i="216" s="1"/>
  <c r="E62" i="216" s="1"/>
  <c r="D50" i="216"/>
  <c r="C50" i="216"/>
  <c r="AA35" i="216"/>
  <c r="AA51" i="216" s="1"/>
  <c r="AA54" i="216" s="1"/>
  <c r="AA56" i="216" s="1"/>
  <c r="AA59" i="216" s="1"/>
  <c r="AA62" i="216" s="1"/>
  <c r="Y35" i="216"/>
  <c r="Y51" i="216" s="1"/>
  <c r="Y54" i="216" s="1"/>
  <c r="Y56" i="216" s="1"/>
  <c r="Y59" i="216" s="1"/>
  <c r="Y62" i="216" s="1"/>
  <c r="X35" i="216"/>
  <c r="W35" i="216"/>
  <c r="W51" i="216" s="1"/>
  <c r="W54" i="216" s="1"/>
  <c r="W56" i="216" s="1"/>
  <c r="W59" i="216" s="1"/>
  <c r="W62" i="216" s="1"/>
  <c r="V35" i="216"/>
  <c r="V51" i="216" s="1"/>
  <c r="V54" i="216" s="1"/>
  <c r="V56" i="216" s="1"/>
  <c r="V59" i="216" s="1"/>
  <c r="V62" i="216" s="1"/>
  <c r="U35" i="216"/>
  <c r="T35" i="216"/>
  <c r="S35" i="216"/>
  <c r="R35" i="216"/>
  <c r="R51" i="216" s="1"/>
  <c r="R54" i="216" s="1"/>
  <c r="R56" i="216" s="1"/>
  <c r="R59" i="216" s="1"/>
  <c r="R62" i="216" s="1"/>
  <c r="Q35" i="216"/>
  <c r="P35" i="216"/>
  <c r="P51" i="216" s="1"/>
  <c r="P54" i="216" s="1"/>
  <c r="P56" i="216" s="1"/>
  <c r="P59" i="216" s="1"/>
  <c r="P62" i="216" s="1"/>
  <c r="O35" i="216"/>
  <c r="O51" i="216" s="1"/>
  <c r="O54" i="216" s="1"/>
  <c r="O56" i="216" s="1"/>
  <c r="O59" i="216" s="1"/>
  <c r="O62" i="216" s="1"/>
  <c r="N35" i="216"/>
  <c r="N51" i="216" s="1"/>
  <c r="N54" i="216" s="1"/>
  <c r="N56" i="216" s="1"/>
  <c r="N59" i="216" s="1"/>
  <c r="N62" i="216" s="1"/>
  <c r="M35" i="216"/>
  <c r="M51" i="216" s="1"/>
  <c r="M54" i="216" s="1"/>
  <c r="M56" i="216" s="1"/>
  <c r="M59" i="216" s="1"/>
  <c r="M62" i="216" s="1"/>
  <c r="L35" i="216"/>
  <c r="K35" i="216"/>
  <c r="J35" i="216"/>
  <c r="J51" i="216" s="1"/>
  <c r="J54" i="216" s="1"/>
  <c r="J56" i="216" s="1"/>
  <c r="J59" i="216" s="1"/>
  <c r="J62" i="216" s="1"/>
  <c r="I35" i="216"/>
  <c r="I51" i="216" s="1"/>
  <c r="I54" i="216" s="1"/>
  <c r="I56" i="216" s="1"/>
  <c r="I59" i="216" s="1"/>
  <c r="I62" i="216" s="1"/>
  <c r="H35" i="216"/>
  <c r="G35" i="216"/>
  <c r="G51" i="216" s="1"/>
  <c r="G54" i="216" s="1"/>
  <c r="G56" i="216" s="1"/>
  <c r="G59" i="216" s="1"/>
  <c r="G62" i="216" s="1"/>
  <c r="F35" i="216"/>
  <c r="E35" i="216"/>
  <c r="D35" i="216"/>
  <c r="C35" i="216"/>
  <c r="L51" i="217"/>
  <c r="L54" i="217" s="1"/>
  <c r="L56" i="217" s="1"/>
  <c r="L59" i="217" s="1"/>
  <c r="L62" i="217" s="1"/>
  <c r="K51" i="217"/>
  <c r="K54" i="217" s="1"/>
  <c r="K56" i="217" s="1"/>
  <c r="K59" i="217" s="1"/>
  <c r="K62" i="217" s="1"/>
  <c r="AA50" i="217"/>
  <c r="AA51" i="217" s="1"/>
  <c r="AA54" i="217" s="1"/>
  <c r="AA56" i="217" s="1"/>
  <c r="AA59" i="217" s="1"/>
  <c r="AA62" i="217" s="1"/>
  <c r="Y50" i="217"/>
  <c r="X50" i="217"/>
  <c r="Z50" i="217" s="1"/>
  <c r="W50" i="217"/>
  <c r="V50" i="217"/>
  <c r="U50" i="217"/>
  <c r="T50" i="217"/>
  <c r="S50" i="217"/>
  <c r="S51" i="217" s="1"/>
  <c r="S54" i="217" s="1"/>
  <c r="S56" i="217" s="1"/>
  <c r="S59" i="217" s="1"/>
  <c r="S62" i="217" s="1"/>
  <c r="R50" i="217"/>
  <c r="R51" i="217" s="1"/>
  <c r="R54" i="217" s="1"/>
  <c r="R56" i="217" s="1"/>
  <c r="R59" i="217" s="1"/>
  <c r="R62" i="217" s="1"/>
  <c r="Q50" i="217"/>
  <c r="P50" i="217"/>
  <c r="O50" i="217"/>
  <c r="N50" i="217"/>
  <c r="M50" i="217"/>
  <c r="L50" i="217"/>
  <c r="K50" i="217"/>
  <c r="J50" i="217"/>
  <c r="I50" i="217"/>
  <c r="H50" i="217"/>
  <c r="G50" i="217"/>
  <c r="F50" i="217"/>
  <c r="E50" i="217"/>
  <c r="D50" i="217"/>
  <c r="D51" i="217" s="1"/>
  <c r="D54" i="217" s="1"/>
  <c r="D56" i="217" s="1"/>
  <c r="D59" i="217" s="1"/>
  <c r="D62" i="217" s="1"/>
  <c r="C50" i="217"/>
  <c r="AA35" i="217"/>
  <c r="Y35" i="217"/>
  <c r="Y51" i="217" s="1"/>
  <c r="Y54" i="217" s="1"/>
  <c r="Y56" i="217" s="1"/>
  <c r="Y59" i="217" s="1"/>
  <c r="Y62" i="217" s="1"/>
  <c r="X35" i="217"/>
  <c r="X51" i="217" s="1"/>
  <c r="W35" i="217"/>
  <c r="W51" i="217" s="1"/>
  <c r="W54" i="217" s="1"/>
  <c r="W56" i="217" s="1"/>
  <c r="W59" i="217" s="1"/>
  <c r="W62" i="217" s="1"/>
  <c r="V35" i="217"/>
  <c r="U35" i="217"/>
  <c r="U51" i="217" s="1"/>
  <c r="U54" i="217" s="1"/>
  <c r="U56" i="217" s="1"/>
  <c r="U59" i="217" s="1"/>
  <c r="U62" i="217" s="1"/>
  <c r="T35" i="217"/>
  <c r="T51" i="217" s="1"/>
  <c r="T54" i="217" s="1"/>
  <c r="T56" i="217" s="1"/>
  <c r="T59" i="217" s="1"/>
  <c r="T62" i="217" s="1"/>
  <c r="S35" i="217"/>
  <c r="R35" i="217"/>
  <c r="Q35" i="217"/>
  <c r="P35" i="217"/>
  <c r="O35" i="217"/>
  <c r="O51" i="217" s="1"/>
  <c r="O54" i="217" s="1"/>
  <c r="O56" i="217" s="1"/>
  <c r="O59" i="217" s="1"/>
  <c r="O62" i="217" s="1"/>
  <c r="N35" i="217"/>
  <c r="N51" i="217" s="1"/>
  <c r="N54" i="217" s="1"/>
  <c r="N56" i="217" s="1"/>
  <c r="N59" i="217" s="1"/>
  <c r="N62" i="217" s="1"/>
  <c r="M35" i="217"/>
  <c r="L35" i="217"/>
  <c r="K35" i="217"/>
  <c r="J35" i="217"/>
  <c r="J51" i="217" s="1"/>
  <c r="J54" i="217" s="1"/>
  <c r="J56" i="217" s="1"/>
  <c r="J59" i="217" s="1"/>
  <c r="J62" i="217" s="1"/>
  <c r="I35" i="217"/>
  <c r="H35" i="217"/>
  <c r="G35" i="217"/>
  <c r="G51" i="217" s="1"/>
  <c r="G54" i="217" s="1"/>
  <c r="G56" i="217" s="1"/>
  <c r="G59" i="217" s="1"/>
  <c r="G62" i="217" s="1"/>
  <c r="F35" i="217"/>
  <c r="F51" i="217" s="1"/>
  <c r="F54" i="217" s="1"/>
  <c r="F56" i="217" s="1"/>
  <c r="F59" i="217" s="1"/>
  <c r="F62" i="217" s="1"/>
  <c r="E35" i="217"/>
  <c r="D35" i="217"/>
  <c r="C35" i="217"/>
  <c r="C51" i="217" s="1"/>
  <c r="C54" i="217" s="1"/>
  <c r="C56" i="217" s="1"/>
  <c r="C59" i="217" s="1"/>
  <c r="C62" i="217" s="1"/>
  <c r="Y56" i="218"/>
  <c r="Y59" i="218" s="1"/>
  <c r="Y62" i="218" s="1"/>
  <c r="Y54" i="218"/>
  <c r="C51" i="218"/>
  <c r="C54" i="218" s="1"/>
  <c r="C56" i="218" s="1"/>
  <c r="C59" i="218" s="1"/>
  <c r="C62" i="218" s="1"/>
  <c r="AA50" i="218"/>
  <c r="Y50" i="218"/>
  <c r="X50" i="218"/>
  <c r="Z50" i="218" s="1"/>
  <c r="W50" i="218"/>
  <c r="V50" i="218"/>
  <c r="U50" i="218"/>
  <c r="T50" i="218"/>
  <c r="S50" i="218"/>
  <c r="R50" i="218"/>
  <c r="Q50" i="218"/>
  <c r="Q51" i="218" s="1"/>
  <c r="Q54" i="218" s="1"/>
  <c r="Q56" i="218" s="1"/>
  <c r="Q59" i="218" s="1"/>
  <c r="Q62" i="218" s="1"/>
  <c r="P50" i="218"/>
  <c r="O50" i="218"/>
  <c r="N50" i="218"/>
  <c r="M50" i="218"/>
  <c r="L50" i="218"/>
  <c r="K50" i="218"/>
  <c r="J50" i="218"/>
  <c r="I50" i="218"/>
  <c r="H50" i="218"/>
  <c r="G50" i="218"/>
  <c r="F50" i="218"/>
  <c r="E50" i="218"/>
  <c r="D50" i="218"/>
  <c r="C50" i="218"/>
  <c r="AA35" i="218"/>
  <c r="AA51" i="218" s="1"/>
  <c r="AA54" i="218" s="1"/>
  <c r="AA56" i="218" s="1"/>
  <c r="AA59" i="218" s="1"/>
  <c r="AA62" i="218" s="1"/>
  <c r="Y35" i="218"/>
  <c r="Y51" i="218" s="1"/>
  <c r="X35" i="218"/>
  <c r="W35" i="218"/>
  <c r="W51" i="218" s="1"/>
  <c r="W54" i="218" s="1"/>
  <c r="W56" i="218" s="1"/>
  <c r="W59" i="218" s="1"/>
  <c r="W62" i="218" s="1"/>
  <c r="V35" i="218"/>
  <c r="V51" i="218" s="1"/>
  <c r="V54" i="218" s="1"/>
  <c r="V56" i="218" s="1"/>
  <c r="V59" i="218" s="1"/>
  <c r="V62" i="218" s="1"/>
  <c r="U35" i="218"/>
  <c r="T35" i="218"/>
  <c r="T51" i="218" s="1"/>
  <c r="T54" i="218" s="1"/>
  <c r="T56" i="218" s="1"/>
  <c r="T59" i="218" s="1"/>
  <c r="T62" i="218" s="1"/>
  <c r="S35" i="218"/>
  <c r="S51" i="218" s="1"/>
  <c r="S54" i="218" s="1"/>
  <c r="S56" i="218" s="1"/>
  <c r="S59" i="218" s="1"/>
  <c r="S62" i="218" s="1"/>
  <c r="R35" i="218"/>
  <c r="Q35" i="218"/>
  <c r="P35" i="218"/>
  <c r="O35" i="218"/>
  <c r="O51" i="218" s="1"/>
  <c r="O54" i="218" s="1"/>
  <c r="O56" i="218" s="1"/>
  <c r="O59" i="218" s="1"/>
  <c r="O62" i="218" s="1"/>
  <c r="N35" i="218"/>
  <c r="N51" i="218" s="1"/>
  <c r="N54" i="218" s="1"/>
  <c r="N56" i="218" s="1"/>
  <c r="N59" i="218" s="1"/>
  <c r="N62" i="218" s="1"/>
  <c r="M35" i="218"/>
  <c r="M51" i="218" s="1"/>
  <c r="M54" i="218" s="1"/>
  <c r="M56" i="218" s="1"/>
  <c r="M59" i="218" s="1"/>
  <c r="M62" i="218" s="1"/>
  <c r="L35" i="218"/>
  <c r="K35" i="218"/>
  <c r="K51" i="218" s="1"/>
  <c r="K54" i="218" s="1"/>
  <c r="K56" i="218" s="1"/>
  <c r="K59" i="218" s="1"/>
  <c r="K62" i="218" s="1"/>
  <c r="J35" i="218"/>
  <c r="J51" i="218" s="1"/>
  <c r="J54" i="218" s="1"/>
  <c r="J56" i="218" s="1"/>
  <c r="J59" i="218" s="1"/>
  <c r="J62" i="218" s="1"/>
  <c r="I35" i="218"/>
  <c r="I51" i="218" s="1"/>
  <c r="I54" i="218" s="1"/>
  <c r="I56" i="218" s="1"/>
  <c r="I59" i="218" s="1"/>
  <c r="I62" i="218" s="1"/>
  <c r="H35" i="218"/>
  <c r="H51" i="218" s="1"/>
  <c r="H54" i="218" s="1"/>
  <c r="H56" i="218" s="1"/>
  <c r="H59" i="218" s="1"/>
  <c r="H62" i="218" s="1"/>
  <c r="G35" i="218"/>
  <c r="F35" i="218"/>
  <c r="E35" i="218"/>
  <c r="D35" i="218"/>
  <c r="D51" i="218" s="1"/>
  <c r="D54" i="218" s="1"/>
  <c r="D56" i="218" s="1"/>
  <c r="D59" i="218" s="1"/>
  <c r="D62" i="218" s="1"/>
  <c r="C35" i="218"/>
  <c r="R51" i="219"/>
  <c r="R54" i="219" s="1"/>
  <c r="R56" i="219" s="1"/>
  <c r="R59" i="219" s="1"/>
  <c r="R62" i="219" s="1"/>
  <c r="Q51" i="219"/>
  <c r="Q54" i="219" s="1"/>
  <c r="Q56" i="219" s="1"/>
  <c r="Q59" i="219" s="1"/>
  <c r="Q62" i="219" s="1"/>
  <c r="P51" i="219"/>
  <c r="P54" i="219" s="1"/>
  <c r="P56" i="219" s="1"/>
  <c r="P59" i="219" s="1"/>
  <c r="P62" i="219" s="1"/>
  <c r="AA50" i="219"/>
  <c r="Y50" i="219"/>
  <c r="X50" i="219"/>
  <c r="Z50" i="219" s="1"/>
  <c r="W50" i="219"/>
  <c r="V50" i="219"/>
  <c r="U50" i="219"/>
  <c r="T50" i="219"/>
  <c r="S50" i="219"/>
  <c r="R50" i="219"/>
  <c r="Q50" i="219"/>
  <c r="P50" i="219"/>
  <c r="O50" i="219"/>
  <c r="N50" i="219"/>
  <c r="M50" i="219"/>
  <c r="L50" i="219"/>
  <c r="K50" i="219"/>
  <c r="J50" i="219"/>
  <c r="I50" i="219"/>
  <c r="H50" i="219"/>
  <c r="G50" i="219"/>
  <c r="F50" i="219"/>
  <c r="E50" i="219"/>
  <c r="D50" i="219"/>
  <c r="C50" i="219"/>
  <c r="AA35" i="219"/>
  <c r="AA51" i="219" s="1"/>
  <c r="AA54" i="219" s="1"/>
  <c r="AA56" i="219" s="1"/>
  <c r="AA59" i="219" s="1"/>
  <c r="AA62" i="219" s="1"/>
  <c r="Z35" i="219"/>
  <c r="Y35" i="219"/>
  <c r="X35" i="219"/>
  <c r="W35" i="219"/>
  <c r="V35" i="219"/>
  <c r="V51" i="219" s="1"/>
  <c r="V54" i="219" s="1"/>
  <c r="V56" i="219" s="1"/>
  <c r="V59" i="219" s="1"/>
  <c r="V62" i="219" s="1"/>
  <c r="U35" i="219"/>
  <c r="T35" i="219"/>
  <c r="T51" i="219" s="1"/>
  <c r="T54" i="219" s="1"/>
  <c r="T56" i="219" s="1"/>
  <c r="T59" i="219" s="1"/>
  <c r="T62" i="219" s="1"/>
  <c r="S35" i="219"/>
  <c r="S51" i="219" s="1"/>
  <c r="S54" i="219" s="1"/>
  <c r="S56" i="219" s="1"/>
  <c r="S59" i="219" s="1"/>
  <c r="S62" i="219" s="1"/>
  <c r="R35" i="219"/>
  <c r="Q35" i="219"/>
  <c r="P35" i="219"/>
  <c r="O35" i="219"/>
  <c r="O51" i="219" s="1"/>
  <c r="O54" i="219" s="1"/>
  <c r="O56" i="219" s="1"/>
  <c r="O59" i="219" s="1"/>
  <c r="O62" i="219" s="1"/>
  <c r="N35" i="219"/>
  <c r="N51" i="219" s="1"/>
  <c r="N54" i="219" s="1"/>
  <c r="N56" i="219" s="1"/>
  <c r="N59" i="219" s="1"/>
  <c r="N62" i="219" s="1"/>
  <c r="M35" i="219"/>
  <c r="M51" i="219" s="1"/>
  <c r="M54" i="219" s="1"/>
  <c r="M56" i="219" s="1"/>
  <c r="M59" i="219" s="1"/>
  <c r="M62" i="219" s="1"/>
  <c r="L35" i="219"/>
  <c r="L51" i="219" s="1"/>
  <c r="L54" i="219" s="1"/>
  <c r="L56" i="219" s="1"/>
  <c r="L59" i="219" s="1"/>
  <c r="L62" i="219" s="1"/>
  <c r="K35" i="219"/>
  <c r="K51" i="219" s="1"/>
  <c r="K54" i="219" s="1"/>
  <c r="K56" i="219" s="1"/>
  <c r="K59" i="219" s="1"/>
  <c r="K62" i="219" s="1"/>
  <c r="J35" i="219"/>
  <c r="I35" i="219"/>
  <c r="I51" i="219" s="1"/>
  <c r="I54" i="219" s="1"/>
  <c r="I56" i="219" s="1"/>
  <c r="I59" i="219" s="1"/>
  <c r="I62" i="219" s="1"/>
  <c r="H35" i="219"/>
  <c r="H51" i="219" s="1"/>
  <c r="H54" i="219" s="1"/>
  <c r="H56" i="219" s="1"/>
  <c r="H59" i="219" s="1"/>
  <c r="H62" i="219" s="1"/>
  <c r="G35" i="219"/>
  <c r="F35" i="219"/>
  <c r="F51" i="219" s="1"/>
  <c r="F54" i="219" s="1"/>
  <c r="F56" i="219" s="1"/>
  <c r="F59" i="219" s="1"/>
  <c r="F62" i="219" s="1"/>
  <c r="E35" i="219"/>
  <c r="E51" i="219" s="1"/>
  <c r="E54" i="219" s="1"/>
  <c r="E56" i="219" s="1"/>
  <c r="E59" i="219" s="1"/>
  <c r="E62" i="219" s="1"/>
  <c r="D35" i="219"/>
  <c r="D51" i="219" s="1"/>
  <c r="D54" i="219" s="1"/>
  <c r="D56" i="219" s="1"/>
  <c r="D59" i="219" s="1"/>
  <c r="D62" i="219" s="1"/>
  <c r="C35" i="219"/>
  <c r="AA50" i="220"/>
  <c r="Z50" i="220"/>
  <c r="Y50" i="220"/>
  <c r="Y51" i="220" s="1"/>
  <c r="Y54" i="220" s="1"/>
  <c r="Y56" i="220" s="1"/>
  <c r="Y59" i="220" s="1"/>
  <c r="Y62" i="220" s="1"/>
  <c r="X50" i="220"/>
  <c r="W50" i="220"/>
  <c r="V50" i="220"/>
  <c r="U50" i="220"/>
  <c r="T50" i="220"/>
  <c r="S50" i="220"/>
  <c r="R50" i="220"/>
  <c r="Q50" i="220"/>
  <c r="P50" i="220"/>
  <c r="O50" i="220"/>
  <c r="N50" i="220"/>
  <c r="M50" i="220"/>
  <c r="L50" i="220"/>
  <c r="K50" i="220"/>
  <c r="J50" i="220"/>
  <c r="I50" i="220"/>
  <c r="H50" i="220"/>
  <c r="G50" i="220"/>
  <c r="F50" i="220"/>
  <c r="E50" i="220"/>
  <c r="D50" i="220"/>
  <c r="C50" i="220"/>
  <c r="AA35" i="220"/>
  <c r="AA51" i="220" s="1"/>
  <c r="AA54" i="220" s="1"/>
  <c r="AA56" i="220" s="1"/>
  <c r="AA59" i="220" s="1"/>
  <c r="AA62" i="220" s="1"/>
  <c r="Z35" i="220"/>
  <c r="Y35" i="220"/>
  <c r="X35" i="220"/>
  <c r="X51" i="220" s="1"/>
  <c r="W35" i="220"/>
  <c r="W51" i="220" s="1"/>
  <c r="W54" i="220" s="1"/>
  <c r="W56" i="220" s="1"/>
  <c r="W59" i="220" s="1"/>
  <c r="W62" i="220" s="1"/>
  <c r="V35" i="220"/>
  <c r="V51" i="220" s="1"/>
  <c r="V54" i="220" s="1"/>
  <c r="V56" i="220" s="1"/>
  <c r="V59" i="220" s="1"/>
  <c r="V62" i="220" s="1"/>
  <c r="U35" i="220"/>
  <c r="T35" i="220"/>
  <c r="S35" i="220"/>
  <c r="S51" i="220" s="1"/>
  <c r="S54" i="220" s="1"/>
  <c r="S56" i="220" s="1"/>
  <c r="S59" i="220" s="1"/>
  <c r="S62" i="220" s="1"/>
  <c r="R35" i="220"/>
  <c r="R51" i="220" s="1"/>
  <c r="R54" i="220" s="1"/>
  <c r="R56" i="220" s="1"/>
  <c r="R59" i="220" s="1"/>
  <c r="R62" i="220" s="1"/>
  <c r="Q35" i="220"/>
  <c r="Q51" i="220" s="1"/>
  <c r="Q54" i="220" s="1"/>
  <c r="Q56" i="220" s="1"/>
  <c r="Q59" i="220" s="1"/>
  <c r="Q62" i="220" s="1"/>
  <c r="P35" i="220"/>
  <c r="O35" i="220"/>
  <c r="N35" i="220"/>
  <c r="M35" i="220"/>
  <c r="M51" i="220" s="1"/>
  <c r="M54" i="220" s="1"/>
  <c r="M56" i="220" s="1"/>
  <c r="M59" i="220" s="1"/>
  <c r="M62" i="220" s="1"/>
  <c r="L35" i="220"/>
  <c r="K35" i="220"/>
  <c r="K51" i="220" s="1"/>
  <c r="K54" i="220" s="1"/>
  <c r="K56" i="220" s="1"/>
  <c r="K59" i="220" s="1"/>
  <c r="K62" i="220" s="1"/>
  <c r="J35" i="220"/>
  <c r="I35" i="220"/>
  <c r="I51" i="220" s="1"/>
  <c r="I54" i="220" s="1"/>
  <c r="I56" i="220" s="1"/>
  <c r="I59" i="220" s="1"/>
  <c r="I62" i="220" s="1"/>
  <c r="H35" i="220"/>
  <c r="H51" i="220" s="1"/>
  <c r="H54" i="220" s="1"/>
  <c r="H56" i="220" s="1"/>
  <c r="H59" i="220" s="1"/>
  <c r="H62" i="220" s="1"/>
  <c r="G35" i="220"/>
  <c r="G51" i="220" s="1"/>
  <c r="G54" i="220" s="1"/>
  <c r="G56" i="220" s="1"/>
  <c r="G59" i="220" s="1"/>
  <c r="G62" i="220" s="1"/>
  <c r="F35" i="220"/>
  <c r="F51" i="220" s="1"/>
  <c r="F54" i="220" s="1"/>
  <c r="F56" i="220" s="1"/>
  <c r="F59" i="220" s="1"/>
  <c r="F62" i="220" s="1"/>
  <c r="E35" i="220"/>
  <c r="E51" i="220" s="1"/>
  <c r="E54" i="220" s="1"/>
  <c r="E56" i="220" s="1"/>
  <c r="E59" i="220" s="1"/>
  <c r="E62" i="220" s="1"/>
  <c r="D35" i="220"/>
  <c r="D51" i="220" s="1"/>
  <c r="D54" i="220" s="1"/>
  <c r="D56" i="220" s="1"/>
  <c r="D59" i="220" s="1"/>
  <c r="D62" i="220" s="1"/>
  <c r="C35" i="220"/>
  <c r="W54" i="221"/>
  <c r="W56" i="221" s="1"/>
  <c r="W59" i="221" s="1"/>
  <c r="W62" i="221" s="1"/>
  <c r="X51" i="221"/>
  <c r="H51" i="221"/>
  <c r="H54" i="221" s="1"/>
  <c r="H56" i="221" s="1"/>
  <c r="H59" i="221" s="1"/>
  <c r="H62" i="221" s="1"/>
  <c r="AA50" i="221"/>
  <c r="Y50" i="221"/>
  <c r="X50" i="221"/>
  <c r="Z50" i="221" s="1"/>
  <c r="W50" i="221"/>
  <c r="V50" i="221"/>
  <c r="U50" i="221"/>
  <c r="T50" i="221"/>
  <c r="S50" i="221"/>
  <c r="R50" i="221"/>
  <c r="Q50" i="221"/>
  <c r="P50" i="221"/>
  <c r="O50" i="221"/>
  <c r="N50" i="221"/>
  <c r="M50" i="221"/>
  <c r="L50" i="221"/>
  <c r="K50" i="221"/>
  <c r="J50" i="221"/>
  <c r="I50" i="221"/>
  <c r="H50" i="221"/>
  <c r="G50" i="221"/>
  <c r="F50" i="221"/>
  <c r="E50" i="221"/>
  <c r="D50" i="221"/>
  <c r="C50" i="221"/>
  <c r="AA35" i="221"/>
  <c r="Y35" i="221"/>
  <c r="Y51" i="221" s="1"/>
  <c r="Y54" i="221" s="1"/>
  <c r="Y56" i="221" s="1"/>
  <c r="Y59" i="221" s="1"/>
  <c r="Y62" i="221" s="1"/>
  <c r="X35" i="221"/>
  <c r="Z35" i="221" s="1"/>
  <c r="W35" i="221"/>
  <c r="W51" i="221" s="1"/>
  <c r="V35" i="221"/>
  <c r="V51" i="221" s="1"/>
  <c r="V54" i="221" s="1"/>
  <c r="V56" i="221" s="1"/>
  <c r="V59" i="221" s="1"/>
  <c r="V62" i="221" s="1"/>
  <c r="U35" i="221"/>
  <c r="U51" i="221" s="1"/>
  <c r="U54" i="221" s="1"/>
  <c r="U56" i="221" s="1"/>
  <c r="U59" i="221" s="1"/>
  <c r="U62" i="221" s="1"/>
  <c r="T35" i="221"/>
  <c r="T51" i="221" s="1"/>
  <c r="T54" i="221" s="1"/>
  <c r="T56" i="221" s="1"/>
  <c r="T59" i="221" s="1"/>
  <c r="T62" i="221" s="1"/>
  <c r="S35" i="221"/>
  <c r="S51" i="221" s="1"/>
  <c r="S54" i="221" s="1"/>
  <c r="S56" i="221" s="1"/>
  <c r="S59" i="221" s="1"/>
  <c r="S62" i="221" s="1"/>
  <c r="R35" i="221"/>
  <c r="R51" i="221" s="1"/>
  <c r="R54" i="221" s="1"/>
  <c r="R56" i="221" s="1"/>
  <c r="R59" i="221" s="1"/>
  <c r="R62" i="221" s="1"/>
  <c r="Q35" i="221"/>
  <c r="P35" i="221"/>
  <c r="P51" i="221" s="1"/>
  <c r="P54" i="221" s="1"/>
  <c r="P56" i="221" s="1"/>
  <c r="P59" i="221" s="1"/>
  <c r="P62" i="221" s="1"/>
  <c r="O35" i="221"/>
  <c r="O51" i="221" s="1"/>
  <c r="O54" i="221" s="1"/>
  <c r="O56" i="221" s="1"/>
  <c r="O59" i="221" s="1"/>
  <c r="O62" i="221" s="1"/>
  <c r="N35" i="221"/>
  <c r="N51" i="221" s="1"/>
  <c r="N54" i="221" s="1"/>
  <c r="N56" i="221" s="1"/>
  <c r="N59" i="221" s="1"/>
  <c r="N62" i="221" s="1"/>
  <c r="M35" i="221"/>
  <c r="L35" i="221"/>
  <c r="K35" i="221"/>
  <c r="J35" i="221"/>
  <c r="I35" i="221"/>
  <c r="I51" i="221" s="1"/>
  <c r="I54" i="221" s="1"/>
  <c r="I56" i="221" s="1"/>
  <c r="I59" i="221" s="1"/>
  <c r="I62" i="221" s="1"/>
  <c r="H35" i="221"/>
  <c r="G35" i="221"/>
  <c r="G51" i="221" s="1"/>
  <c r="G54" i="221" s="1"/>
  <c r="G56" i="221" s="1"/>
  <c r="G59" i="221" s="1"/>
  <c r="G62" i="221" s="1"/>
  <c r="F35" i="221"/>
  <c r="F51" i="221" s="1"/>
  <c r="F54" i="221" s="1"/>
  <c r="F56" i="221" s="1"/>
  <c r="F59" i="221" s="1"/>
  <c r="F62" i="221" s="1"/>
  <c r="E35" i="221"/>
  <c r="E51" i="221" s="1"/>
  <c r="E54" i="221" s="1"/>
  <c r="E56" i="221" s="1"/>
  <c r="E59" i="221" s="1"/>
  <c r="E62" i="221" s="1"/>
  <c r="D35" i="221"/>
  <c r="C35" i="221"/>
  <c r="V51" i="222"/>
  <c r="V54" i="222" s="1"/>
  <c r="V56" i="222" s="1"/>
  <c r="V59" i="222" s="1"/>
  <c r="V62" i="222" s="1"/>
  <c r="N51" i="222"/>
  <c r="N54" i="222" s="1"/>
  <c r="N56" i="222" s="1"/>
  <c r="N59" i="222" s="1"/>
  <c r="N62" i="222" s="1"/>
  <c r="F51" i="222"/>
  <c r="F54" i="222" s="1"/>
  <c r="F56" i="222" s="1"/>
  <c r="F59" i="222" s="1"/>
  <c r="F62" i="222" s="1"/>
  <c r="AA50" i="222"/>
  <c r="Y50" i="222"/>
  <c r="X50" i="222"/>
  <c r="Z50" i="222" s="1"/>
  <c r="W50" i="222"/>
  <c r="V50" i="222"/>
  <c r="U50" i="222"/>
  <c r="T50" i="222"/>
  <c r="S50" i="222"/>
  <c r="R50" i="222"/>
  <c r="Q50" i="222"/>
  <c r="P50" i="222"/>
  <c r="O50" i="222"/>
  <c r="O51" i="222" s="1"/>
  <c r="O54" i="222" s="1"/>
  <c r="O56" i="222" s="1"/>
  <c r="O59" i="222" s="1"/>
  <c r="O62" i="222" s="1"/>
  <c r="N50" i="222"/>
  <c r="M50" i="222"/>
  <c r="L50" i="222"/>
  <c r="K50" i="222"/>
  <c r="J50" i="222"/>
  <c r="I50" i="222"/>
  <c r="H50" i="222"/>
  <c r="G50" i="222"/>
  <c r="F50" i="222"/>
  <c r="E50" i="222"/>
  <c r="D50" i="222"/>
  <c r="C50" i="222"/>
  <c r="AA35" i="222"/>
  <c r="AA51" i="222" s="1"/>
  <c r="AA54" i="222" s="1"/>
  <c r="AA56" i="222" s="1"/>
  <c r="AA59" i="222" s="1"/>
  <c r="AA62" i="222" s="1"/>
  <c r="Y35" i="222"/>
  <c r="Y51" i="222" s="1"/>
  <c r="Y54" i="222" s="1"/>
  <c r="Y56" i="222" s="1"/>
  <c r="Y59" i="222" s="1"/>
  <c r="Y62" i="222" s="1"/>
  <c r="X35" i="222"/>
  <c r="W35" i="222"/>
  <c r="W51" i="222" s="1"/>
  <c r="W54" i="222" s="1"/>
  <c r="W56" i="222" s="1"/>
  <c r="W59" i="222" s="1"/>
  <c r="W62" i="222" s="1"/>
  <c r="V35" i="222"/>
  <c r="U35" i="222"/>
  <c r="T35" i="222"/>
  <c r="S35" i="222"/>
  <c r="S51" i="222" s="1"/>
  <c r="S54" i="222" s="1"/>
  <c r="S56" i="222" s="1"/>
  <c r="S59" i="222" s="1"/>
  <c r="S62" i="222" s="1"/>
  <c r="R35" i="222"/>
  <c r="R51" i="222" s="1"/>
  <c r="R54" i="222" s="1"/>
  <c r="R56" i="222" s="1"/>
  <c r="R59" i="222" s="1"/>
  <c r="R62" i="222" s="1"/>
  <c r="Q35" i="222"/>
  <c r="Q51" i="222" s="1"/>
  <c r="Q54" i="222" s="1"/>
  <c r="Q56" i="222" s="1"/>
  <c r="Q59" i="222" s="1"/>
  <c r="Q62" i="222" s="1"/>
  <c r="P35" i="222"/>
  <c r="O35" i="222"/>
  <c r="N35" i="222"/>
  <c r="M35" i="222"/>
  <c r="M51" i="222" s="1"/>
  <c r="M54" i="222" s="1"/>
  <c r="M56" i="222" s="1"/>
  <c r="M59" i="222" s="1"/>
  <c r="M62" i="222" s="1"/>
  <c r="L35" i="222"/>
  <c r="L51" i="222" s="1"/>
  <c r="L54" i="222" s="1"/>
  <c r="L56" i="222" s="1"/>
  <c r="L59" i="222" s="1"/>
  <c r="L62" i="222" s="1"/>
  <c r="K35" i="222"/>
  <c r="J35" i="222"/>
  <c r="I35" i="222"/>
  <c r="I51" i="222" s="1"/>
  <c r="I54" i="222" s="1"/>
  <c r="I56" i="222" s="1"/>
  <c r="I59" i="222" s="1"/>
  <c r="I62" i="222" s="1"/>
  <c r="H35" i="222"/>
  <c r="G35" i="222"/>
  <c r="G51" i="222" s="1"/>
  <c r="G54" i="222" s="1"/>
  <c r="G56" i="222" s="1"/>
  <c r="G59" i="222" s="1"/>
  <c r="G62" i="222" s="1"/>
  <c r="F35" i="222"/>
  <c r="E35" i="222"/>
  <c r="D35" i="222"/>
  <c r="D51" i="222" s="1"/>
  <c r="D54" i="222" s="1"/>
  <c r="D56" i="222" s="1"/>
  <c r="D59" i="222" s="1"/>
  <c r="D62" i="222" s="1"/>
  <c r="C35" i="222"/>
  <c r="C51" i="222" s="1"/>
  <c r="C54" i="222" s="1"/>
  <c r="C56" i="222" s="1"/>
  <c r="C59" i="222" s="1"/>
  <c r="C62" i="222" s="1"/>
  <c r="M51" i="223"/>
  <c r="M54" i="223" s="1"/>
  <c r="M56" i="223" s="1"/>
  <c r="M59" i="223" s="1"/>
  <c r="M62" i="223" s="1"/>
  <c r="E51" i="223"/>
  <c r="E54" i="223" s="1"/>
  <c r="E56" i="223" s="1"/>
  <c r="E59" i="223" s="1"/>
  <c r="E62" i="223" s="1"/>
  <c r="C51" i="223"/>
  <c r="C54" i="223" s="1"/>
  <c r="C56" i="223" s="1"/>
  <c r="C59" i="223" s="1"/>
  <c r="C62" i="223" s="1"/>
  <c r="AA50" i="223"/>
  <c r="Y50" i="223"/>
  <c r="X50" i="223"/>
  <c r="Z50" i="223" s="1"/>
  <c r="W50" i="223"/>
  <c r="V50" i="223"/>
  <c r="U50" i="223"/>
  <c r="T50" i="223"/>
  <c r="S50" i="223"/>
  <c r="S51" i="223" s="1"/>
  <c r="S54" i="223" s="1"/>
  <c r="S56" i="223" s="1"/>
  <c r="S59" i="223" s="1"/>
  <c r="S62" i="223" s="1"/>
  <c r="R50" i="223"/>
  <c r="Q50" i="223"/>
  <c r="P50" i="223"/>
  <c r="O50" i="223"/>
  <c r="N50" i="223"/>
  <c r="M50" i="223"/>
  <c r="L50" i="223"/>
  <c r="K50" i="223"/>
  <c r="J50" i="223"/>
  <c r="I50" i="223"/>
  <c r="H50" i="223"/>
  <c r="G50" i="223"/>
  <c r="F50" i="223"/>
  <c r="E50" i="223"/>
  <c r="D50" i="223"/>
  <c r="C50" i="223"/>
  <c r="AA35" i="223"/>
  <c r="AA51" i="223" s="1"/>
  <c r="AA54" i="223" s="1"/>
  <c r="AA56" i="223" s="1"/>
  <c r="AA59" i="223" s="1"/>
  <c r="AA62" i="223" s="1"/>
  <c r="Y35" i="223"/>
  <c r="X35" i="223"/>
  <c r="W35" i="223"/>
  <c r="W51" i="223" s="1"/>
  <c r="W54" i="223" s="1"/>
  <c r="W56" i="223" s="1"/>
  <c r="W59" i="223" s="1"/>
  <c r="W62" i="223" s="1"/>
  <c r="V35" i="223"/>
  <c r="V51" i="223" s="1"/>
  <c r="V54" i="223" s="1"/>
  <c r="V56" i="223" s="1"/>
  <c r="V59" i="223" s="1"/>
  <c r="V62" i="223" s="1"/>
  <c r="U35" i="223"/>
  <c r="U51" i="223" s="1"/>
  <c r="U54" i="223" s="1"/>
  <c r="U56" i="223" s="1"/>
  <c r="U59" i="223" s="1"/>
  <c r="U62" i="223" s="1"/>
  <c r="T35" i="223"/>
  <c r="T51" i="223" s="1"/>
  <c r="T54" i="223" s="1"/>
  <c r="T56" i="223" s="1"/>
  <c r="T59" i="223" s="1"/>
  <c r="T62" i="223" s="1"/>
  <c r="S35" i="223"/>
  <c r="R35" i="223"/>
  <c r="Q35" i="223"/>
  <c r="Q51" i="223" s="1"/>
  <c r="Q54" i="223" s="1"/>
  <c r="Q56" i="223" s="1"/>
  <c r="Q59" i="223" s="1"/>
  <c r="Q62" i="223" s="1"/>
  <c r="P35" i="223"/>
  <c r="P51" i="223" s="1"/>
  <c r="P54" i="223" s="1"/>
  <c r="P56" i="223" s="1"/>
  <c r="P59" i="223" s="1"/>
  <c r="P62" i="223" s="1"/>
  <c r="O35" i="223"/>
  <c r="N35" i="223"/>
  <c r="N51" i="223" s="1"/>
  <c r="N54" i="223" s="1"/>
  <c r="N56" i="223" s="1"/>
  <c r="N59" i="223" s="1"/>
  <c r="N62" i="223" s="1"/>
  <c r="M35" i="223"/>
  <c r="L35" i="223"/>
  <c r="K35" i="223"/>
  <c r="K51" i="223" s="1"/>
  <c r="K54" i="223" s="1"/>
  <c r="K56" i="223" s="1"/>
  <c r="K59" i="223" s="1"/>
  <c r="K62" i="223" s="1"/>
  <c r="J35" i="223"/>
  <c r="I35" i="223"/>
  <c r="H35" i="223"/>
  <c r="H51" i="223" s="1"/>
  <c r="H54" i="223" s="1"/>
  <c r="H56" i="223" s="1"/>
  <c r="H59" i="223" s="1"/>
  <c r="H62" i="223" s="1"/>
  <c r="G35" i="223"/>
  <c r="G51" i="223" s="1"/>
  <c r="G54" i="223" s="1"/>
  <c r="G56" i="223" s="1"/>
  <c r="G59" i="223" s="1"/>
  <c r="G62" i="223" s="1"/>
  <c r="F35" i="223"/>
  <c r="E35" i="223"/>
  <c r="D35" i="223"/>
  <c r="D51" i="223" s="1"/>
  <c r="D54" i="223" s="1"/>
  <c r="D56" i="223" s="1"/>
  <c r="D59" i="223" s="1"/>
  <c r="D62" i="223" s="1"/>
  <c r="C35" i="223"/>
  <c r="L51" i="224"/>
  <c r="L54" i="224" s="1"/>
  <c r="L56" i="224" s="1"/>
  <c r="L59" i="224" s="1"/>
  <c r="L62" i="224" s="1"/>
  <c r="D51" i="224"/>
  <c r="D54" i="224" s="1"/>
  <c r="D56" i="224" s="1"/>
  <c r="D59" i="224" s="1"/>
  <c r="D62" i="224" s="1"/>
  <c r="AA50" i="224"/>
  <c r="Y50" i="224"/>
  <c r="X50" i="224"/>
  <c r="Z50" i="224" s="1"/>
  <c r="W50" i="224"/>
  <c r="V50" i="224"/>
  <c r="U50" i="224"/>
  <c r="T50" i="224"/>
  <c r="S50" i="224"/>
  <c r="R50" i="224"/>
  <c r="Q50" i="224"/>
  <c r="P50" i="224"/>
  <c r="O50" i="224"/>
  <c r="N50" i="224"/>
  <c r="M50" i="224"/>
  <c r="L50" i="224"/>
  <c r="K50" i="224"/>
  <c r="J50" i="224"/>
  <c r="I50" i="224"/>
  <c r="H50" i="224"/>
  <c r="G50" i="224"/>
  <c r="F50" i="224"/>
  <c r="E50" i="224"/>
  <c r="D50" i="224"/>
  <c r="C50" i="224"/>
  <c r="AA35" i="224"/>
  <c r="AA51" i="224" s="1"/>
  <c r="AA54" i="224" s="1"/>
  <c r="AA56" i="224" s="1"/>
  <c r="AA59" i="224" s="1"/>
  <c r="AA62" i="224" s="1"/>
  <c r="Y35" i="224"/>
  <c r="X35" i="224"/>
  <c r="W35" i="224"/>
  <c r="V35" i="224"/>
  <c r="U35" i="224"/>
  <c r="U51" i="224" s="1"/>
  <c r="U54" i="224" s="1"/>
  <c r="U56" i="224" s="1"/>
  <c r="U59" i="224" s="1"/>
  <c r="U62" i="224" s="1"/>
  <c r="T35" i="224"/>
  <c r="T51" i="224" s="1"/>
  <c r="T54" i="224" s="1"/>
  <c r="T56" i="224" s="1"/>
  <c r="T59" i="224" s="1"/>
  <c r="T62" i="224" s="1"/>
  <c r="S35" i="224"/>
  <c r="R35" i="224"/>
  <c r="Q35" i="224"/>
  <c r="P35" i="224"/>
  <c r="O35" i="224"/>
  <c r="O51" i="224" s="1"/>
  <c r="O54" i="224" s="1"/>
  <c r="O56" i="224" s="1"/>
  <c r="O59" i="224" s="1"/>
  <c r="O62" i="224" s="1"/>
  <c r="N35" i="224"/>
  <c r="N51" i="224" s="1"/>
  <c r="N54" i="224" s="1"/>
  <c r="N56" i="224" s="1"/>
  <c r="N59" i="224" s="1"/>
  <c r="N62" i="224" s="1"/>
  <c r="M35" i="224"/>
  <c r="L35" i="224"/>
  <c r="K35" i="224"/>
  <c r="K51" i="224" s="1"/>
  <c r="K54" i="224" s="1"/>
  <c r="K56" i="224" s="1"/>
  <c r="K59" i="224" s="1"/>
  <c r="K62" i="224" s="1"/>
  <c r="J35" i="224"/>
  <c r="I35" i="224"/>
  <c r="H35" i="224"/>
  <c r="H51" i="224" s="1"/>
  <c r="H54" i="224" s="1"/>
  <c r="H56" i="224" s="1"/>
  <c r="H59" i="224" s="1"/>
  <c r="H62" i="224" s="1"/>
  <c r="G35" i="224"/>
  <c r="G51" i="224" s="1"/>
  <c r="G54" i="224" s="1"/>
  <c r="G56" i="224" s="1"/>
  <c r="G59" i="224" s="1"/>
  <c r="G62" i="224" s="1"/>
  <c r="F35" i="224"/>
  <c r="E35" i="224"/>
  <c r="E51" i="224" s="1"/>
  <c r="E54" i="224" s="1"/>
  <c r="E56" i="224" s="1"/>
  <c r="E59" i="224" s="1"/>
  <c r="E62" i="224" s="1"/>
  <c r="D35" i="224"/>
  <c r="C35" i="224"/>
  <c r="AA51" i="225"/>
  <c r="AA54" i="225" s="1"/>
  <c r="AA56" i="225" s="1"/>
  <c r="AA59" i="225" s="1"/>
  <c r="AA62" i="225" s="1"/>
  <c r="T51" i="225"/>
  <c r="T54" i="225" s="1"/>
  <c r="T56" i="225" s="1"/>
  <c r="T59" i="225" s="1"/>
  <c r="T62" i="225" s="1"/>
  <c r="AA50" i="225"/>
  <c r="Y50" i="225"/>
  <c r="X50" i="225"/>
  <c r="W50" i="225"/>
  <c r="V50" i="225"/>
  <c r="U50" i="225"/>
  <c r="T50" i="225"/>
  <c r="S50" i="225"/>
  <c r="R50" i="225"/>
  <c r="Q50" i="225"/>
  <c r="P50" i="225"/>
  <c r="O50" i="225"/>
  <c r="N50" i="225"/>
  <c r="M50" i="225"/>
  <c r="L50" i="225"/>
  <c r="K50" i="225"/>
  <c r="J50" i="225"/>
  <c r="I50" i="225"/>
  <c r="H50" i="225"/>
  <c r="G50" i="225"/>
  <c r="F50" i="225"/>
  <c r="E50" i="225"/>
  <c r="D50" i="225"/>
  <c r="C50" i="225"/>
  <c r="AA35" i="225"/>
  <c r="Y35" i="225"/>
  <c r="X35" i="225"/>
  <c r="W35" i="225"/>
  <c r="W51" i="225" s="1"/>
  <c r="W54" i="225" s="1"/>
  <c r="W56" i="225" s="1"/>
  <c r="W59" i="225" s="1"/>
  <c r="W62" i="225" s="1"/>
  <c r="V35" i="225"/>
  <c r="V51" i="225" s="1"/>
  <c r="V54" i="225" s="1"/>
  <c r="V56" i="225" s="1"/>
  <c r="V59" i="225" s="1"/>
  <c r="V62" i="225" s="1"/>
  <c r="U35" i="225"/>
  <c r="T35" i="225"/>
  <c r="S35" i="225"/>
  <c r="S51" i="225" s="1"/>
  <c r="S54" i="225" s="1"/>
  <c r="S56" i="225" s="1"/>
  <c r="S59" i="225" s="1"/>
  <c r="S62" i="225" s="1"/>
  <c r="R35" i="225"/>
  <c r="R51" i="225" s="1"/>
  <c r="R54" i="225" s="1"/>
  <c r="R56" i="225" s="1"/>
  <c r="R59" i="225" s="1"/>
  <c r="R62" i="225" s="1"/>
  <c r="Q35" i="225"/>
  <c r="P35" i="225"/>
  <c r="P51" i="225" s="1"/>
  <c r="P54" i="225" s="1"/>
  <c r="P56" i="225" s="1"/>
  <c r="P59" i="225" s="1"/>
  <c r="P62" i="225" s="1"/>
  <c r="O35" i="225"/>
  <c r="N35" i="225"/>
  <c r="M35" i="225"/>
  <c r="M51" i="225" s="1"/>
  <c r="M54" i="225" s="1"/>
  <c r="M56" i="225" s="1"/>
  <c r="M59" i="225" s="1"/>
  <c r="M62" i="225" s="1"/>
  <c r="L35" i="225"/>
  <c r="L51" i="225" s="1"/>
  <c r="L54" i="225" s="1"/>
  <c r="L56" i="225" s="1"/>
  <c r="L59" i="225" s="1"/>
  <c r="L62" i="225" s="1"/>
  <c r="K35" i="225"/>
  <c r="K51" i="225" s="1"/>
  <c r="K54" i="225" s="1"/>
  <c r="K56" i="225" s="1"/>
  <c r="K59" i="225" s="1"/>
  <c r="K62" i="225" s="1"/>
  <c r="J35" i="225"/>
  <c r="J51" i="225" s="1"/>
  <c r="J54" i="225" s="1"/>
  <c r="J56" i="225" s="1"/>
  <c r="J59" i="225" s="1"/>
  <c r="J62" i="225" s="1"/>
  <c r="I35" i="225"/>
  <c r="H35" i="225"/>
  <c r="G35" i="225"/>
  <c r="G51" i="225" s="1"/>
  <c r="G54" i="225" s="1"/>
  <c r="G56" i="225" s="1"/>
  <c r="G59" i="225" s="1"/>
  <c r="G62" i="225" s="1"/>
  <c r="F35" i="225"/>
  <c r="F51" i="225" s="1"/>
  <c r="F54" i="225" s="1"/>
  <c r="F56" i="225" s="1"/>
  <c r="F59" i="225" s="1"/>
  <c r="F62" i="225" s="1"/>
  <c r="E35" i="225"/>
  <c r="E51" i="225" s="1"/>
  <c r="E54" i="225" s="1"/>
  <c r="E56" i="225" s="1"/>
  <c r="E59" i="225" s="1"/>
  <c r="E62" i="225" s="1"/>
  <c r="D35" i="225"/>
  <c r="D51" i="225" s="1"/>
  <c r="D54" i="225" s="1"/>
  <c r="D56" i="225" s="1"/>
  <c r="D59" i="225" s="1"/>
  <c r="D62" i="225" s="1"/>
  <c r="C35" i="225"/>
  <c r="C51" i="225" s="1"/>
  <c r="C54" i="225" s="1"/>
  <c r="C56" i="225" s="1"/>
  <c r="C59" i="225" s="1"/>
  <c r="C62" i="225" s="1"/>
  <c r="S51" i="226"/>
  <c r="S54" i="226" s="1"/>
  <c r="S56" i="226" s="1"/>
  <c r="S59" i="226" s="1"/>
  <c r="S62" i="226" s="1"/>
  <c r="J51" i="226"/>
  <c r="J54" i="226" s="1"/>
  <c r="J56" i="226" s="1"/>
  <c r="J59" i="226" s="1"/>
  <c r="J62" i="226" s="1"/>
  <c r="C51" i="226"/>
  <c r="C54" i="226" s="1"/>
  <c r="C56" i="226" s="1"/>
  <c r="C59" i="226" s="1"/>
  <c r="C62" i="226" s="1"/>
  <c r="AA50" i="226"/>
  <c r="AA51" i="226" s="1"/>
  <c r="AA54" i="226" s="1"/>
  <c r="AA56" i="226" s="1"/>
  <c r="AA59" i="226" s="1"/>
  <c r="AA62" i="226" s="1"/>
  <c r="Y50" i="226"/>
  <c r="X50" i="226"/>
  <c r="Z50" i="226" s="1"/>
  <c r="W50" i="226"/>
  <c r="V50" i="226"/>
  <c r="U50" i="226"/>
  <c r="T50" i="226"/>
  <c r="S50" i="226"/>
  <c r="R50" i="226"/>
  <c r="Q50" i="226"/>
  <c r="P50" i="226"/>
  <c r="O50" i="226"/>
  <c r="N50" i="226"/>
  <c r="M50" i="226"/>
  <c r="L50" i="226"/>
  <c r="K50" i="226"/>
  <c r="J50" i="226"/>
  <c r="I50" i="226"/>
  <c r="H50" i="226"/>
  <c r="G50" i="226"/>
  <c r="F50" i="226"/>
  <c r="E50" i="226"/>
  <c r="D50" i="226"/>
  <c r="C50" i="226"/>
  <c r="AA35" i="226"/>
  <c r="Y35" i="226"/>
  <c r="Y51" i="226" s="1"/>
  <c r="Y54" i="226" s="1"/>
  <c r="Y56" i="226" s="1"/>
  <c r="Y59" i="226" s="1"/>
  <c r="Y62" i="226" s="1"/>
  <c r="X35" i="226"/>
  <c r="X51" i="226" s="1"/>
  <c r="W35" i="226"/>
  <c r="W51" i="226" s="1"/>
  <c r="W54" i="226" s="1"/>
  <c r="W56" i="226" s="1"/>
  <c r="W59" i="226" s="1"/>
  <c r="W62" i="226" s="1"/>
  <c r="V35" i="226"/>
  <c r="V51" i="226" s="1"/>
  <c r="V54" i="226" s="1"/>
  <c r="V56" i="226" s="1"/>
  <c r="V59" i="226" s="1"/>
  <c r="V62" i="226" s="1"/>
  <c r="U35" i="226"/>
  <c r="T35" i="226"/>
  <c r="T51" i="226" s="1"/>
  <c r="T54" i="226" s="1"/>
  <c r="T56" i="226" s="1"/>
  <c r="T59" i="226" s="1"/>
  <c r="T62" i="226" s="1"/>
  <c r="S35" i="226"/>
  <c r="R35" i="226"/>
  <c r="Q35" i="226"/>
  <c r="P35" i="226"/>
  <c r="P51" i="226" s="1"/>
  <c r="P54" i="226" s="1"/>
  <c r="P56" i="226" s="1"/>
  <c r="P59" i="226" s="1"/>
  <c r="P62" i="226" s="1"/>
  <c r="O35" i="226"/>
  <c r="O51" i="226" s="1"/>
  <c r="O54" i="226" s="1"/>
  <c r="O56" i="226" s="1"/>
  <c r="O59" i="226" s="1"/>
  <c r="O62" i="226" s="1"/>
  <c r="N35" i="226"/>
  <c r="M35" i="226"/>
  <c r="L35" i="226"/>
  <c r="L51" i="226" s="1"/>
  <c r="L54" i="226" s="1"/>
  <c r="L56" i="226" s="1"/>
  <c r="L59" i="226" s="1"/>
  <c r="L62" i="226" s="1"/>
  <c r="K35" i="226"/>
  <c r="K51" i="226" s="1"/>
  <c r="K54" i="226" s="1"/>
  <c r="K56" i="226" s="1"/>
  <c r="K59" i="226" s="1"/>
  <c r="K62" i="226" s="1"/>
  <c r="J35" i="226"/>
  <c r="I35" i="226"/>
  <c r="H35" i="226"/>
  <c r="H51" i="226" s="1"/>
  <c r="H54" i="226" s="1"/>
  <c r="H56" i="226" s="1"/>
  <c r="H59" i="226" s="1"/>
  <c r="H62" i="226" s="1"/>
  <c r="G35" i="226"/>
  <c r="G51" i="226" s="1"/>
  <c r="G54" i="226" s="1"/>
  <c r="G56" i="226" s="1"/>
  <c r="G59" i="226" s="1"/>
  <c r="G62" i="226" s="1"/>
  <c r="F35" i="226"/>
  <c r="F51" i="226" s="1"/>
  <c r="F54" i="226" s="1"/>
  <c r="F56" i="226" s="1"/>
  <c r="F59" i="226" s="1"/>
  <c r="F62" i="226" s="1"/>
  <c r="E35" i="226"/>
  <c r="D35" i="226"/>
  <c r="C35" i="226"/>
  <c r="R51" i="227"/>
  <c r="R54" i="227" s="1"/>
  <c r="R56" i="227" s="1"/>
  <c r="R59" i="227" s="1"/>
  <c r="R62" i="227" s="1"/>
  <c r="AA50" i="227"/>
  <c r="Z50" i="227"/>
  <c r="Y50" i="227"/>
  <c r="X50" i="227"/>
  <c r="W50" i="227"/>
  <c r="V50" i="227"/>
  <c r="U50" i="227"/>
  <c r="T50" i="227"/>
  <c r="S50" i="227"/>
  <c r="R50" i="227"/>
  <c r="Q50" i="227"/>
  <c r="Q51" i="227" s="1"/>
  <c r="Q54" i="227" s="1"/>
  <c r="Q56" i="227" s="1"/>
  <c r="Q59" i="227" s="1"/>
  <c r="Q62" i="227" s="1"/>
  <c r="P50" i="227"/>
  <c r="O50" i="227"/>
  <c r="N50" i="227"/>
  <c r="M50" i="227"/>
  <c r="L50" i="227"/>
  <c r="K50" i="227"/>
  <c r="J50" i="227"/>
  <c r="I50" i="227"/>
  <c r="H50" i="227"/>
  <c r="G50" i="227"/>
  <c r="F50" i="227"/>
  <c r="E50" i="227"/>
  <c r="D50" i="227"/>
  <c r="C50" i="227"/>
  <c r="AA35" i="227"/>
  <c r="Y35" i="227"/>
  <c r="X35" i="227"/>
  <c r="X51" i="227" s="1"/>
  <c r="W35" i="227"/>
  <c r="W51" i="227" s="1"/>
  <c r="W54" i="227" s="1"/>
  <c r="W56" i="227" s="1"/>
  <c r="W59" i="227" s="1"/>
  <c r="W62" i="227" s="1"/>
  <c r="V35" i="227"/>
  <c r="U35" i="227"/>
  <c r="T35" i="227"/>
  <c r="T51" i="227" s="1"/>
  <c r="T54" i="227" s="1"/>
  <c r="T56" i="227" s="1"/>
  <c r="T59" i="227" s="1"/>
  <c r="T62" i="227" s="1"/>
  <c r="S35" i="227"/>
  <c r="S51" i="227" s="1"/>
  <c r="S54" i="227" s="1"/>
  <c r="S56" i="227" s="1"/>
  <c r="S59" i="227" s="1"/>
  <c r="S62" i="227" s="1"/>
  <c r="R35" i="227"/>
  <c r="Q35" i="227"/>
  <c r="P35" i="227"/>
  <c r="P51" i="227" s="1"/>
  <c r="P54" i="227" s="1"/>
  <c r="P56" i="227" s="1"/>
  <c r="P59" i="227" s="1"/>
  <c r="P62" i="227" s="1"/>
  <c r="O35" i="227"/>
  <c r="O51" i="227" s="1"/>
  <c r="O54" i="227" s="1"/>
  <c r="O56" i="227" s="1"/>
  <c r="O59" i="227" s="1"/>
  <c r="O62" i="227" s="1"/>
  <c r="N35" i="227"/>
  <c r="N51" i="227" s="1"/>
  <c r="N54" i="227" s="1"/>
  <c r="N56" i="227" s="1"/>
  <c r="N59" i="227" s="1"/>
  <c r="N62" i="227" s="1"/>
  <c r="M35" i="227"/>
  <c r="M51" i="227" s="1"/>
  <c r="M54" i="227" s="1"/>
  <c r="M56" i="227" s="1"/>
  <c r="M59" i="227" s="1"/>
  <c r="M62" i="227" s="1"/>
  <c r="L35" i="227"/>
  <c r="L51" i="227" s="1"/>
  <c r="L54" i="227" s="1"/>
  <c r="L56" i="227" s="1"/>
  <c r="L59" i="227" s="1"/>
  <c r="L62" i="227" s="1"/>
  <c r="K35" i="227"/>
  <c r="K51" i="227" s="1"/>
  <c r="K54" i="227" s="1"/>
  <c r="K56" i="227" s="1"/>
  <c r="K59" i="227" s="1"/>
  <c r="K62" i="227" s="1"/>
  <c r="J35" i="227"/>
  <c r="J51" i="227" s="1"/>
  <c r="J54" i="227" s="1"/>
  <c r="J56" i="227" s="1"/>
  <c r="J59" i="227" s="1"/>
  <c r="J62" i="227" s="1"/>
  <c r="I35" i="227"/>
  <c r="H35" i="227"/>
  <c r="G35" i="227"/>
  <c r="F35" i="227"/>
  <c r="F51" i="227" s="1"/>
  <c r="F54" i="227" s="1"/>
  <c r="F56" i="227" s="1"/>
  <c r="F59" i="227" s="1"/>
  <c r="F62" i="227" s="1"/>
  <c r="E35" i="227"/>
  <c r="E51" i="227" s="1"/>
  <c r="E54" i="227" s="1"/>
  <c r="E56" i="227" s="1"/>
  <c r="E59" i="227" s="1"/>
  <c r="E62" i="227" s="1"/>
  <c r="D35" i="227"/>
  <c r="C35" i="227"/>
  <c r="Q51" i="228"/>
  <c r="Q54" i="228" s="1"/>
  <c r="Q56" i="228" s="1"/>
  <c r="Q59" i="228" s="1"/>
  <c r="Q62" i="228" s="1"/>
  <c r="P51" i="228"/>
  <c r="P54" i="228" s="1"/>
  <c r="P56" i="228" s="1"/>
  <c r="P59" i="228" s="1"/>
  <c r="P62" i="228" s="1"/>
  <c r="H51" i="228"/>
  <c r="H54" i="228" s="1"/>
  <c r="H56" i="228" s="1"/>
  <c r="H59" i="228" s="1"/>
  <c r="H62" i="228" s="1"/>
  <c r="AA50" i="228"/>
  <c r="Z50" i="228"/>
  <c r="Y50" i="228"/>
  <c r="X50" i="228"/>
  <c r="W50" i="228"/>
  <c r="V50" i="228"/>
  <c r="U50" i="228"/>
  <c r="T50" i="228"/>
  <c r="S50" i="228"/>
  <c r="R50" i="228"/>
  <c r="Q50" i="228"/>
  <c r="P50" i="228"/>
  <c r="O50" i="228"/>
  <c r="N50" i="228"/>
  <c r="M50" i="228"/>
  <c r="L50" i="228"/>
  <c r="K50" i="228"/>
  <c r="J50" i="228"/>
  <c r="I50" i="228"/>
  <c r="H50" i="228"/>
  <c r="G50" i="228"/>
  <c r="F50" i="228"/>
  <c r="E50" i="228"/>
  <c r="D50" i="228"/>
  <c r="C50" i="228"/>
  <c r="AA35" i="228"/>
  <c r="Y35" i="228"/>
  <c r="Y51" i="228" s="1"/>
  <c r="Y54" i="228" s="1"/>
  <c r="Y56" i="228" s="1"/>
  <c r="Y59" i="228" s="1"/>
  <c r="Y62" i="228" s="1"/>
  <c r="X35" i="228"/>
  <c r="W35" i="228"/>
  <c r="W51" i="228" s="1"/>
  <c r="W54" i="228" s="1"/>
  <c r="W56" i="228" s="1"/>
  <c r="W59" i="228" s="1"/>
  <c r="W62" i="228" s="1"/>
  <c r="V35" i="228"/>
  <c r="U35" i="228"/>
  <c r="T35" i="228"/>
  <c r="S35" i="228"/>
  <c r="R35" i="228"/>
  <c r="R51" i="228" s="1"/>
  <c r="R54" i="228" s="1"/>
  <c r="R56" i="228" s="1"/>
  <c r="R59" i="228" s="1"/>
  <c r="R62" i="228" s="1"/>
  <c r="Q35" i="228"/>
  <c r="P35" i="228"/>
  <c r="O35" i="228"/>
  <c r="N35" i="228"/>
  <c r="N51" i="228" s="1"/>
  <c r="N54" i="228" s="1"/>
  <c r="N56" i="228" s="1"/>
  <c r="N59" i="228" s="1"/>
  <c r="N62" i="228" s="1"/>
  <c r="M35" i="228"/>
  <c r="M51" i="228" s="1"/>
  <c r="M54" i="228" s="1"/>
  <c r="M56" i="228" s="1"/>
  <c r="M59" i="228" s="1"/>
  <c r="M62" i="228" s="1"/>
  <c r="L35" i="228"/>
  <c r="L51" i="228" s="1"/>
  <c r="L54" i="228" s="1"/>
  <c r="L56" i="228" s="1"/>
  <c r="L59" i="228" s="1"/>
  <c r="L62" i="228" s="1"/>
  <c r="K35" i="228"/>
  <c r="K51" i="228" s="1"/>
  <c r="K54" i="228" s="1"/>
  <c r="K56" i="228" s="1"/>
  <c r="K59" i="228" s="1"/>
  <c r="K62" i="228" s="1"/>
  <c r="J35" i="228"/>
  <c r="I35" i="228"/>
  <c r="I51" i="228" s="1"/>
  <c r="I54" i="228" s="1"/>
  <c r="I56" i="228" s="1"/>
  <c r="I59" i="228" s="1"/>
  <c r="I62" i="228" s="1"/>
  <c r="H35" i="228"/>
  <c r="G35" i="228"/>
  <c r="G51" i="228" s="1"/>
  <c r="G54" i="228" s="1"/>
  <c r="G56" i="228" s="1"/>
  <c r="G59" i="228" s="1"/>
  <c r="G62" i="228" s="1"/>
  <c r="F35" i="228"/>
  <c r="E35" i="228"/>
  <c r="D35" i="228"/>
  <c r="C35" i="228"/>
  <c r="C51" i="228" s="1"/>
  <c r="C54" i="228" s="1"/>
  <c r="C56" i="228" s="1"/>
  <c r="C59" i="228" s="1"/>
  <c r="C62" i="228" s="1"/>
  <c r="H51" i="229"/>
  <c r="H54" i="229" s="1"/>
  <c r="H56" i="229" s="1"/>
  <c r="H59" i="229" s="1"/>
  <c r="H62" i="229" s="1"/>
  <c r="AA50" i="229"/>
  <c r="Y50" i="229"/>
  <c r="X50" i="229"/>
  <c r="Z50" i="229" s="1"/>
  <c r="W50" i="229"/>
  <c r="V50" i="229"/>
  <c r="U50" i="229"/>
  <c r="T50" i="229"/>
  <c r="S50" i="229"/>
  <c r="R50" i="229"/>
  <c r="Q50" i="229"/>
  <c r="P50" i="229"/>
  <c r="O50" i="229"/>
  <c r="N50" i="229"/>
  <c r="M50" i="229"/>
  <c r="L50" i="229"/>
  <c r="K50" i="229"/>
  <c r="J50" i="229"/>
  <c r="I50" i="229"/>
  <c r="H50" i="229"/>
  <c r="G50" i="229"/>
  <c r="F50" i="229"/>
  <c r="E50" i="229"/>
  <c r="D50" i="229"/>
  <c r="C50" i="229"/>
  <c r="AA35" i="229"/>
  <c r="AA51" i="229" s="1"/>
  <c r="AA54" i="229" s="1"/>
  <c r="AA56" i="229" s="1"/>
  <c r="AA59" i="229" s="1"/>
  <c r="AA62" i="229" s="1"/>
  <c r="Y35" i="229"/>
  <c r="X35" i="229"/>
  <c r="X51" i="229" s="1"/>
  <c r="W35" i="229"/>
  <c r="W51" i="229" s="1"/>
  <c r="W54" i="229" s="1"/>
  <c r="W56" i="229" s="1"/>
  <c r="W59" i="229" s="1"/>
  <c r="W62" i="229" s="1"/>
  <c r="V35" i="229"/>
  <c r="V51" i="229" s="1"/>
  <c r="V54" i="229" s="1"/>
  <c r="V56" i="229" s="1"/>
  <c r="V59" i="229" s="1"/>
  <c r="V62" i="229" s="1"/>
  <c r="U35" i="229"/>
  <c r="U51" i="229" s="1"/>
  <c r="U54" i="229" s="1"/>
  <c r="U56" i="229" s="1"/>
  <c r="U59" i="229" s="1"/>
  <c r="U62" i="229" s="1"/>
  <c r="T35" i="229"/>
  <c r="T51" i="229" s="1"/>
  <c r="T54" i="229" s="1"/>
  <c r="T56" i="229" s="1"/>
  <c r="T59" i="229" s="1"/>
  <c r="T62" i="229" s="1"/>
  <c r="S35" i="229"/>
  <c r="R35" i="229"/>
  <c r="Q35" i="229"/>
  <c r="P35" i="229"/>
  <c r="P51" i="229" s="1"/>
  <c r="P54" i="229" s="1"/>
  <c r="P56" i="229" s="1"/>
  <c r="P59" i="229" s="1"/>
  <c r="P62" i="229" s="1"/>
  <c r="O35" i="229"/>
  <c r="O51" i="229" s="1"/>
  <c r="O54" i="229" s="1"/>
  <c r="O56" i="229" s="1"/>
  <c r="O59" i="229" s="1"/>
  <c r="O62" i="229" s="1"/>
  <c r="N35" i="229"/>
  <c r="N51" i="229" s="1"/>
  <c r="N54" i="229" s="1"/>
  <c r="N56" i="229" s="1"/>
  <c r="N59" i="229" s="1"/>
  <c r="N62" i="229" s="1"/>
  <c r="M35" i="229"/>
  <c r="L35" i="229"/>
  <c r="K35" i="229"/>
  <c r="J35" i="229"/>
  <c r="J51" i="229" s="1"/>
  <c r="J54" i="229" s="1"/>
  <c r="J56" i="229" s="1"/>
  <c r="J59" i="229" s="1"/>
  <c r="J62" i="229" s="1"/>
  <c r="I35" i="229"/>
  <c r="I51" i="229" s="1"/>
  <c r="I54" i="229" s="1"/>
  <c r="I56" i="229" s="1"/>
  <c r="I59" i="229" s="1"/>
  <c r="I62" i="229" s="1"/>
  <c r="H35" i="229"/>
  <c r="G35" i="229"/>
  <c r="G51" i="229" s="1"/>
  <c r="G54" i="229" s="1"/>
  <c r="G56" i="229" s="1"/>
  <c r="G59" i="229" s="1"/>
  <c r="G62" i="229" s="1"/>
  <c r="F35" i="229"/>
  <c r="E35" i="229"/>
  <c r="E51" i="229" s="1"/>
  <c r="E54" i="229" s="1"/>
  <c r="E56" i="229" s="1"/>
  <c r="E59" i="229" s="1"/>
  <c r="E62" i="229" s="1"/>
  <c r="D35" i="229"/>
  <c r="D51" i="229" s="1"/>
  <c r="D54" i="229" s="1"/>
  <c r="D56" i="229" s="1"/>
  <c r="D59" i="229" s="1"/>
  <c r="D62" i="229" s="1"/>
  <c r="C35" i="229"/>
  <c r="L59" i="230"/>
  <c r="L62" i="230" s="1"/>
  <c r="E56" i="230"/>
  <c r="E59" i="230" s="1"/>
  <c r="E62" i="230" s="1"/>
  <c r="W51" i="230"/>
  <c r="W54" i="230" s="1"/>
  <c r="W56" i="230" s="1"/>
  <c r="W59" i="230" s="1"/>
  <c r="W62" i="230" s="1"/>
  <c r="V51" i="230"/>
  <c r="V54" i="230" s="1"/>
  <c r="V56" i="230" s="1"/>
  <c r="V59" i="230" s="1"/>
  <c r="V62" i="230" s="1"/>
  <c r="O51" i="230"/>
  <c r="O54" i="230" s="1"/>
  <c r="O56" i="230" s="1"/>
  <c r="O59" i="230" s="1"/>
  <c r="O62" i="230" s="1"/>
  <c r="AA50" i="230"/>
  <c r="Y50" i="230"/>
  <c r="X50" i="230"/>
  <c r="W50" i="230"/>
  <c r="V50" i="230"/>
  <c r="U50" i="230"/>
  <c r="T50" i="230"/>
  <c r="S50" i="230"/>
  <c r="R50" i="230"/>
  <c r="Q50" i="230"/>
  <c r="P50" i="230"/>
  <c r="O50" i="230"/>
  <c r="N50" i="230"/>
  <c r="N51" i="230" s="1"/>
  <c r="N54" i="230" s="1"/>
  <c r="N56" i="230" s="1"/>
  <c r="N59" i="230" s="1"/>
  <c r="N62" i="230" s="1"/>
  <c r="M50" i="230"/>
  <c r="L50" i="230"/>
  <c r="K50" i="230"/>
  <c r="J50" i="230"/>
  <c r="I50" i="230"/>
  <c r="H50" i="230"/>
  <c r="G50" i="230"/>
  <c r="F50" i="230"/>
  <c r="E50" i="230"/>
  <c r="D50" i="230"/>
  <c r="C50" i="230"/>
  <c r="AA35" i="230"/>
  <c r="Y35" i="230"/>
  <c r="X35" i="230"/>
  <c r="X51" i="230" s="1"/>
  <c r="W35" i="230"/>
  <c r="V35" i="230"/>
  <c r="U35" i="230"/>
  <c r="T35" i="230"/>
  <c r="S35" i="230"/>
  <c r="S51" i="230" s="1"/>
  <c r="S54" i="230" s="1"/>
  <c r="S56" i="230" s="1"/>
  <c r="S59" i="230" s="1"/>
  <c r="S62" i="230" s="1"/>
  <c r="R35" i="230"/>
  <c r="R51" i="230" s="1"/>
  <c r="R54" i="230" s="1"/>
  <c r="R56" i="230" s="1"/>
  <c r="R59" i="230" s="1"/>
  <c r="R62" i="230" s="1"/>
  <c r="Q35" i="230"/>
  <c r="Q51" i="230" s="1"/>
  <c r="Q54" i="230" s="1"/>
  <c r="Q56" i="230" s="1"/>
  <c r="Q59" i="230" s="1"/>
  <c r="Q62" i="230" s="1"/>
  <c r="P35" i="230"/>
  <c r="O35" i="230"/>
  <c r="N35" i="230"/>
  <c r="M35" i="230"/>
  <c r="L35" i="230"/>
  <c r="L51" i="230" s="1"/>
  <c r="L54" i="230" s="1"/>
  <c r="L56" i="230" s="1"/>
  <c r="K35" i="230"/>
  <c r="K51" i="230" s="1"/>
  <c r="K54" i="230" s="1"/>
  <c r="K56" i="230" s="1"/>
  <c r="K59" i="230" s="1"/>
  <c r="K62" i="230" s="1"/>
  <c r="J35" i="230"/>
  <c r="J51" i="230" s="1"/>
  <c r="J54" i="230" s="1"/>
  <c r="J56" i="230" s="1"/>
  <c r="J59" i="230" s="1"/>
  <c r="J62" i="230" s="1"/>
  <c r="I35" i="230"/>
  <c r="I51" i="230" s="1"/>
  <c r="I54" i="230" s="1"/>
  <c r="I56" i="230" s="1"/>
  <c r="I59" i="230" s="1"/>
  <c r="I62" i="230" s="1"/>
  <c r="H35" i="230"/>
  <c r="G35" i="230"/>
  <c r="F35" i="230"/>
  <c r="F51" i="230" s="1"/>
  <c r="F54" i="230" s="1"/>
  <c r="F56" i="230" s="1"/>
  <c r="F59" i="230" s="1"/>
  <c r="F62" i="230" s="1"/>
  <c r="E35" i="230"/>
  <c r="E51" i="230" s="1"/>
  <c r="E54" i="230" s="1"/>
  <c r="D35" i="230"/>
  <c r="C35" i="230"/>
  <c r="U51" i="231"/>
  <c r="U54" i="231" s="1"/>
  <c r="U56" i="231" s="1"/>
  <c r="U59" i="231" s="1"/>
  <c r="U62" i="231" s="1"/>
  <c r="N51" i="231"/>
  <c r="N54" i="231" s="1"/>
  <c r="N56" i="231" s="1"/>
  <c r="N59" i="231" s="1"/>
  <c r="N62" i="231" s="1"/>
  <c r="M51" i="231"/>
  <c r="M54" i="231" s="1"/>
  <c r="M56" i="231" s="1"/>
  <c r="M59" i="231" s="1"/>
  <c r="M62" i="231" s="1"/>
  <c r="AA50" i="231"/>
  <c r="Y50" i="231"/>
  <c r="X50" i="231"/>
  <c r="W50" i="231"/>
  <c r="V50" i="231"/>
  <c r="V51" i="231" s="1"/>
  <c r="V54" i="231" s="1"/>
  <c r="V56" i="231" s="1"/>
  <c r="V59" i="231" s="1"/>
  <c r="V62" i="231" s="1"/>
  <c r="U50" i="231"/>
  <c r="T50" i="231"/>
  <c r="S50" i="231"/>
  <c r="R50" i="231"/>
  <c r="Q50" i="231"/>
  <c r="P50" i="231"/>
  <c r="O50" i="231"/>
  <c r="N50" i="231"/>
  <c r="M50" i="231"/>
  <c r="L50" i="231"/>
  <c r="K50" i="231"/>
  <c r="J50" i="231"/>
  <c r="I50" i="231"/>
  <c r="H50" i="231"/>
  <c r="G50" i="231"/>
  <c r="F50" i="231"/>
  <c r="F51" i="231" s="1"/>
  <c r="F54" i="231" s="1"/>
  <c r="F56" i="231" s="1"/>
  <c r="F59" i="231" s="1"/>
  <c r="F62" i="231" s="1"/>
  <c r="E50" i="231"/>
  <c r="E51" i="231" s="1"/>
  <c r="E54" i="231" s="1"/>
  <c r="E56" i="231" s="1"/>
  <c r="E59" i="231" s="1"/>
  <c r="E62" i="231" s="1"/>
  <c r="D50" i="231"/>
  <c r="C50" i="231"/>
  <c r="AA35" i="231"/>
  <c r="AA51" i="231" s="1"/>
  <c r="AA54" i="231" s="1"/>
  <c r="AA56" i="231" s="1"/>
  <c r="AA59" i="231" s="1"/>
  <c r="AA62" i="231" s="1"/>
  <c r="Y35" i="231"/>
  <c r="Y51" i="231" s="1"/>
  <c r="Y54" i="231" s="1"/>
  <c r="Y56" i="231" s="1"/>
  <c r="Y59" i="231" s="1"/>
  <c r="Y62" i="231" s="1"/>
  <c r="X35" i="231"/>
  <c r="W35" i="231"/>
  <c r="V35" i="231"/>
  <c r="U35" i="231"/>
  <c r="T35" i="231"/>
  <c r="S35" i="231"/>
  <c r="R35" i="231"/>
  <c r="R51" i="231" s="1"/>
  <c r="R54" i="231" s="1"/>
  <c r="R56" i="231" s="1"/>
  <c r="R59" i="231" s="1"/>
  <c r="R62" i="231" s="1"/>
  <c r="Q35" i="231"/>
  <c r="Q51" i="231" s="1"/>
  <c r="Q54" i="231" s="1"/>
  <c r="Q56" i="231" s="1"/>
  <c r="Q59" i="231" s="1"/>
  <c r="Q62" i="231" s="1"/>
  <c r="P35" i="231"/>
  <c r="O35" i="231"/>
  <c r="O51" i="231" s="1"/>
  <c r="O54" i="231" s="1"/>
  <c r="O56" i="231" s="1"/>
  <c r="O59" i="231" s="1"/>
  <c r="O62" i="231" s="1"/>
  <c r="N35" i="231"/>
  <c r="M35" i="231"/>
  <c r="L35" i="231"/>
  <c r="L51" i="231" s="1"/>
  <c r="L54" i="231" s="1"/>
  <c r="L56" i="231" s="1"/>
  <c r="L59" i="231" s="1"/>
  <c r="L62" i="231" s="1"/>
  <c r="K35" i="231"/>
  <c r="K51" i="231" s="1"/>
  <c r="K54" i="231" s="1"/>
  <c r="K56" i="231" s="1"/>
  <c r="K59" i="231" s="1"/>
  <c r="K62" i="231" s="1"/>
  <c r="J35" i="231"/>
  <c r="J51" i="231" s="1"/>
  <c r="J54" i="231" s="1"/>
  <c r="J56" i="231" s="1"/>
  <c r="J59" i="231" s="1"/>
  <c r="J62" i="231" s="1"/>
  <c r="I35" i="231"/>
  <c r="I51" i="231" s="1"/>
  <c r="I54" i="231" s="1"/>
  <c r="I56" i="231" s="1"/>
  <c r="I59" i="231" s="1"/>
  <c r="I62" i="231" s="1"/>
  <c r="H35" i="231"/>
  <c r="G35" i="231"/>
  <c r="G51" i="231" s="1"/>
  <c r="G54" i="231" s="1"/>
  <c r="G56" i="231" s="1"/>
  <c r="G59" i="231" s="1"/>
  <c r="G62" i="231" s="1"/>
  <c r="F35" i="231"/>
  <c r="E35" i="231"/>
  <c r="D35" i="231"/>
  <c r="D51" i="231" s="1"/>
  <c r="D54" i="231" s="1"/>
  <c r="D56" i="231" s="1"/>
  <c r="D59" i="231" s="1"/>
  <c r="D62" i="231" s="1"/>
  <c r="C35" i="231"/>
  <c r="C51" i="231" s="1"/>
  <c r="C54" i="231" s="1"/>
  <c r="C56" i="231" s="1"/>
  <c r="C59" i="231" s="1"/>
  <c r="C62" i="231" s="1"/>
  <c r="M51" i="232"/>
  <c r="M54" i="232" s="1"/>
  <c r="M56" i="232" s="1"/>
  <c r="M59" i="232" s="1"/>
  <c r="M62" i="232" s="1"/>
  <c r="AA50" i="232"/>
  <c r="Y50" i="232"/>
  <c r="X50" i="232"/>
  <c r="Z50" i="232" s="1"/>
  <c r="W50" i="232"/>
  <c r="V50" i="232"/>
  <c r="U50" i="232"/>
  <c r="T50" i="232"/>
  <c r="S50" i="232"/>
  <c r="R50" i="232"/>
  <c r="Q50" i="232"/>
  <c r="P50" i="232"/>
  <c r="O50" i="232"/>
  <c r="N50" i="232"/>
  <c r="M50" i="232"/>
  <c r="L50" i="232"/>
  <c r="K50" i="232"/>
  <c r="J50" i="232"/>
  <c r="I50" i="232"/>
  <c r="H50" i="232"/>
  <c r="G50" i="232"/>
  <c r="F50" i="232"/>
  <c r="E50" i="232"/>
  <c r="D50" i="232"/>
  <c r="C50" i="232"/>
  <c r="AA35" i="232"/>
  <c r="AA51" i="232" s="1"/>
  <c r="AA54" i="232" s="1"/>
  <c r="AA56" i="232" s="1"/>
  <c r="AA59" i="232" s="1"/>
  <c r="AA62" i="232" s="1"/>
  <c r="Y35" i="232"/>
  <c r="Y51" i="232" s="1"/>
  <c r="Y54" i="232" s="1"/>
  <c r="Y56" i="232" s="1"/>
  <c r="Y59" i="232" s="1"/>
  <c r="Y62" i="232" s="1"/>
  <c r="X35" i="232"/>
  <c r="W35" i="232"/>
  <c r="W51" i="232" s="1"/>
  <c r="W54" i="232" s="1"/>
  <c r="W56" i="232" s="1"/>
  <c r="W59" i="232" s="1"/>
  <c r="W62" i="232" s="1"/>
  <c r="V35" i="232"/>
  <c r="U35" i="232"/>
  <c r="U51" i="232" s="1"/>
  <c r="U54" i="232" s="1"/>
  <c r="U56" i="232" s="1"/>
  <c r="U59" i="232" s="1"/>
  <c r="U62" i="232" s="1"/>
  <c r="T35" i="232"/>
  <c r="T51" i="232" s="1"/>
  <c r="T54" i="232" s="1"/>
  <c r="T56" i="232" s="1"/>
  <c r="T59" i="232" s="1"/>
  <c r="T62" i="232" s="1"/>
  <c r="S35" i="232"/>
  <c r="S51" i="232" s="1"/>
  <c r="S54" i="232" s="1"/>
  <c r="S56" i="232" s="1"/>
  <c r="S59" i="232" s="1"/>
  <c r="S62" i="232" s="1"/>
  <c r="R35" i="232"/>
  <c r="R51" i="232" s="1"/>
  <c r="R54" i="232" s="1"/>
  <c r="R56" i="232" s="1"/>
  <c r="R59" i="232" s="1"/>
  <c r="R62" i="232" s="1"/>
  <c r="Q35" i="232"/>
  <c r="Q51" i="232" s="1"/>
  <c r="Q54" i="232" s="1"/>
  <c r="Q56" i="232" s="1"/>
  <c r="Q59" i="232" s="1"/>
  <c r="Q62" i="232" s="1"/>
  <c r="P35" i="232"/>
  <c r="O35" i="232"/>
  <c r="N35" i="232"/>
  <c r="N51" i="232" s="1"/>
  <c r="N54" i="232" s="1"/>
  <c r="N56" i="232" s="1"/>
  <c r="N59" i="232" s="1"/>
  <c r="N62" i="232" s="1"/>
  <c r="M35" i="232"/>
  <c r="L35" i="232"/>
  <c r="L51" i="232" s="1"/>
  <c r="L54" i="232" s="1"/>
  <c r="L56" i="232" s="1"/>
  <c r="L59" i="232" s="1"/>
  <c r="L62" i="232" s="1"/>
  <c r="K35" i="232"/>
  <c r="J35" i="232"/>
  <c r="I35" i="232"/>
  <c r="I51" i="232" s="1"/>
  <c r="I54" i="232" s="1"/>
  <c r="I56" i="232" s="1"/>
  <c r="I59" i="232" s="1"/>
  <c r="I62" i="232" s="1"/>
  <c r="H35" i="232"/>
  <c r="H51" i="232" s="1"/>
  <c r="H54" i="232" s="1"/>
  <c r="H56" i="232" s="1"/>
  <c r="H59" i="232" s="1"/>
  <c r="H62" i="232" s="1"/>
  <c r="G35" i="232"/>
  <c r="G51" i="232" s="1"/>
  <c r="G54" i="232" s="1"/>
  <c r="G56" i="232" s="1"/>
  <c r="G59" i="232" s="1"/>
  <c r="G62" i="232" s="1"/>
  <c r="F35" i="232"/>
  <c r="E35" i="232"/>
  <c r="E51" i="232" s="1"/>
  <c r="E54" i="232" s="1"/>
  <c r="E56" i="232" s="1"/>
  <c r="E59" i="232" s="1"/>
  <c r="E62" i="232" s="1"/>
  <c r="D35" i="232"/>
  <c r="D51" i="232" s="1"/>
  <c r="D54" i="232" s="1"/>
  <c r="D56" i="232" s="1"/>
  <c r="D59" i="232" s="1"/>
  <c r="D62" i="232" s="1"/>
  <c r="C35" i="232"/>
  <c r="C51" i="232" s="1"/>
  <c r="C54" i="232" s="1"/>
  <c r="C56" i="232" s="1"/>
  <c r="C59" i="232" s="1"/>
  <c r="C62" i="232" s="1"/>
  <c r="Y59" i="233"/>
  <c r="Y62" i="233" s="1"/>
  <c r="Q59" i="233"/>
  <c r="Q62" i="233" s="1"/>
  <c r="C54" i="233"/>
  <c r="C56" i="233" s="1"/>
  <c r="C59" i="233" s="1"/>
  <c r="C62" i="233" s="1"/>
  <c r="AA51" i="233"/>
  <c r="AA54" i="233" s="1"/>
  <c r="AA56" i="233" s="1"/>
  <c r="AA59" i="233" s="1"/>
  <c r="AA62" i="233" s="1"/>
  <c r="L51" i="233"/>
  <c r="L54" i="233" s="1"/>
  <c r="L56" i="233" s="1"/>
  <c r="L59" i="233" s="1"/>
  <c r="L62" i="233" s="1"/>
  <c r="D51" i="233"/>
  <c r="D54" i="233" s="1"/>
  <c r="D56" i="233" s="1"/>
  <c r="D59" i="233" s="1"/>
  <c r="D62" i="233" s="1"/>
  <c r="AA50" i="233"/>
  <c r="Y50" i="233"/>
  <c r="X50" i="233"/>
  <c r="W50" i="233"/>
  <c r="V50" i="233"/>
  <c r="U50" i="233"/>
  <c r="T50" i="233"/>
  <c r="S50" i="233"/>
  <c r="R50" i="233"/>
  <c r="Q50" i="233"/>
  <c r="P50" i="233"/>
  <c r="O50" i="233"/>
  <c r="N50" i="233"/>
  <c r="M50" i="233"/>
  <c r="L50" i="233"/>
  <c r="K50" i="233"/>
  <c r="J50" i="233"/>
  <c r="I50" i="233"/>
  <c r="H50" i="233"/>
  <c r="G50" i="233"/>
  <c r="F50" i="233"/>
  <c r="E50" i="233"/>
  <c r="D50" i="233"/>
  <c r="C50" i="233"/>
  <c r="AA35" i="233"/>
  <c r="Y35" i="233"/>
  <c r="Y51" i="233" s="1"/>
  <c r="Y54" i="233" s="1"/>
  <c r="Y56" i="233" s="1"/>
  <c r="X35" i="233"/>
  <c r="X51" i="233" s="1"/>
  <c r="W35" i="233"/>
  <c r="V35" i="233"/>
  <c r="V51" i="233" s="1"/>
  <c r="V54" i="233" s="1"/>
  <c r="V56" i="233" s="1"/>
  <c r="V59" i="233" s="1"/>
  <c r="V62" i="233" s="1"/>
  <c r="U35" i="233"/>
  <c r="U51" i="233" s="1"/>
  <c r="U54" i="233" s="1"/>
  <c r="U56" i="233" s="1"/>
  <c r="U59" i="233" s="1"/>
  <c r="U62" i="233" s="1"/>
  <c r="T35" i="233"/>
  <c r="T51" i="233" s="1"/>
  <c r="T54" i="233" s="1"/>
  <c r="T56" i="233" s="1"/>
  <c r="T59" i="233" s="1"/>
  <c r="T62" i="233" s="1"/>
  <c r="S35" i="233"/>
  <c r="R35" i="233"/>
  <c r="R51" i="233" s="1"/>
  <c r="R54" i="233" s="1"/>
  <c r="R56" i="233" s="1"/>
  <c r="R59" i="233" s="1"/>
  <c r="R62" i="233" s="1"/>
  <c r="Q35" i="233"/>
  <c r="Q51" i="233" s="1"/>
  <c r="Q54" i="233" s="1"/>
  <c r="Q56" i="233" s="1"/>
  <c r="P35" i="233"/>
  <c r="P51" i="233" s="1"/>
  <c r="P54" i="233" s="1"/>
  <c r="P56" i="233" s="1"/>
  <c r="P59" i="233" s="1"/>
  <c r="P62" i="233" s="1"/>
  <c r="O35" i="233"/>
  <c r="N35" i="233"/>
  <c r="N51" i="233" s="1"/>
  <c r="N54" i="233" s="1"/>
  <c r="N56" i="233" s="1"/>
  <c r="N59" i="233" s="1"/>
  <c r="N62" i="233" s="1"/>
  <c r="M35" i="233"/>
  <c r="L35" i="233"/>
  <c r="K35" i="233"/>
  <c r="K51" i="233" s="1"/>
  <c r="K54" i="233" s="1"/>
  <c r="K56" i="233" s="1"/>
  <c r="K59" i="233" s="1"/>
  <c r="K62" i="233" s="1"/>
  <c r="J35" i="233"/>
  <c r="J51" i="233" s="1"/>
  <c r="J54" i="233" s="1"/>
  <c r="J56" i="233" s="1"/>
  <c r="J59" i="233" s="1"/>
  <c r="J62" i="233" s="1"/>
  <c r="I35" i="233"/>
  <c r="H35" i="233"/>
  <c r="H51" i="233" s="1"/>
  <c r="H54" i="233" s="1"/>
  <c r="H56" i="233" s="1"/>
  <c r="H59" i="233" s="1"/>
  <c r="H62" i="233" s="1"/>
  <c r="G35" i="233"/>
  <c r="G51" i="233" s="1"/>
  <c r="G54" i="233" s="1"/>
  <c r="G56" i="233" s="1"/>
  <c r="G59" i="233" s="1"/>
  <c r="G62" i="233" s="1"/>
  <c r="F35" i="233"/>
  <c r="E35" i="233"/>
  <c r="D35" i="233"/>
  <c r="C35" i="233"/>
  <c r="C51" i="233" s="1"/>
  <c r="T51" i="234"/>
  <c r="T54" i="234" s="1"/>
  <c r="T56" i="234" s="1"/>
  <c r="T59" i="234" s="1"/>
  <c r="T62" i="234" s="1"/>
  <c r="S51" i="234"/>
  <c r="S54" i="234" s="1"/>
  <c r="S56" i="234" s="1"/>
  <c r="S59" i="234" s="1"/>
  <c r="S62" i="234" s="1"/>
  <c r="M51" i="234"/>
  <c r="M54" i="234" s="1"/>
  <c r="M56" i="234" s="1"/>
  <c r="M59" i="234" s="1"/>
  <c r="M62" i="234" s="1"/>
  <c r="L51" i="234"/>
  <c r="L54" i="234" s="1"/>
  <c r="L56" i="234" s="1"/>
  <c r="L59" i="234" s="1"/>
  <c r="L62" i="234" s="1"/>
  <c r="F51" i="234"/>
  <c r="F54" i="234" s="1"/>
  <c r="F56" i="234" s="1"/>
  <c r="F59" i="234" s="1"/>
  <c r="F62" i="234" s="1"/>
  <c r="E51" i="234"/>
  <c r="E54" i="234" s="1"/>
  <c r="E56" i="234" s="1"/>
  <c r="E59" i="234" s="1"/>
  <c r="E62" i="234" s="1"/>
  <c r="AA50" i="234"/>
  <c r="Y50" i="234"/>
  <c r="X50" i="234"/>
  <c r="Z50" i="234" s="1"/>
  <c r="W50" i="234"/>
  <c r="V50" i="234"/>
  <c r="U50" i="234"/>
  <c r="U51" i="234" s="1"/>
  <c r="U54" i="234" s="1"/>
  <c r="U56" i="234" s="1"/>
  <c r="U59" i="234" s="1"/>
  <c r="U62" i="234" s="1"/>
  <c r="T50" i="234"/>
  <c r="S50" i="234"/>
  <c r="R50" i="234"/>
  <c r="Q50" i="234"/>
  <c r="P50" i="234"/>
  <c r="O50" i="234"/>
  <c r="N50" i="234"/>
  <c r="M50" i="234"/>
  <c r="L50" i="234"/>
  <c r="K50" i="234"/>
  <c r="J50" i="234"/>
  <c r="I50" i="234"/>
  <c r="H50" i="234"/>
  <c r="G50" i="234"/>
  <c r="F50" i="234"/>
  <c r="E50" i="234"/>
  <c r="D50" i="234"/>
  <c r="D51" i="234" s="1"/>
  <c r="D54" i="234" s="1"/>
  <c r="D56" i="234" s="1"/>
  <c r="D59" i="234" s="1"/>
  <c r="D62" i="234" s="1"/>
  <c r="C50" i="234"/>
  <c r="AA35" i="234"/>
  <c r="Y35" i="234"/>
  <c r="Y51" i="234" s="1"/>
  <c r="Y54" i="234" s="1"/>
  <c r="Y56" i="234" s="1"/>
  <c r="Y59" i="234" s="1"/>
  <c r="Y62" i="234" s="1"/>
  <c r="X35" i="234"/>
  <c r="Z35" i="234" s="1"/>
  <c r="W35" i="234"/>
  <c r="V35" i="234"/>
  <c r="U35" i="234"/>
  <c r="T35" i="234"/>
  <c r="S35" i="234"/>
  <c r="R35" i="234"/>
  <c r="Q35" i="234"/>
  <c r="P35" i="234"/>
  <c r="P51" i="234" s="1"/>
  <c r="P54" i="234" s="1"/>
  <c r="P56" i="234" s="1"/>
  <c r="P59" i="234" s="1"/>
  <c r="P62" i="234" s="1"/>
  <c r="O35" i="234"/>
  <c r="O51" i="234" s="1"/>
  <c r="O54" i="234" s="1"/>
  <c r="O56" i="234" s="1"/>
  <c r="O59" i="234" s="1"/>
  <c r="O62" i="234" s="1"/>
  <c r="N35" i="234"/>
  <c r="N51" i="234" s="1"/>
  <c r="N54" i="234" s="1"/>
  <c r="N56" i="234" s="1"/>
  <c r="N59" i="234" s="1"/>
  <c r="N62" i="234" s="1"/>
  <c r="M35" i="234"/>
  <c r="L35" i="234"/>
  <c r="K35" i="234"/>
  <c r="K51" i="234" s="1"/>
  <c r="K54" i="234" s="1"/>
  <c r="K56" i="234" s="1"/>
  <c r="K59" i="234" s="1"/>
  <c r="K62" i="234" s="1"/>
  <c r="J35" i="234"/>
  <c r="J51" i="234" s="1"/>
  <c r="J54" i="234" s="1"/>
  <c r="J56" i="234" s="1"/>
  <c r="J59" i="234" s="1"/>
  <c r="J62" i="234" s="1"/>
  <c r="I35" i="234"/>
  <c r="H35" i="234"/>
  <c r="G35" i="234"/>
  <c r="F35" i="234"/>
  <c r="E35" i="234"/>
  <c r="D35" i="234"/>
  <c r="C35" i="234"/>
  <c r="C51" i="234" s="1"/>
  <c r="C54" i="234" s="1"/>
  <c r="C56" i="234" s="1"/>
  <c r="C59" i="234" s="1"/>
  <c r="C62" i="234" s="1"/>
  <c r="R59" i="235"/>
  <c r="R62" i="235" s="1"/>
  <c r="AA51" i="235"/>
  <c r="AA54" i="235" s="1"/>
  <c r="AA56" i="235" s="1"/>
  <c r="AA59" i="235" s="1"/>
  <c r="AA62" i="235" s="1"/>
  <c r="U51" i="235"/>
  <c r="U54" i="235" s="1"/>
  <c r="U56" i="235" s="1"/>
  <c r="U59" i="235" s="1"/>
  <c r="U62" i="235" s="1"/>
  <c r="M51" i="235"/>
  <c r="M54" i="235" s="1"/>
  <c r="M56" i="235" s="1"/>
  <c r="M59" i="235" s="1"/>
  <c r="M62" i="235" s="1"/>
  <c r="L51" i="235"/>
  <c r="L54" i="235" s="1"/>
  <c r="L56" i="235" s="1"/>
  <c r="L59" i="235" s="1"/>
  <c r="L62" i="235" s="1"/>
  <c r="K51" i="235"/>
  <c r="K54" i="235" s="1"/>
  <c r="K56" i="235" s="1"/>
  <c r="K59" i="235" s="1"/>
  <c r="K62" i="235" s="1"/>
  <c r="E51" i="235"/>
  <c r="E54" i="235" s="1"/>
  <c r="E56" i="235" s="1"/>
  <c r="E59" i="235" s="1"/>
  <c r="E62" i="235" s="1"/>
  <c r="AA50" i="235"/>
  <c r="Y50" i="235"/>
  <c r="X50" i="235"/>
  <c r="Z50" i="235" s="1"/>
  <c r="W50" i="235"/>
  <c r="V50" i="235"/>
  <c r="U50" i="235"/>
  <c r="T50" i="235"/>
  <c r="S50" i="235"/>
  <c r="R50" i="235"/>
  <c r="Q50" i="235"/>
  <c r="P50" i="235"/>
  <c r="O50" i="235"/>
  <c r="N50" i="235"/>
  <c r="M50" i="235"/>
  <c r="L50" i="235"/>
  <c r="K50" i="235"/>
  <c r="J50" i="235"/>
  <c r="I50" i="235"/>
  <c r="H50" i="235"/>
  <c r="G50" i="235"/>
  <c r="F50" i="235"/>
  <c r="E50" i="235"/>
  <c r="D50" i="235"/>
  <c r="C50" i="235"/>
  <c r="AA35" i="235"/>
  <c r="Y35" i="235"/>
  <c r="X35" i="235"/>
  <c r="W35" i="235"/>
  <c r="W51" i="235" s="1"/>
  <c r="W54" i="235" s="1"/>
  <c r="W56" i="235" s="1"/>
  <c r="W59" i="235" s="1"/>
  <c r="W62" i="235" s="1"/>
  <c r="V35" i="235"/>
  <c r="V51" i="235" s="1"/>
  <c r="V54" i="235" s="1"/>
  <c r="V56" i="235" s="1"/>
  <c r="V59" i="235" s="1"/>
  <c r="V62" i="235" s="1"/>
  <c r="U35" i="235"/>
  <c r="T35" i="235"/>
  <c r="T51" i="235" s="1"/>
  <c r="T54" i="235" s="1"/>
  <c r="T56" i="235" s="1"/>
  <c r="T59" i="235" s="1"/>
  <c r="T62" i="235" s="1"/>
  <c r="S35" i="235"/>
  <c r="S51" i="235" s="1"/>
  <c r="S54" i="235" s="1"/>
  <c r="S56" i="235" s="1"/>
  <c r="S59" i="235" s="1"/>
  <c r="S62" i="235" s="1"/>
  <c r="R35" i="235"/>
  <c r="R51" i="235" s="1"/>
  <c r="R54" i="235" s="1"/>
  <c r="R56" i="235" s="1"/>
  <c r="Q35" i="235"/>
  <c r="Q51" i="235" s="1"/>
  <c r="Q54" i="235" s="1"/>
  <c r="Q56" i="235" s="1"/>
  <c r="Q59" i="235" s="1"/>
  <c r="Q62" i="235" s="1"/>
  <c r="P35" i="235"/>
  <c r="O35" i="235"/>
  <c r="N35" i="235"/>
  <c r="M35" i="235"/>
  <c r="L35" i="235"/>
  <c r="K35" i="235"/>
  <c r="J35" i="235"/>
  <c r="J51" i="235" s="1"/>
  <c r="J54" i="235" s="1"/>
  <c r="J56" i="235" s="1"/>
  <c r="J59" i="235" s="1"/>
  <c r="J62" i="235" s="1"/>
  <c r="I35" i="235"/>
  <c r="I51" i="235" s="1"/>
  <c r="I54" i="235" s="1"/>
  <c r="I56" i="235" s="1"/>
  <c r="I59" i="235" s="1"/>
  <c r="I62" i="235" s="1"/>
  <c r="H35" i="235"/>
  <c r="H51" i="235" s="1"/>
  <c r="H54" i="235" s="1"/>
  <c r="H56" i="235" s="1"/>
  <c r="H59" i="235" s="1"/>
  <c r="H62" i="235" s="1"/>
  <c r="G35" i="235"/>
  <c r="F35" i="235"/>
  <c r="E35" i="235"/>
  <c r="D35" i="235"/>
  <c r="D51" i="235" s="1"/>
  <c r="D54" i="235" s="1"/>
  <c r="D56" i="235" s="1"/>
  <c r="D59" i="235" s="1"/>
  <c r="D62" i="235" s="1"/>
  <c r="C35" i="235"/>
  <c r="C51" i="235" s="1"/>
  <c r="C54" i="235" s="1"/>
  <c r="C56" i="235" s="1"/>
  <c r="C59" i="235" s="1"/>
  <c r="C62" i="235" s="1"/>
  <c r="I56" i="236"/>
  <c r="I59" i="236" s="1"/>
  <c r="I62" i="236" s="1"/>
  <c r="R54" i="236"/>
  <c r="R56" i="236" s="1"/>
  <c r="R59" i="236" s="1"/>
  <c r="R62" i="236" s="1"/>
  <c r="I54" i="236"/>
  <c r="Y51" i="236"/>
  <c r="Y54" i="236" s="1"/>
  <c r="Y56" i="236" s="1"/>
  <c r="Y59" i="236" s="1"/>
  <c r="Y62" i="236" s="1"/>
  <c r="I51" i="236"/>
  <c r="AA50" i="236"/>
  <c r="Y50" i="236"/>
  <c r="X50" i="236"/>
  <c r="Z50" i="236" s="1"/>
  <c r="W50" i="236"/>
  <c r="V50" i="236"/>
  <c r="U50" i="236"/>
  <c r="T50" i="236"/>
  <c r="S50" i="236"/>
  <c r="R50" i="236"/>
  <c r="Q50" i="236"/>
  <c r="P50" i="236"/>
  <c r="O50" i="236"/>
  <c r="N50" i="236"/>
  <c r="M50" i="236"/>
  <c r="L50" i="236"/>
  <c r="K50" i="236"/>
  <c r="J50" i="236"/>
  <c r="I50" i="236"/>
  <c r="H50" i="236"/>
  <c r="G50" i="236"/>
  <c r="F50" i="236"/>
  <c r="E50" i="236"/>
  <c r="D50" i="236"/>
  <c r="C50" i="236"/>
  <c r="AA35" i="236"/>
  <c r="AA51" i="236" s="1"/>
  <c r="AA54" i="236" s="1"/>
  <c r="AA56" i="236" s="1"/>
  <c r="AA59" i="236" s="1"/>
  <c r="AA62" i="236" s="1"/>
  <c r="Y35" i="236"/>
  <c r="X35" i="236"/>
  <c r="W35" i="236"/>
  <c r="W51" i="236" s="1"/>
  <c r="W54" i="236" s="1"/>
  <c r="W56" i="236" s="1"/>
  <c r="W59" i="236" s="1"/>
  <c r="W62" i="236" s="1"/>
  <c r="V35" i="236"/>
  <c r="U35" i="236"/>
  <c r="T35" i="236"/>
  <c r="T51" i="236" s="1"/>
  <c r="T54" i="236" s="1"/>
  <c r="T56" i="236" s="1"/>
  <c r="T59" i="236" s="1"/>
  <c r="T62" i="236" s="1"/>
  <c r="S35" i="236"/>
  <c r="S51" i="236" s="1"/>
  <c r="S54" i="236" s="1"/>
  <c r="S56" i="236" s="1"/>
  <c r="S59" i="236" s="1"/>
  <c r="S62" i="236" s="1"/>
  <c r="R35" i="236"/>
  <c r="R51" i="236" s="1"/>
  <c r="Q35" i="236"/>
  <c r="Q51" i="236" s="1"/>
  <c r="Q54" i="236" s="1"/>
  <c r="Q56" i="236" s="1"/>
  <c r="Q59" i="236" s="1"/>
  <c r="Q62" i="236" s="1"/>
  <c r="P35" i="236"/>
  <c r="O35" i="236"/>
  <c r="N35" i="236"/>
  <c r="M35" i="236"/>
  <c r="M51" i="236" s="1"/>
  <c r="M54" i="236" s="1"/>
  <c r="M56" i="236" s="1"/>
  <c r="M59" i="236" s="1"/>
  <c r="M62" i="236" s="1"/>
  <c r="L35" i="236"/>
  <c r="L51" i="236" s="1"/>
  <c r="L54" i="236" s="1"/>
  <c r="L56" i="236" s="1"/>
  <c r="L59" i="236" s="1"/>
  <c r="L62" i="236" s="1"/>
  <c r="K35" i="236"/>
  <c r="K51" i="236" s="1"/>
  <c r="K54" i="236" s="1"/>
  <c r="K56" i="236" s="1"/>
  <c r="K59" i="236" s="1"/>
  <c r="K62" i="236" s="1"/>
  <c r="J35" i="236"/>
  <c r="J51" i="236" s="1"/>
  <c r="J54" i="236" s="1"/>
  <c r="J56" i="236" s="1"/>
  <c r="J59" i="236" s="1"/>
  <c r="J62" i="236" s="1"/>
  <c r="I35" i="236"/>
  <c r="H35" i="236"/>
  <c r="H51" i="236" s="1"/>
  <c r="H54" i="236" s="1"/>
  <c r="H56" i="236" s="1"/>
  <c r="H59" i="236" s="1"/>
  <c r="H62" i="236" s="1"/>
  <c r="G35" i="236"/>
  <c r="G51" i="236" s="1"/>
  <c r="G54" i="236" s="1"/>
  <c r="G56" i="236" s="1"/>
  <c r="G59" i="236" s="1"/>
  <c r="G62" i="236" s="1"/>
  <c r="F35" i="236"/>
  <c r="E35" i="236"/>
  <c r="D35" i="236"/>
  <c r="D51" i="236" s="1"/>
  <c r="D54" i="236" s="1"/>
  <c r="D56" i="236" s="1"/>
  <c r="D59" i="236" s="1"/>
  <c r="D62" i="236" s="1"/>
  <c r="C35" i="236"/>
  <c r="C51" i="236" s="1"/>
  <c r="C54" i="236" s="1"/>
  <c r="C56" i="236" s="1"/>
  <c r="C59" i="236" s="1"/>
  <c r="C62" i="236" s="1"/>
  <c r="X51" i="237"/>
  <c r="S51" i="237"/>
  <c r="S54" i="237" s="1"/>
  <c r="S56" i="237" s="1"/>
  <c r="S59" i="237" s="1"/>
  <c r="S62" i="237" s="1"/>
  <c r="R51" i="237"/>
  <c r="R54" i="237" s="1"/>
  <c r="R56" i="237" s="1"/>
  <c r="R59" i="237" s="1"/>
  <c r="R62" i="237" s="1"/>
  <c r="P51" i="237"/>
  <c r="P54" i="237" s="1"/>
  <c r="P56" i="237" s="1"/>
  <c r="P59" i="237" s="1"/>
  <c r="P62" i="237" s="1"/>
  <c r="J51" i="237"/>
  <c r="J54" i="237" s="1"/>
  <c r="J56" i="237" s="1"/>
  <c r="J59" i="237" s="1"/>
  <c r="J62" i="237" s="1"/>
  <c r="AA50" i="237"/>
  <c r="AA51" i="237" s="1"/>
  <c r="AA54" i="237" s="1"/>
  <c r="AA56" i="237" s="1"/>
  <c r="AA59" i="237" s="1"/>
  <c r="AA62" i="237" s="1"/>
  <c r="Z50" i="237"/>
  <c r="Y50" i="237"/>
  <c r="Y51" i="237" s="1"/>
  <c r="Y54" i="237" s="1"/>
  <c r="Y56" i="237" s="1"/>
  <c r="Y59" i="237" s="1"/>
  <c r="Y62" i="237" s="1"/>
  <c r="X50" i="237"/>
  <c r="W50" i="237"/>
  <c r="V50" i="237"/>
  <c r="U50" i="237"/>
  <c r="T50" i="237"/>
  <c r="S50" i="237"/>
  <c r="R50" i="237"/>
  <c r="Q50" i="237"/>
  <c r="P50" i="237"/>
  <c r="O50" i="237"/>
  <c r="N50" i="237"/>
  <c r="M50" i="237"/>
  <c r="L50" i="237"/>
  <c r="K50" i="237"/>
  <c r="K51" i="237" s="1"/>
  <c r="K54" i="237" s="1"/>
  <c r="K56" i="237" s="1"/>
  <c r="K59" i="237" s="1"/>
  <c r="K62" i="237" s="1"/>
  <c r="J50" i="237"/>
  <c r="I50" i="237"/>
  <c r="H50" i="237"/>
  <c r="G50" i="237"/>
  <c r="F50" i="237"/>
  <c r="E50" i="237"/>
  <c r="D50" i="237"/>
  <c r="C50" i="237"/>
  <c r="C51" i="237" s="1"/>
  <c r="C54" i="237" s="1"/>
  <c r="C56" i="237" s="1"/>
  <c r="C59" i="237" s="1"/>
  <c r="C62" i="237" s="1"/>
  <c r="AA35" i="237"/>
  <c r="Y35" i="237"/>
  <c r="Z35" i="237" s="1"/>
  <c r="X35" i="237"/>
  <c r="W35" i="237"/>
  <c r="W51" i="237" s="1"/>
  <c r="W54" i="237" s="1"/>
  <c r="W56" i="237" s="1"/>
  <c r="W59" i="237" s="1"/>
  <c r="W62" i="237" s="1"/>
  <c r="V35" i="237"/>
  <c r="V51" i="237" s="1"/>
  <c r="V54" i="237" s="1"/>
  <c r="V56" i="237" s="1"/>
  <c r="V59" i="237" s="1"/>
  <c r="V62" i="237" s="1"/>
  <c r="U35" i="237"/>
  <c r="U51" i="237" s="1"/>
  <c r="U54" i="237" s="1"/>
  <c r="U56" i="237" s="1"/>
  <c r="U59" i="237" s="1"/>
  <c r="U62" i="237" s="1"/>
  <c r="T35" i="237"/>
  <c r="S35" i="237"/>
  <c r="R35" i="237"/>
  <c r="Q35" i="237"/>
  <c r="Q51" i="237" s="1"/>
  <c r="Q54" i="237" s="1"/>
  <c r="Q56" i="237" s="1"/>
  <c r="Q59" i="237" s="1"/>
  <c r="Q62" i="237" s="1"/>
  <c r="P35" i="237"/>
  <c r="O35" i="237"/>
  <c r="N35" i="237"/>
  <c r="N51" i="237" s="1"/>
  <c r="N54" i="237" s="1"/>
  <c r="N56" i="237" s="1"/>
  <c r="N59" i="237" s="1"/>
  <c r="N62" i="237" s="1"/>
  <c r="M35" i="237"/>
  <c r="M51" i="237" s="1"/>
  <c r="M54" i="237" s="1"/>
  <c r="M56" i="237" s="1"/>
  <c r="M59" i="237" s="1"/>
  <c r="M62" i="237" s="1"/>
  <c r="L35" i="237"/>
  <c r="L51" i="237" s="1"/>
  <c r="L54" i="237" s="1"/>
  <c r="L56" i="237" s="1"/>
  <c r="L59" i="237" s="1"/>
  <c r="L62" i="237" s="1"/>
  <c r="K35" i="237"/>
  <c r="J35" i="237"/>
  <c r="I35" i="237"/>
  <c r="I51" i="237" s="1"/>
  <c r="I54" i="237" s="1"/>
  <c r="I56" i="237" s="1"/>
  <c r="I59" i="237" s="1"/>
  <c r="I62" i="237" s="1"/>
  <c r="H35" i="237"/>
  <c r="H51" i="237" s="1"/>
  <c r="H54" i="237" s="1"/>
  <c r="H56" i="237" s="1"/>
  <c r="H59" i="237" s="1"/>
  <c r="H62" i="237" s="1"/>
  <c r="G35" i="237"/>
  <c r="G51" i="237" s="1"/>
  <c r="G54" i="237" s="1"/>
  <c r="G56" i="237" s="1"/>
  <c r="G59" i="237" s="1"/>
  <c r="G62" i="237" s="1"/>
  <c r="F35" i="237"/>
  <c r="F51" i="237" s="1"/>
  <c r="F54" i="237" s="1"/>
  <c r="F56" i="237" s="1"/>
  <c r="F59" i="237" s="1"/>
  <c r="F62" i="237" s="1"/>
  <c r="E35" i="237"/>
  <c r="D35" i="237"/>
  <c r="C35" i="237"/>
  <c r="Q54" i="238"/>
  <c r="Q56" i="238" s="1"/>
  <c r="Q59" i="238" s="1"/>
  <c r="Q62" i="238" s="1"/>
  <c r="P54" i="238"/>
  <c r="P56" i="238" s="1"/>
  <c r="P59" i="238" s="1"/>
  <c r="P62" i="238" s="1"/>
  <c r="I54" i="238"/>
  <c r="I56" i="238" s="1"/>
  <c r="I59" i="238" s="1"/>
  <c r="I62" i="238" s="1"/>
  <c r="Y51" i="238"/>
  <c r="Y54" i="238" s="1"/>
  <c r="Y56" i="238" s="1"/>
  <c r="Y59" i="238" s="1"/>
  <c r="Y62" i="238" s="1"/>
  <c r="X51" i="238"/>
  <c r="H51" i="238"/>
  <c r="H54" i="238" s="1"/>
  <c r="H56" i="238" s="1"/>
  <c r="H59" i="238" s="1"/>
  <c r="H62" i="238" s="1"/>
  <c r="AA50" i="238"/>
  <c r="Y50" i="238"/>
  <c r="X50" i="238"/>
  <c r="Z50" i="238" s="1"/>
  <c r="W50" i="238"/>
  <c r="V50" i="238"/>
  <c r="U50" i="238"/>
  <c r="T50" i="238"/>
  <c r="S50" i="238"/>
  <c r="R50" i="238"/>
  <c r="Q50" i="238"/>
  <c r="P50" i="238"/>
  <c r="P51" i="238" s="1"/>
  <c r="O50" i="238"/>
  <c r="N50" i="238"/>
  <c r="M50" i="238"/>
  <c r="L50" i="238"/>
  <c r="K50" i="238"/>
  <c r="J50" i="238"/>
  <c r="I50" i="238"/>
  <c r="H50" i="238"/>
  <c r="G50" i="238"/>
  <c r="G51" i="238" s="1"/>
  <c r="G54" i="238" s="1"/>
  <c r="G56" i="238" s="1"/>
  <c r="G59" i="238" s="1"/>
  <c r="G62" i="238" s="1"/>
  <c r="F50" i="238"/>
  <c r="E50" i="238"/>
  <c r="D50" i="238"/>
  <c r="C50" i="238"/>
  <c r="AA35" i="238"/>
  <c r="AA51" i="238" s="1"/>
  <c r="AA54" i="238" s="1"/>
  <c r="AA56" i="238" s="1"/>
  <c r="AA59" i="238" s="1"/>
  <c r="AA62" i="238" s="1"/>
  <c r="Y35" i="238"/>
  <c r="X35" i="238"/>
  <c r="Z35" i="238" s="1"/>
  <c r="W35" i="238"/>
  <c r="W51" i="238" s="1"/>
  <c r="W54" i="238" s="1"/>
  <c r="W56" i="238" s="1"/>
  <c r="W59" i="238" s="1"/>
  <c r="W62" i="238" s="1"/>
  <c r="V35" i="238"/>
  <c r="V51" i="238" s="1"/>
  <c r="V54" i="238" s="1"/>
  <c r="V56" i="238" s="1"/>
  <c r="V59" i="238" s="1"/>
  <c r="V62" i="238" s="1"/>
  <c r="U35" i="238"/>
  <c r="U51" i="238" s="1"/>
  <c r="U54" i="238" s="1"/>
  <c r="U56" i="238" s="1"/>
  <c r="U59" i="238" s="1"/>
  <c r="U62" i="238" s="1"/>
  <c r="T35" i="238"/>
  <c r="T51" i="238" s="1"/>
  <c r="T54" i="238" s="1"/>
  <c r="T56" i="238" s="1"/>
  <c r="T59" i="238" s="1"/>
  <c r="T62" i="238" s="1"/>
  <c r="S35" i="238"/>
  <c r="R35" i="238"/>
  <c r="Q35" i="238"/>
  <c r="Q51" i="238" s="1"/>
  <c r="P35" i="238"/>
  <c r="O35" i="238"/>
  <c r="O51" i="238" s="1"/>
  <c r="O54" i="238" s="1"/>
  <c r="O56" i="238" s="1"/>
  <c r="O59" i="238" s="1"/>
  <c r="O62" i="238" s="1"/>
  <c r="N35" i="238"/>
  <c r="N51" i="238" s="1"/>
  <c r="N54" i="238" s="1"/>
  <c r="N56" i="238" s="1"/>
  <c r="N59" i="238" s="1"/>
  <c r="N62" i="238" s="1"/>
  <c r="M35" i="238"/>
  <c r="M51" i="238" s="1"/>
  <c r="M54" i="238" s="1"/>
  <c r="M56" i="238" s="1"/>
  <c r="M59" i="238" s="1"/>
  <c r="M62" i="238" s="1"/>
  <c r="L35" i="238"/>
  <c r="K35" i="238"/>
  <c r="J35" i="238"/>
  <c r="J51" i="238" s="1"/>
  <c r="J54" i="238" s="1"/>
  <c r="J56" i="238" s="1"/>
  <c r="J59" i="238" s="1"/>
  <c r="J62" i="238" s="1"/>
  <c r="I35" i="238"/>
  <c r="I51" i="238" s="1"/>
  <c r="H35" i="238"/>
  <c r="G35" i="238"/>
  <c r="F35" i="238"/>
  <c r="E35" i="238"/>
  <c r="E51" i="238" s="1"/>
  <c r="E54" i="238" s="1"/>
  <c r="E56" i="238" s="1"/>
  <c r="E59" i="238" s="1"/>
  <c r="E62" i="238" s="1"/>
  <c r="D35" i="238"/>
  <c r="D51" i="238" s="1"/>
  <c r="D54" i="238" s="1"/>
  <c r="D56" i="238" s="1"/>
  <c r="D59" i="238" s="1"/>
  <c r="D62" i="238" s="1"/>
  <c r="C35" i="238"/>
  <c r="C51" i="238" s="1"/>
  <c r="C54" i="238" s="1"/>
  <c r="C56" i="238" s="1"/>
  <c r="C59" i="238" s="1"/>
  <c r="C62" i="238" s="1"/>
  <c r="W54" i="239"/>
  <c r="W56" i="239" s="1"/>
  <c r="W59" i="239" s="1"/>
  <c r="W62" i="239" s="1"/>
  <c r="V54" i="239"/>
  <c r="V56" i="239" s="1"/>
  <c r="V59" i="239" s="1"/>
  <c r="V62" i="239" s="1"/>
  <c r="W51" i="239"/>
  <c r="Q51" i="239"/>
  <c r="Q54" i="239" s="1"/>
  <c r="Q56" i="239" s="1"/>
  <c r="Q59" i="239" s="1"/>
  <c r="Q62" i="239" s="1"/>
  <c r="P51" i="239"/>
  <c r="P54" i="239" s="1"/>
  <c r="P56" i="239" s="1"/>
  <c r="P59" i="239" s="1"/>
  <c r="P62" i="239" s="1"/>
  <c r="O51" i="239"/>
  <c r="O54" i="239" s="1"/>
  <c r="O56" i="239" s="1"/>
  <c r="O59" i="239" s="1"/>
  <c r="O62" i="239" s="1"/>
  <c r="N51" i="239"/>
  <c r="N54" i="239" s="1"/>
  <c r="N56" i="239" s="1"/>
  <c r="N59" i="239" s="1"/>
  <c r="N62" i="239" s="1"/>
  <c r="I51" i="239"/>
  <c r="I54" i="239" s="1"/>
  <c r="I56" i="239" s="1"/>
  <c r="I59" i="239" s="1"/>
  <c r="I62" i="239" s="1"/>
  <c r="H51" i="239"/>
  <c r="H54" i="239" s="1"/>
  <c r="H56" i="239" s="1"/>
  <c r="H59" i="239" s="1"/>
  <c r="H62" i="239" s="1"/>
  <c r="F51" i="239"/>
  <c r="F54" i="239" s="1"/>
  <c r="F56" i="239" s="1"/>
  <c r="F59" i="239" s="1"/>
  <c r="F62" i="239" s="1"/>
  <c r="AA50" i="239"/>
  <c r="Y50" i="239"/>
  <c r="X50" i="239"/>
  <c r="Z50" i="239" s="1"/>
  <c r="W50" i="239"/>
  <c r="V50" i="239"/>
  <c r="V51" i="239" s="1"/>
  <c r="U50" i="239"/>
  <c r="T50" i="239"/>
  <c r="S50" i="239"/>
  <c r="R50" i="239"/>
  <c r="Q50" i="239"/>
  <c r="P50" i="239"/>
  <c r="O50" i="239"/>
  <c r="N50" i="239"/>
  <c r="M50" i="239"/>
  <c r="L50" i="239"/>
  <c r="K50" i="239"/>
  <c r="J50" i="239"/>
  <c r="I50" i="239"/>
  <c r="H50" i="239"/>
  <c r="G50" i="239"/>
  <c r="G51" i="239" s="1"/>
  <c r="G54" i="239" s="1"/>
  <c r="G56" i="239" s="1"/>
  <c r="G59" i="239" s="1"/>
  <c r="G62" i="239" s="1"/>
  <c r="F50" i="239"/>
  <c r="E50" i="239"/>
  <c r="D50" i="239"/>
  <c r="C50" i="239"/>
  <c r="AA35" i="239"/>
  <c r="AA51" i="239" s="1"/>
  <c r="AA54" i="239" s="1"/>
  <c r="AA56" i="239" s="1"/>
  <c r="AA59" i="239" s="1"/>
  <c r="AA62" i="239" s="1"/>
  <c r="Y35" i="239"/>
  <c r="Y51" i="239" s="1"/>
  <c r="Y54" i="239" s="1"/>
  <c r="Y56" i="239" s="1"/>
  <c r="Y59" i="239" s="1"/>
  <c r="Y62" i="239" s="1"/>
  <c r="X35" i="239"/>
  <c r="W35" i="239"/>
  <c r="V35" i="239"/>
  <c r="U35" i="239"/>
  <c r="T35" i="239"/>
  <c r="T51" i="239" s="1"/>
  <c r="T54" i="239" s="1"/>
  <c r="T56" i="239" s="1"/>
  <c r="T59" i="239" s="1"/>
  <c r="T62" i="239" s="1"/>
  <c r="S35" i="239"/>
  <c r="S51" i="239" s="1"/>
  <c r="S54" i="239" s="1"/>
  <c r="S56" i="239" s="1"/>
  <c r="S59" i="239" s="1"/>
  <c r="S62" i="239" s="1"/>
  <c r="R35" i="239"/>
  <c r="R51" i="239" s="1"/>
  <c r="R54" i="239" s="1"/>
  <c r="R56" i="239" s="1"/>
  <c r="R59" i="239" s="1"/>
  <c r="R62" i="239" s="1"/>
  <c r="Q35" i="239"/>
  <c r="P35" i="239"/>
  <c r="O35" i="239"/>
  <c r="N35" i="239"/>
  <c r="M35" i="239"/>
  <c r="L35" i="239"/>
  <c r="L51" i="239" s="1"/>
  <c r="L54" i="239" s="1"/>
  <c r="L56" i="239" s="1"/>
  <c r="L59" i="239" s="1"/>
  <c r="L62" i="239" s="1"/>
  <c r="K35" i="239"/>
  <c r="K51" i="239" s="1"/>
  <c r="K54" i="239" s="1"/>
  <c r="K56" i="239" s="1"/>
  <c r="K59" i="239" s="1"/>
  <c r="K62" i="239" s="1"/>
  <c r="J35" i="239"/>
  <c r="J51" i="239" s="1"/>
  <c r="J54" i="239" s="1"/>
  <c r="J56" i="239" s="1"/>
  <c r="J59" i="239" s="1"/>
  <c r="J62" i="239" s="1"/>
  <c r="I35" i="239"/>
  <c r="H35" i="239"/>
  <c r="G35" i="239"/>
  <c r="F35" i="239"/>
  <c r="E35" i="239"/>
  <c r="E51" i="239" s="1"/>
  <c r="E54" i="239" s="1"/>
  <c r="E56" i="239" s="1"/>
  <c r="E59" i="239" s="1"/>
  <c r="E62" i="239" s="1"/>
  <c r="D35" i="239"/>
  <c r="C35" i="239"/>
  <c r="C51" i="239" s="1"/>
  <c r="C54" i="239" s="1"/>
  <c r="C56" i="239" s="1"/>
  <c r="C59" i="239" s="1"/>
  <c r="C62" i="239" s="1"/>
  <c r="G54" i="240"/>
  <c r="G56" i="240" s="1"/>
  <c r="G59" i="240" s="1"/>
  <c r="G62" i="240" s="1"/>
  <c r="X51" i="240"/>
  <c r="Z51" i="240" s="1"/>
  <c r="N51" i="240"/>
  <c r="N54" i="240" s="1"/>
  <c r="N56" i="240" s="1"/>
  <c r="N59" i="240" s="1"/>
  <c r="N62" i="240" s="1"/>
  <c r="AA50" i="240"/>
  <c r="Y50" i="240"/>
  <c r="X50" i="240"/>
  <c r="Z50" i="240" s="1"/>
  <c r="W50" i="240"/>
  <c r="V50" i="240"/>
  <c r="U50" i="240"/>
  <c r="U51" i="240" s="1"/>
  <c r="U54" i="240" s="1"/>
  <c r="U56" i="240" s="1"/>
  <c r="U59" i="240" s="1"/>
  <c r="U62" i="240" s="1"/>
  <c r="T50" i="240"/>
  <c r="S50" i="240"/>
  <c r="R50" i="240"/>
  <c r="Q50" i="240"/>
  <c r="P50" i="240"/>
  <c r="P51" i="240" s="1"/>
  <c r="P54" i="240" s="1"/>
  <c r="P56" i="240" s="1"/>
  <c r="P59" i="240" s="1"/>
  <c r="P62" i="240" s="1"/>
  <c r="O50" i="240"/>
  <c r="O51" i="240" s="1"/>
  <c r="O54" i="240" s="1"/>
  <c r="O56" i="240" s="1"/>
  <c r="O59" i="240" s="1"/>
  <c r="O62" i="240" s="1"/>
  <c r="N50" i="240"/>
  <c r="M50" i="240"/>
  <c r="L50" i="240"/>
  <c r="K50" i="240"/>
  <c r="J50" i="240"/>
  <c r="I50" i="240"/>
  <c r="H50" i="240"/>
  <c r="G50" i="240"/>
  <c r="F50" i="240"/>
  <c r="F51" i="240" s="1"/>
  <c r="F54" i="240" s="1"/>
  <c r="F56" i="240" s="1"/>
  <c r="F59" i="240" s="1"/>
  <c r="F62" i="240" s="1"/>
  <c r="E50" i="240"/>
  <c r="D50" i="240"/>
  <c r="C50" i="240"/>
  <c r="AA35" i="240"/>
  <c r="Y35" i="240"/>
  <c r="Y51" i="240" s="1"/>
  <c r="Y54" i="240" s="1"/>
  <c r="Y56" i="240" s="1"/>
  <c r="Y59" i="240" s="1"/>
  <c r="Y62" i="240" s="1"/>
  <c r="X35" i="240"/>
  <c r="Z35" i="240" s="1"/>
  <c r="W35" i="240"/>
  <c r="W51" i="240" s="1"/>
  <c r="W54" i="240" s="1"/>
  <c r="W56" i="240" s="1"/>
  <c r="W59" i="240" s="1"/>
  <c r="W62" i="240" s="1"/>
  <c r="V35" i="240"/>
  <c r="V51" i="240" s="1"/>
  <c r="V54" i="240" s="1"/>
  <c r="V56" i="240" s="1"/>
  <c r="V59" i="240" s="1"/>
  <c r="V62" i="240" s="1"/>
  <c r="U35" i="240"/>
  <c r="T35" i="240"/>
  <c r="T51" i="240" s="1"/>
  <c r="T54" i="240" s="1"/>
  <c r="T56" i="240" s="1"/>
  <c r="T59" i="240" s="1"/>
  <c r="T62" i="240" s="1"/>
  <c r="S35" i="240"/>
  <c r="S51" i="240" s="1"/>
  <c r="S54" i="240" s="1"/>
  <c r="S56" i="240" s="1"/>
  <c r="S59" i="240" s="1"/>
  <c r="S62" i="240" s="1"/>
  <c r="R35" i="240"/>
  <c r="R51" i="240" s="1"/>
  <c r="R54" i="240" s="1"/>
  <c r="R56" i="240" s="1"/>
  <c r="R59" i="240" s="1"/>
  <c r="R62" i="240" s="1"/>
  <c r="Q35" i="240"/>
  <c r="P35" i="240"/>
  <c r="O35" i="240"/>
  <c r="N35" i="240"/>
  <c r="M35" i="240"/>
  <c r="M51" i="240" s="1"/>
  <c r="M54" i="240" s="1"/>
  <c r="M56" i="240" s="1"/>
  <c r="M59" i="240" s="1"/>
  <c r="M62" i="240" s="1"/>
  <c r="L35" i="240"/>
  <c r="L51" i="240" s="1"/>
  <c r="L54" i="240" s="1"/>
  <c r="L56" i="240" s="1"/>
  <c r="L59" i="240" s="1"/>
  <c r="L62" i="240" s="1"/>
  <c r="K35" i="240"/>
  <c r="J35" i="240"/>
  <c r="I35" i="240"/>
  <c r="H35" i="240"/>
  <c r="H51" i="240" s="1"/>
  <c r="H54" i="240" s="1"/>
  <c r="H56" i="240" s="1"/>
  <c r="H59" i="240" s="1"/>
  <c r="H62" i="240" s="1"/>
  <c r="G35" i="240"/>
  <c r="G51" i="240" s="1"/>
  <c r="F35" i="240"/>
  <c r="E35" i="240"/>
  <c r="E51" i="240" s="1"/>
  <c r="E54" i="240" s="1"/>
  <c r="E56" i="240" s="1"/>
  <c r="E59" i="240" s="1"/>
  <c r="E62" i="240" s="1"/>
  <c r="D35" i="240"/>
  <c r="C35" i="240"/>
  <c r="C51" i="240" s="1"/>
  <c r="C54" i="240" s="1"/>
  <c r="C56" i="240" s="1"/>
  <c r="C59" i="240" s="1"/>
  <c r="C62" i="240" s="1"/>
  <c r="U54" i="241"/>
  <c r="U56" i="241" s="1"/>
  <c r="U59" i="241" s="1"/>
  <c r="U62" i="241" s="1"/>
  <c r="N54" i="241"/>
  <c r="N56" i="241" s="1"/>
  <c r="N59" i="241" s="1"/>
  <c r="N62" i="241" s="1"/>
  <c r="O51" i="241"/>
  <c r="O54" i="241" s="1"/>
  <c r="O56" i="241" s="1"/>
  <c r="O59" i="241" s="1"/>
  <c r="O62" i="241" s="1"/>
  <c r="N51" i="241"/>
  <c r="M51" i="241"/>
  <c r="M54" i="241" s="1"/>
  <c r="M56" i="241" s="1"/>
  <c r="M59" i="241" s="1"/>
  <c r="M62" i="241" s="1"/>
  <c r="AA50" i="241"/>
  <c r="Y50" i="241"/>
  <c r="X50" i="241"/>
  <c r="W50" i="241"/>
  <c r="V50" i="241"/>
  <c r="U50" i="241"/>
  <c r="U51" i="241" s="1"/>
  <c r="T50" i="241"/>
  <c r="S50" i="241"/>
  <c r="R50" i="241"/>
  <c r="Q50" i="241"/>
  <c r="P50" i="241"/>
  <c r="O50" i="241"/>
  <c r="N50" i="241"/>
  <c r="M50" i="241"/>
  <c r="L50" i="241"/>
  <c r="K50" i="241"/>
  <c r="J50" i="241"/>
  <c r="I50" i="241"/>
  <c r="H50" i="241"/>
  <c r="G50" i="241"/>
  <c r="G51" i="241" s="1"/>
  <c r="G54" i="241" s="1"/>
  <c r="G56" i="241" s="1"/>
  <c r="G59" i="241" s="1"/>
  <c r="G62" i="241" s="1"/>
  <c r="F50" i="241"/>
  <c r="E50" i="241"/>
  <c r="D50" i="241"/>
  <c r="C50" i="241"/>
  <c r="AA35" i="241"/>
  <c r="Y35" i="241"/>
  <c r="X35" i="241"/>
  <c r="W35" i="241"/>
  <c r="W51" i="241" s="1"/>
  <c r="W54" i="241" s="1"/>
  <c r="W56" i="241" s="1"/>
  <c r="W59" i="241" s="1"/>
  <c r="W62" i="241" s="1"/>
  <c r="V35" i="241"/>
  <c r="V51" i="241" s="1"/>
  <c r="V54" i="241" s="1"/>
  <c r="V56" i="241" s="1"/>
  <c r="V59" i="241" s="1"/>
  <c r="V62" i="241" s="1"/>
  <c r="U35" i="241"/>
  <c r="T35" i="241"/>
  <c r="T51" i="241" s="1"/>
  <c r="T54" i="241" s="1"/>
  <c r="T56" i="241" s="1"/>
  <c r="T59" i="241" s="1"/>
  <c r="T62" i="241" s="1"/>
  <c r="S35" i="241"/>
  <c r="S51" i="241" s="1"/>
  <c r="S54" i="241" s="1"/>
  <c r="S56" i="241" s="1"/>
  <c r="S59" i="241" s="1"/>
  <c r="S62" i="241" s="1"/>
  <c r="R35" i="241"/>
  <c r="R51" i="241" s="1"/>
  <c r="R54" i="241" s="1"/>
  <c r="R56" i="241" s="1"/>
  <c r="R59" i="241" s="1"/>
  <c r="R62" i="241" s="1"/>
  <c r="Q35" i="241"/>
  <c r="P35" i="241"/>
  <c r="O35" i="241"/>
  <c r="N35" i="241"/>
  <c r="M35" i="241"/>
  <c r="L35" i="241"/>
  <c r="L51" i="241" s="1"/>
  <c r="L54" i="241" s="1"/>
  <c r="L56" i="241" s="1"/>
  <c r="L59" i="241" s="1"/>
  <c r="L62" i="241" s="1"/>
  <c r="K35" i="241"/>
  <c r="K51" i="241" s="1"/>
  <c r="K54" i="241" s="1"/>
  <c r="K56" i="241" s="1"/>
  <c r="K59" i="241" s="1"/>
  <c r="K62" i="241" s="1"/>
  <c r="J35" i="241"/>
  <c r="J51" i="241" s="1"/>
  <c r="J54" i="241" s="1"/>
  <c r="J56" i="241" s="1"/>
  <c r="J59" i="241" s="1"/>
  <c r="J62" i="241" s="1"/>
  <c r="I35" i="241"/>
  <c r="H35" i="241"/>
  <c r="G35" i="241"/>
  <c r="F35" i="241"/>
  <c r="F51" i="241" s="1"/>
  <c r="F54" i="241" s="1"/>
  <c r="F56" i="241" s="1"/>
  <c r="F59" i="241" s="1"/>
  <c r="F62" i="241" s="1"/>
  <c r="E35" i="241"/>
  <c r="E51" i="241" s="1"/>
  <c r="E54" i="241" s="1"/>
  <c r="E56" i="241" s="1"/>
  <c r="E59" i="241" s="1"/>
  <c r="E62" i="241" s="1"/>
  <c r="D35" i="241"/>
  <c r="C35" i="241"/>
  <c r="V51" i="242"/>
  <c r="V54" i="242" s="1"/>
  <c r="V56" i="242" s="1"/>
  <c r="V59" i="242" s="1"/>
  <c r="V62" i="242" s="1"/>
  <c r="U51" i="242"/>
  <c r="U54" i="242" s="1"/>
  <c r="U56" i="242" s="1"/>
  <c r="U59" i="242" s="1"/>
  <c r="U62" i="242" s="1"/>
  <c r="E51" i="242"/>
  <c r="E54" i="242" s="1"/>
  <c r="E56" i="242" s="1"/>
  <c r="E59" i="242" s="1"/>
  <c r="E62" i="242" s="1"/>
  <c r="AA50" i="242"/>
  <c r="Y50" i="242"/>
  <c r="X50" i="242"/>
  <c r="Z50" i="242" s="1"/>
  <c r="W50" i="242"/>
  <c r="V50" i="242"/>
  <c r="U50" i="242"/>
  <c r="T50" i="242"/>
  <c r="S50" i="242"/>
  <c r="R50" i="242"/>
  <c r="Q50" i="242"/>
  <c r="P50" i="242"/>
  <c r="O50" i="242"/>
  <c r="N50" i="242"/>
  <c r="M50" i="242"/>
  <c r="M51" i="242" s="1"/>
  <c r="M54" i="242" s="1"/>
  <c r="M56" i="242" s="1"/>
  <c r="M59" i="242" s="1"/>
  <c r="M62" i="242" s="1"/>
  <c r="L50" i="242"/>
  <c r="L51" i="242" s="1"/>
  <c r="L54" i="242" s="1"/>
  <c r="L56" i="242" s="1"/>
  <c r="L59" i="242" s="1"/>
  <c r="L62" i="242" s="1"/>
  <c r="K50" i="242"/>
  <c r="J50" i="242"/>
  <c r="I50" i="242"/>
  <c r="H50" i="242"/>
  <c r="G50" i="242"/>
  <c r="F50" i="242"/>
  <c r="F51" i="242" s="1"/>
  <c r="F54" i="242" s="1"/>
  <c r="F56" i="242" s="1"/>
  <c r="F59" i="242" s="1"/>
  <c r="F62" i="242" s="1"/>
  <c r="E50" i="242"/>
  <c r="D50" i="242"/>
  <c r="C50" i="242"/>
  <c r="AA35" i="242"/>
  <c r="AA51" i="242" s="1"/>
  <c r="AA54" i="242" s="1"/>
  <c r="AA56" i="242" s="1"/>
  <c r="AA59" i="242" s="1"/>
  <c r="AA62" i="242" s="1"/>
  <c r="Y35" i="242"/>
  <c r="Y51" i="242" s="1"/>
  <c r="Y54" i="242" s="1"/>
  <c r="Y56" i="242" s="1"/>
  <c r="Y59" i="242" s="1"/>
  <c r="Y62" i="242" s="1"/>
  <c r="X35" i="242"/>
  <c r="W35" i="242"/>
  <c r="V35" i="242"/>
  <c r="U35" i="242"/>
  <c r="T35" i="242"/>
  <c r="T51" i="242" s="1"/>
  <c r="T54" i="242" s="1"/>
  <c r="T56" i="242" s="1"/>
  <c r="T59" i="242" s="1"/>
  <c r="T62" i="242" s="1"/>
  <c r="S35" i="242"/>
  <c r="S51" i="242" s="1"/>
  <c r="S54" i="242" s="1"/>
  <c r="S56" i="242" s="1"/>
  <c r="S59" i="242" s="1"/>
  <c r="S62" i="242" s="1"/>
  <c r="R35" i="242"/>
  <c r="R51" i="242" s="1"/>
  <c r="R54" i="242" s="1"/>
  <c r="R56" i="242" s="1"/>
  <c r="R59" i="242" s="1"/>
  <c r="R62" i="242" s="1"/>
  <c r="Q35" i="242"/>
  <c r="P35" i="242"/>
  <c r="P51" i="242" s="1"/>
  <c r="P54" i="242" s="1"/>
  <c r="P56" i="242" s="1"/>
  <c r="P59" i="242" s="1"/>
  <c r="P62" i="242" s="1"/>
  <c r="O35" i="242"/>
  <c r="O51" i="242" s="1"/>
  <c r="O54" i="242" s="1"/>
  <c r="O56" i="242" s="1"/>
  <c r="O59" i="242" s="1"/>
  <c r="O62" i="242" s="1"/>
  <c r="N35" i="242"/>
  <c r="M35" i="242"/>
  <c r="L35" i="242"/>
  <c r="K35" i="242"/>
  <c r="K51" i="242" s="1"/>
  <c r="K54" i="242" s="1"/>
  <c r="K56" i="242" s="1"/>
  <c r="K59" i="242" s="1"/>
  <c r="K62" i="242" s="1"/>
  <c r="J35" i="242"/>
  <c r="J51" i="242" s="1"/>
  <c r="J54" i="242" s="1"/>
  <c r="J56" i="242" s="1"/>
  <c r="J59" i="242" s="1"/>
  <c r="J62" i="242" s="1"/>
  <c r="I35" i="242"/>
  <c r="I51" i="242" s="1"/>
  <c r="I54" i="242" s="1"/>
  <c r="I56" i="242" s="1"/>
  <c r="I59" i="242" s="1"/>
  <c r="I62" i="242" s="1"/>
  <c r="H35" i="242"/>
  <c r="H51" i="242" s="1"/>
  <c r="H54" i="242" s="1"/>
  <c r="H56" i="242" s="1"/>
  <c r="H59" i="242" s="1"/>
  <c r="H62" i="242" s="1"/>
  <c r="G35" i="242"/>
  <c r="F35" i="242"/>
  <c r="E35" i="242"/>
  <c r="D35" i="242"/>
  <c r="D51" i="242" s="1"/>
  <c r="D54" i="242" s="1"/>
  <c r="D56" i="242" s="1"/>
  <c r="D59" i="242" s="1"/>
  <c r="D62" i="242" s="1"/>
  <c r="C35" i="242"/>
  <c r="C51" i="242" s="1"/>
  <c r="C54" i="242" s="1"/>
  <c r="C56" i="242" s="1"/>
  <c r="C59" i="242" s="1"/>
  <c r="C62" i="242" s="1"/>
  <c r="M51" i="243"/>
  <c r="M54" i="243" s="1"/>
  <c r="M56" i="243" s="1"/>
  <c r="M59" i="243" s="1"/>
  <c r="M62" i="243" s="1"/>
  <c r="L51" i="243"/>
  <c r="L54" i="243" s="1"/>
  <c r="L56" i="243" s="1"/>
  <c r="L59" i="243" s="1"/>
  <c r="L62" i="243" s="1"/>
  <c r="E51" i="243"/>
  <c r="E54" i="243" s="1"/>
  <c r="E56" i="243" s="1"/>
  <c r="E59" i="243" s="1"/>
  <c r="E62" i="243" s="1"/>
  <c r="AA50" i="243"/>
  <c r="AA51" i="243" s="1"/>
  <c r="AA54" i="243" s="1"/>
  <c r="AA56" i="243" s="1"/>
  <c r="AA59" i="243" s="1"/>
  <c r="AA62" i="243" s="1"/>
  <c r="Y50" i="243"/>
  <c r="X50" i="243"/>
  <c r="W50" i="243"/>
  <c r="V50" i="243"/>
  <c r="U50" i="243"/>
  <c r="U51" i="243" s="1"/>
  <c r="U54" i="243" s="1"/>
  <c r="U56" i="243" s="1"/>
  <c r="U59" i="243" s="1"/>
  <c r="U62" i="243" s="1"/>
  <c r="T50" i="243"/>
  <c r="S50" i="243"/>
  <c r="R50" i="243"/>
  <c r="Q50" i="243"/>
  <c r="P50" i="243"/>
  <c r="O50" i="243"/>
  <c r="N50" i="243"/>
  <c r="M50" i="243"/>
  <c r="L50" i="243"/>
  <c r="K50" i="243"/>
  <c r="J50" i="243"/>
  <c r="I50" i="243"/>
  <c r="H50" i="243"/>
  <c r="G50" i="243"/>
  <c r="F50" i="243"/>
  <c r="E50" i="243"/>
  <c r="D50" i="243"/>
  <c r="D51" i="243" s="1"/>
  <c r="D54" i="243" s="1"/>
  <c r="D56" i="243" s="1"/>
  <c r="D59" i="243" s="1"/>
  <c r="D62" i="243" s="1"/>
  <c r="C50" i="243"/>
  <c r="AA35" i="243"/>
  <c r="Y35" i="243"/>
  <c r="Y51" i="243" s="1"/>
  <c r="Y54" i="243" s="1"/>
  <c r="Y56" i="243" s="1"/>
  <c r="Y59" i="243" s="1"/>
  <c r="Y62" i="243" s="1"/>
  <c r="X35" i="243"/>
  <c r="X51" i="243" s="1"/>
  <c r="W35" i="243"/>
  <c r="W51" i="243" s="1"/>
  <c r="W54" i="243" s="1"/>
  <c r="W56" i="243" s="1"/>
  <c r="W59" i="243" s="1"/>
  <c r="W62" i="243" s="1"/>
  <c r="V35" i="243"/>
  <c r="V51" i="243" s="1"/>
  <c r="V54" i="243" s="1"/>
  <c r="V56" i="243" s="1"/>
  <c r="V59" i="243" s="1"/>
  <c r="V62" i="243" s="1"/>
  <c r="U35" i="243"/>
  <c r="T35" i="243"/>
  <c r="S35" i="243"/>
  <c r="R35" i="243"/>
  <c r="R51" i="243" s="1"/>
  <c r="R54" i="243" s="1"/>
  <c r="R56" i="243" s="1"/>
  <c r="R59" i="243" s="1"/>
  <c r="R62" i="243" s="1"/>
  <c r="Q35" i="243"/>
  <c r="Q51" i="243" s="1"/>
  <c r="Q54" i="243" s="1"/>
  <c r="Q56" i="243" s="1"/>
  <c r="Q59" i="243" s="1"/>
  <c r="Q62" i="243" s="1"/>
  <c r="P35" i="243"/>
  <c r="O35" i="243"/>
  <c r="N35" i="243"/>
  <c r="N51" i="243" s="1"/>
  <c r="N54" i="243" s="1"/>
  <c r="N56" i="243" s="1"/>
  <c r="N59" i="243" s="1"/>
  <c r="N62" i="243" s="1"/>
  <c r="M35" i="243"/>
  <c r="L35" i="243"/>
  <c r="K35" i="243"/>
  <c r="J35" i="243"/>
  <c r="J51" i="243" s="1"/>
  <c r="J54" i="243" s="1"/>
  <c r="J56" i="243" s="1"/>
  <c r="J59" i="243" s="1"/>
  <c r="J62" i="243" s="1"/>
  <c r="I35" i="243"/>
  <c r="I51" i="243" s="1"/>
  <c r="I54" i="243" s="1"/>
  <c r="I56" i="243" s="1"/>
  <c r="I59" i="243" s="1"/>
  <c r="I62" i="243" s="1"/>
  <c r="H35" i="243"/>
  <c r="H51" i="243" s="1"/>
  <c r="H54" i="243" s="1"/>
  <c r="H56" i="243" s="1"/>
  <c r="H59" i="243" s="1"/>
  <c r="H62" i="243" s="1"/>
  <c r="G35" i="243"/>
  <c r="F35" i="243"/>
  <c r="E35" i="243"/>
  <c r="D35" i="243"/>
  <c r="C35" i="243"/>
  <c r="C51" i="243" s="1"/>
  <c r="C54" i="243" s="1"/>
  <c r="C56" i="243" s="1"/>
  <c r="C59" i="243" s="1"/>
  <c r="C62" i="243" s="1"/>
  <c r="S54" i="244"/>
  <c r="S56" i="244" s="1"/>
  <c r="S59" i="244" s="1"/>
  <c r="S62" i="244" s="1"/>
  <c r="K54" i="244"/>
  <c r="K56" i="244" s="1"/>
  <c r="K59" i="244" s="1"/>
  <c r="K62" i="244" s="1"/>
  <c r="L51" i="244"/>
  <c r="L54" i="244" s="1"/>
  <c r="L56" i="244" s="1"/>
  <c r="L59" i="244" s="1"/>
  <c r="L62" i="244" s="1"/>
  <c r="AA50" i="244"/>
  <c r="Y50" i="244"/>
  <c r="X50" i="244"/>
  <c r="Z50" i="244" s="1"/>
  <c r="W50" i="244"/>
  <c r="V50" i="244"/>
  <c r="U50" i="244"/>
  <c r="T50" i="244"/>
  <c r="S50" i="244"/>
  <c r="S51" i="244" s="1"/>
  <c r="R50" i="244"/>
  <c r="Q50" i="244"/>
  <c r="P50" i="244"/>
  <c r="O50" i="244"/>
  <c r="N50" i="244"/>
  <c r="M50" i="244"/>
  <c r="L50" i="244"/>
  <c r="K50" i="244"/>
  <c r="J50" i="244"/>
  <c r="I50" i="244"/>
  <c r="H50" i="244"/>
  <c r="G50" i="244"/>
  <c r="F50" i="244"/>
  <c r="E50" i="244"/>
  <c r="D50" i="244"/>
  <c r="C50" i="244"/>
  <c r="AA35" i="244"/>
  <c r="AA51" i="244" s="1"/>
  <c r="AA54" i="244" s="1"/>
  <c r="AA56" i="244" s="1"/>
  <c r="AA59" i="244" s="1"/>
  <c r="AA62" i="244" s="1"/>
  <c r="Y35" i="244"/>
  <c r="Y51" i="244" s="1"/>
  <c r="Y54" i="244" s="1"/>
  <c r="Y56" i="244" s="1"/>
  <c r="Y59" i="244" s="1"/>
  <c r="Y62" i="244" s="1"/>
  <c r="X35" i="244"/>
  <c r="X51" i="244" s="1"/>
  <c r="W35" i="244"/>
  <c r="W51" i="244" s="1"/>
  <c r="W54" i="244" s="1"/>
  <c r="W56" i="244" s="1"/>
  <c r="W59" i="244" s="1"/>
  <c r="W62" i="244" s="1"/>
  <c r="V35" i="244"/>
  <c r="U35" i="244"/>
  <c r="T35" i="244"/>
  <c r="T51" i="244" s="1"/>
  <c r="T54" i="244" s="1"/>
  <c r="T56" i="244" s="1"/>
  <c r="T59" i="244" s="1"/>
  <c r="T62" i="244" s="1"/>
  <c r="S35" i="244"/>
  <c r="R35" i="244"/>
  <c r="R51" i="244" s="1"/>
  <c r="R54" i="244" s="1"/>
  <c r="R56" i="244" s="1"/>
  <c r="R59" i="244" s="1"/>
  <c r="R62" i="244" s="1"/>
  <c r="Q35" i="244"/>
  <c r="Q51" i="244" s="1"/>
  <c r="Q54" i="244" s="1"/>
  <c r="Q56" i="244" s="1"/>
  <c r="Q59" i="244" s="1"/>
  <c r="Q62" i="244" s="1"/>
  <c r="P35" i="244"/>
  <c r="P51" i="244" s="1"/>
  <c r="P54" i="244" s="1"/>
  <c r="P56" i="244" s="1"/>
  <c r="P59" i="244" s="1"/>
  <c r="P62" i="244" s="1"/>
  <c r="O35" i="244"/>
  <c r="O51" i="244" s="1"/>
  <c r="O54" i="244" s="1"/>
  <c r="O56" i="244" s="1"/>
  <c r="O59" i="244" s="1"/>
  <c r="O62" i="244" s="1"/>
  <c r="N35" i="244"/>
  <c r="M35" i="244"/>
  <c r="L35" i="244"/>
  <c r="K35" i="244"/>
  <c r="K51" i="244" s="1"/>
  <c r="J35" i="244"/>
  <c r="J51" i="244" s="1"/>
  <c r="J54" i="244" s="1"/>
  <c r="J56" i="244" s="1"/>
  <c r="J59" i="244" s="1"/>
  <c r="J62" i="244" s="1"/>
  <c r="I35" i="244"/>
  <c r="H35" i="244"/>
  <c r="G35" i="244"/>
  <c r="G51" i="244" s="1"/>
  <c r="G54" i="244" s="1"/>
  <c r="G56" i="244" s="1"/>
  <c r="G59" i="244" s="1"/>
  <c r="G62" i="244" s="1"/>
  <c r="F35" i="244"/>
  <c r="F51" i="244" s="1"/>
  <c r="F54" i="244" s="1"/>
  <c r="F56" i="244" s="1"/>
  <c r="F59" i="244" s="1"/>
  <c r="F62" i="244" s="1"/>
  <c r="E35" i="244"/>
  <c r="D35" i="244"/>
  <c r="D51" i="244" s="1"/>
  <c r="D54" i="244" s="1"/>
  <c r="D56" i="244" s="1"/>
  <c r="D59" i="244" s="1"/>
  <c r="D62" i="244" s="1"/>
  <c r="C35" i="244"/>
  <c r="C51" i="244" s="1"/>
  <c r="C54" i="244" s="1"/>
  <c r="C56" i="244" s="1"/>
  <c r="C59" i="244" s="1"/>
  <c r="C62" i="244" s="1"/>
  <c r="J54" i="245"/>
  <c r="J56" i="245" s="1"/>
  <c r="J59" i="245" s="1"/>
  <c r="J62" i="245" s="1"/>
  <c r="S51" i="245"/>
  <c r="S54" i="245" s="1"/>
  <c r="S56" i="245" s="1"/>
  <c r="S59" i="245" s="1"/>
  <c r="S62" i="245" s="1"/>
  <c r="AA50" i="245"/>
  <c r="AA51" i="245" s="1"/>
  <c r="AA54" i="245" s="1"/>
  <c r="AA56" i="245" s="1"/>
  <c r="AA59" i="245" s="1"/>
  <c r="AA62" i="245" s="1"/>
  <c r="Y50" i="245"/>
  <c r="X50" i="245"/>
  <c r="Z50" i="245" s="1"/>
  <c r="W50" i="245"/>
  <c r="V50" i="245"/>
  <c r="U50" i="245"/>
  <c r="T50" i="245"/>
  <c r="S50" i="245"/>
  <c r="R50" i="245"/>
  <c r="Q50" i="245"/>
  <c r="P50" i="245"/>
  <c r="O50" i="245"/>
  <c r="N50" i="245"/>
  <c r="M50" i="245"/>
  <c r="L50" i="245"/>
  <c r="K50" i="245"/>
  <c r="J50" i="245"/>
  <c r="J51" i="245" s="1"/>
  <c r="I50" i="245"/>
  <c r="H50" i="245"/>
  <c r="G50" i="245"/>
  <c r="F50" i="245"/>
  <c r="E50" i="245"/>
  <c r="D50" i="245"/>
  <c r="C50" i="245"/>
  <c r="C51" i="245" s="1"/>
  <c r="C54" i="245" s="1"/>
  <c r="C56" i="245" s="1"/>
  <c r="C59" i="245" s="1"/>
  <c r="C62" i="245" s="1"/>
  <c r="AA35" i="245"/>
  <c r="Y35" i="245"/>
  <c r="X35" i="245"/>
  <c r="W35" i="245"/>
  <c r="W51" i="245" s="1"/>
  <c r="W54" i="245" s="1"/>
  <c r="W56" i="245" s="1"/>
  <c r="W59" i="245" s="1"/>
  <c r="W62" i="245" s="1"/>
  <c r="V35" i="245"/>
  <c r="V51" i="245" s="1"/>
  <c r="V54" i="245" s="1"/>
  <c r="V56" i="245" s="1"/>
  <c r="V59" i="245" s="1"/>
  <c r="V62" i="245" s="1"/>
  <c r="U35" i="245"/>
  <c r="T35" i="245"/>
  <c r="S35" i="245"/>
  <c r="R35" i="245"/>
  <c r="R51" i="245" s="1"/>
  <c r="R54" i="245" s="1"/>
  <c r="R56" i="245" s="1"/>
  <c r="R59" i="245" s="1"/>
  <c r="R62" i="245" s="1"/>
  <c r="Q35" i="245"/>
  <c r="P35" i="245"/>
  <c r="P51" i="245" s="1"/>
  <c r="P54" i="245" s="1"/>
  <c r="P56" i="245" s="1"/>
  <c r="P59" i="245" s="1"/>
  <c r="P62" i="245" s="1"/>
  <c r="O35" i="245"/>
  <c r="O51" i="245" s="1"/>
  <c r="O54" i="245" s="1"/>
  <c r="O56" i="245" s="1"/>
  <c r="O59" i="245" s="1"/>
  <c r="O62" i="245" s="1"/>
  <c r="N35" i="245"/>
  <c r="N51" i="245" s="1"/>
  <c r="N54" i="245" s="1"/>
  <c r="N56" i="245" s="1"/>
  <c r="N59" i="245" s="1"/>
  <c r="N62" i="245" s="1"/>
  <c r="M35" i="245"/>
  <c r="M51" i="245" s="1"/>
  <c r="M54" i="245" s="1"/>
  <c r="M56" i="245" s="1"/>
  <c r="M59" i="245" s="1"/>
  <c r="M62" i="245" s="1"/>
  <c r="L35" i="245"/>
  <c r="K35" i="245"/>
  <c r="J35" i="245"/>
  <c r="I35" i="245"/>
  <c r="H35" i="245"/>
  <c r="H51" i="245" s="1"/>
  <c r="H54" i="245" s="1"/>
  <c r="H56" i="245" s="1"/>
  <c r="H59" i="245" s="1"/>
  <c r="H62" i="245" s="1"/>
  <c r="G35" i="245"/>
  <c r="G51" i="245" s="1"/>
  <c r="G54" i="245" s="1"/>
  <c r="G56" i="245" s="1"/>
  <c r="G59" i="245" s="1"/>
  <c r="G62" i="245" s="1"/>
  <c r="F35" i="245"/>
  <c r="F51" i="245" s="1"/>
  <c r="F54" i="245" s="1"/>
  <c r="F56" i="245" s="1"/>
  <c r="F59" i="245" s="1"/>
  <c r="F62" i="245" s="1"/>
  <c r="E35" i="245"/>
  <c r="E51" i="245" s="1"/>
  <c r="E54" i="245" s="1"/>
  <c r="E56" i="245" s="1"/>
  <c r="E59" i="245" s="1"/>
  <c r="E62" i="245" s="1"/>
  <c r="D35" i="245"/>
  <c r="C35" i="245"/>
  <c r="J51" i="246"/>
  <c r="J54" i="246" s="1"/>
  <c r="J56" i="246" s="1"/>
  <c r="J59" i="246" s="1"/>
  <c r="J62" i="246" s="1"/>
  <c r="AA50" i="246"/>
  <c r="Y50" i="246"/>
  <c r="X50" i="246"/>
  <c r="Z50" i="246" s="1"/>
  <c r="W50" i="246"/>
  <c r="V50" i="246"/>
  <c r="U50" i="246"/>
  <c r="T50" i="246"/>
  <c r="S50" i="246"/>
  <c r="R50" i="246"/>
  <c r="Q50" i="246"/>
  <c r="P50" i="246"/>
  <c r="O50" i="246"/>
  <c r="N50" i="246"/>
  <c r="M50" i="246"/>
  <c r="L50" i="246"/>
  <c r="K50" i="246"/>
  <c r="J50" i="246"/>
  <c r="I50" i="246"/>
  <c r="H50" i="246"/>
  <c r="G50" i="246"/>
  <c r="F50" i="246"/>
  <c r="E50" i="246"/>
  <c r="D50" i="246"/>
  <c r="C50" i="246"/>
  <c r="AA35" i="246"/>
  <c r="AA51" i="246" s="1"/>
  <c r="AA54" i="246" s="1"/>
  <c r="AA56" i="246" s="1"/>
  <c r="AA59" i="246" s="1"/>
  <c r="AA62" i="246" s="1"/>
  <c r="Y35" i="246"/>
  <c r="Y51" i="246" s="1"/>
  <c r="Y54" i="246" s="1"/>
  <c r="Y56" i="246" s="1"/>
  <c r="Y59" i="246" s="1"/>
  <c r="Y62" i="246" s="1"/>
  <c r="X35" i="246"/>
  <c r="X51" i="246" s="1"/>
  <c r="W35" i="246"/>
  <c r="V35" i="246"/>
  <c r="U35" i="246"/>
  <c r="T35" i="246"/>
  <c r="S35" i="246"/>
  <c r="S51" i="246" s="1"/>
  <c r="S54" i="246" s="1"/>
  <c r="S56" i="246" s="1"/>
  <c r="S59" i="246" s="1"/>
  <c r="S62" i="246" s="1"/>
  <c r="R35" i="246"/>
  <c r="R51" i="246" s="1"/>
  <c r="R54" i="246" s="1"/>
  <c r="R56" i="246" s="1"/>
  <c r="R59" i="246" s="1"/>
  <c r="R62" i="246" s="1"/>
  <c r="Q35" i="246"/>
  <c r="Q51" i="246" s="1"/>
  <c r="Q54" i="246" s="1"/>
  <c r="Q56" i="246" s="1"/>
  <c r="Q59" i="246" s="1"/>
  <c r="Q62" i="246" s="1"/>
  <c r="P35" i="246"/>
  <c r="P51" i="246" s="1"/>
  <c r="P54" i="246" s="1"/>
  <c r="P56" i="246" s="1"/>
  <c r="P59" i="246" s="1"/>
  <c r="P62" i="246" s="1"/>
  <c r="O35" i="246"/>
  <c r="N35" i="246"/>
  <c r="M35" i="246"/>
  <c r="L35" i="246"/>
  <c r="K35" i="246"/>
  <c r="K51" i="246" s="1"/>
  <c r="K54" i="246" s="1"/>
  <c r="K56" i="246" s="1"/>
  <c r="K59" i="246" s="1"/>
  <c r="K62" i="246" s="1"/>
  <c r="J35" i="246"/>
  <c r="I35" i="246"/>
  <c r="H35" i="246"/>
  <c r="H51" i="246" s="1"/>
  <c r="H54" i="246" s="1"/>
  <c r="H56" i="246" s="1"/>
  <c r="H59" i="246" s="1"/>
  <c r="H62" i="246" s="1"/>
  <c r="G35" i="246"/>
  <c r="G51" i="246" s="1"/>
  <c r="G54" i="246" s="1"/>
  <c r="G56" i="246" s="1"/>
  <c r="G59" i="246" s="1"/>
  <c r="G62" i="246" s="1"/>
  <c r="F35" i="246"/>
  <c r="F51" i="246" s="1"/>
  <c r="F54" i="246" s="1"/>
  <c r="F56" i="246" s="1"/>
  <c r="F59" i="246" s="1"/>
  <c r="F62" i="246" s="1"/>
  <c r="E35" i="246"/>
  <c r="E51" i="246" s="1"/>
  <c r="E54" i="246" s="1"/>
  <c r="E56" i="246" s="1"/>
  <c r="E59" i="246" s="1"/>
  <c r="E62" i="246" s="1"/>
  <c r="D35" i="246"/>
  <c r="D51" i="246" s="1"/>
  <c r="D54" i="246" s="1"/>
  <c r="D56" i="246" s="1"/>
  <c r="D59" i="246" s="1"/>
  <c r="D62" i="246" s="1"/>
  <c r="C35" i="246"/>
  <c r="C51" i="246" s="1"/>
  <c r="C54" i="246" s="1"/>
  <c r="C56" i="246" s="1"/>
  <c r="C59" i="246" s="1"/>
  <c r="C62" i="246" s="1"/>
  <c r="X54" i="247"/>
  <c r="Y51" i="247"/>
  <c r="Y54" i="247" s="1"/>
  <c r="Y56" i="247" s="1"/>
  <c r="Y59" i="247" s="1"/>
  <c r="Y62" i="247" s="1"/>
  <c r="H51" i="247"/>
  <c r="H54" i="247" s="1"/>
  <c r="H56" i="247" s="1"/>
  <c r="H59" i="247" s="1"/>
  <c r="H62" i="247" s="1"/>
  <c r="AA50" i="247"/>
  <c r="Y50" i="247"/>
  <c r="Z50" i="247" s="1"/>
  <c r="X50" i="247"/>
  <c r="W50" i="247"/>
  <c r="V50" i="247"/>
  <c r="U50" i="247"/>
  <c r="T50" i="247"/>
  <c r="S50" i="247"/>
  <c r="R50" i="247"/>
  <c r="Q50" i="247"/>
  <c r="P50" i="247"/>
  <c r="O50" i="247"/>
  <c r="N50" i="247"/>
  <c r="M50" i="247"/>
  <c r="L50" i="247"/>
  <c r="K50" i="247"/>
  <c r="J50" i="247"/>
  <c r="I50" i="247"/>
  <c r="H50" i="247"/>
  <c r="G50" i="247"/>
  <c r="F50" i="247"/>
  <c r="E50" i="247"/>
  <c r="D50" i="247"/>
  <c r="C50" i="247"/>
  <c r="AA35" i="247"/>
  <c r="AA51" i="247" s="1"/>
  <c r="AA54" i="247" s="1"/>
  <c r="AA56" i="247" s="1"/>
  <c r="AA59" i="247" s="1"/>
  <c r="AA62" i="247" s="1"/>
  <c r="Z35" i="247"/>
  <c r="Y35" i="247"/>
  <c r="X35" i="247"/>
  <c r="X51" i="247" s="1"/>
  <c r="Z51" i="247" s="1"/>
  <c r="W35" i="247"/>
  <c r="V35" i="247"/>
  <c r="V51" i="247" s="1"/>
  <c r="V54" i="247" s="1"/>
  <c r="V56" i="247" s="1"/>
  <c r="V59" i="247" s="1"/>
  <c r="V62" i="247" s="1"/>
  <c r="U35" i="247"/>
  <c r="U51" i="247" s="1"/>
  <c r="U54" i="247" s="1"/>
  <c r="U56" i="247" s="1"/>
  <c r="U59" i="247" s="1"/>
  <c r="U62" i="247" s="1"/>
  <c r="T35" i="247"/>
  <c r="T51" i="247" s="1"/>
  <c r="T54" i="247" s="1"/>
  <c r="T56" i="247" s="1"/>
  <c r="T59" i="247" s="1"/>
  <c r="T62" i="247" s="1"/>
  <c r="S35" i="247"/>
  <c r="S51" i="247" s="1"/>
  <c r="S54" i="247" s="1"/>
  <c r="S56" i="247" s="1"/>
  <c r="S59" i="247" s="1"/>
  <c r="S62" i="247" s="1"/>
  <c r="R35" i="247"/>
  <c r="R51" i="247" s="1"/>
  <c r="R54" i="247" s="1"/>
  <c r="R56" i="247" s="1"/>
  <c r="R59" i="247" s="1"/>
  <c r="R62" i="247" s="1"/>
  <c r="Q35" i="247"/>
  <c r="Q51" i="247" s="1"/>
  <c r="Q54" i="247" s="1"/>
  <c r="Q56" i="247" s="1"/>
  <c r="Q59" i="247" s="1"/>
  <c r="Q62" i="247" s="1"/>
  <c r="P35" i="247"/>
  <c r="P51" i="247" s="1"/>
  <c r="P54" i="247" s="1"/>
  <c r="P56" i="247" s="1"/>
  <c r="P59" i="247" s="1"/>
  <c r="P62" i="247" s="1"/>
  <c r="O35" i="247"/>
  <c r="O51" i="247" s="1"/>
  <c r="O54" i="247" s="1"/>
  <c r="O56" i="247" s="1"/>
  <c r="O59" i="247" s="1"/>
  <c r="O62" i="247" s="1"/>
  <c r="N35" i="247"/>
  <c r="M35" i="247"/>
  <c r="L35" i="247"/>
  <c r="K35" i="247"/>
  <c r="K51" i="247" s="1"/>
  <c r="K54" i="247" s="1"/>
  <c r="K56" i="247" s="1"/>
  <c r="K59" i="247" s="1"/>
  <c r="K62" i="247" s="1"/>
  <c r="J35" i="247"/>
  <c r="J51" i="247" s="1"/>
  <c r="J54" i="247" s="1"/>
  <c r="J56" i="247" s="1"/>
  <c r="J59" i="247" s="1"/>
  <c r="J62" i="247" s="1"/>
  <c r="I35" i="247"/>
  <c r="I51" i="247" s="1"/>
  <c r="I54" i="247" s="1"/>
  <c r="I56" i="247" s="1"/>
  <c r="I59" i="247" s="1"/>
  <c r="I62" i="247" s="1"/>
  <c r="H35" i="247"/>
  <c r="G35" i="247"/>
  <c r="F35" i="247"/>
  <c r="E35" i="247"/>
  <c r="E51" i="247" s="1"/>
  <c r="E54" i="247" s="1"/>
  <c r="E56" i="247" s="1"/>
  <c r="E59" i="247" s="1"/>
  <c r="E62" i="247" s="1"/>
  <c r="D35" i="247"/>
  <c r="D51" i="247" s="1"/>
  <c r="D54" i="247" s="1"/>
  <c r="D56" i="247" s="1"/>
  <c r="D59" i="247" s="1"/>
  <c r="D62" i="247" s="1"/>
  <c r="C35" i="247"/>
  <c r="C51" i="247" s="1"/>
  <c r="C54" i="247" s="1"/>
  <c r="C56" i="247" s="1"/>
  <c r="C59" i="247" s="1"/>
  <c r="C62" i="247" s="1"/>
  <c r="P51" i="248"/>
  <c r="P54" i="248" s="1"/>
  <c r="P56" i="248" s="1"/>
  <c r="P59" i="248" s="1"/>
  <c r="P62" i="248" s="1"/>
  <c r="O51" i="248"/>
  <c r="O54" i="248" s="1"/>
  <c r="O56" i="248" s="1"/>
  <c r="O59" i="248" s="1"/>
  <c r="O62" i="248" s="1"/>
  <c r="H51" i="248"/>
  <c r="H54" i="248" s="1"/>
  <c r="H56" i="248" s="1"/>
  <c r="H59" i="248" s="1"/>
  <c r="H62" i="248" s="1"/>
  <c r="AA50" i="248"/>
  <c r="Y50" i="248"/>
  <c r="X50" i="248"/>
  <c r="W50" i="248"/>
  <c r="V50" i="248"/>
  <c r="U50" i="248"/>
  <c r="T50" i="248"/>
  <c r="S50" i="248"/>
  <c r="R50" i="248"/>
  <c r="Q50" i="248"/>
  <c r="P50" i="248"/>
  <c r="O50" i="248"/>
  <c r="N50" i="248"/>
  <c r="M50" i="248"/>
  <c r="L50" i="248"/>
  <c r="K50" i="248"/>
  <c r="J50" i="248"/>
  <c r="I50" i="248"/>
  <c r="H50" i="248"/>
  <c r="G50" i="248"/>
  <c r="F50" i="248"/>
  <c r="E50" i="248"/>
  <c r="D50" i="248"/>
  <c r="C50" i="248"/>
  <c r="AA35" i="248"/>
  <c r="Y35" i="248"/>
  <c r="Y51" i="248" s="1"/>
  <c r="Y54" i="248" s="1"/>
  <c r="Y56" i="248" s="1"/>
  <c r="Y59" i="248" s="1"/>
  <c r="Y62" i="248" s="1"/>
  <c r="X35" i="248"/>
  <c r="W35" i="248"/>
  <c r="W51" i="248" s="1"/>
  <c r="W54" i="248" s="1"/>
  <c r="W56" i="248" s="1"/>
  <c r="W59" i="248" s="1"/>
  <c r="W62" i="248" s="1"/>
  <c r="V35" i="248"/>
  <c r="U35" i="248"/>
  <c r="T35" i="248"/>
  <c r="S35" i="248"/>
  <c r="S51" i="248" s="1"/>
  <c r="S54" i="248" s="1"/>
  <c r="S56" i="248" s="1"/>
  <c r="S59" i="248" s="1"/>
  <c r="S62" i="248" s="1"/>
  <c r="R35" i="248"/>
  <c r="R51" i="248" s="1"/>
  <c r="R54" i="248" s="1"/>
  <c r="R56" i="248" s="1"/>
  <c r="R59" i="248" s="1"/>
  <c r="R62" i="248" s="1"/>
  <c r="Q35" i="248"/>
  <c r="Q51" i="248" s="1"/>
  <c r="Q54" i="248" s="1"/>
  <c r="Q56" i="248" s="1"/>
  <c r="Q59" i="248" s="1"/>
  <c r="Q62" i="248" s="1"/>
  <c r="P35" i="248"/>
  <c r="O35" i="248"/>
  <c r="N35" i="248"/>
  <c r="N51" i="248" s="1"/>
  <c r="N54" i="248" s="1"/>
  <c r="N56" i="248" s="1"/>
  <c r="N59" i="248" s="1"/>
  <c r="N62" i="248" s="1"/>
  <c r="M35" i="248"/>
  <c r="M51" i="248" s="1"/>
  <c r="M54" i="248" s="1"/>
  <c r="M56" i="248" s="1"/>
  <c r="M59" i="248" s="1"/>
  <c r="M62" i="248" s="1"/>
  <c r="L35" i="248"/>
  <c r="L51" i="248" s="1"/>
  <c r="L54" i="248" s="1"/>
  <c r="L56" i="248" s="1"/>
  <c r="L59" i="248" s="1"/>
  <c r="L62" i="248" s="1"/>
  <c r="K35" i="248"/>
  <c r="K51" i="248" s="1"/>
  <c r="K54" i="248" s="1"/>
  <c r="K56" i="248" s="1"/>
  <c r="K59" i="248" s="1"/>
  <c r="K62" i="248" s="1"/>
  <c r="J35" i="248"/>
  <c r="J51" i="248" s="1"/>
  <c r="J54" i="248" s="1"/>
  <c r="J56" i="248" s="1"/>
  <c r="J59" i="248" s="1"/>
  <c r="J62" i="248" s="1"/>
  <c r="I35" i="248"/>
  <c r="I51" i="248" s="1"/>
  <c r="I54" i="248" s="1"/>
  <c r="I56" i="248" s="1"/>
  <c r="I59" i="248" s="1"/>
  <c r="I62" i="248" s="1"/>
  <c r="H35" i="248"/>
  <c r="G35" i="248"/>
  <c r="G51" i="248" s="1"/>
  <c r="G54" i="248" s="1"/>
  <c r="G56" i="248" s="1"/>
  <c r="G59" i="248" s="1"/>
  <c r="G62" i="248" s="1"/>
  <c r="F35" i="248"/>
  <c r="E35" i="248"/>
  <c r="D35" i="248"/>
  <c r="C35" i="248"/>
  <c r="C51" i="248" s="1"/>
  <c r="C54" i="248" s="1"/>
  <c r="C56" i="248" s="1"/>
  <c r="C59" i="248" s="1"/>
  <c r="C62" i="248" s="1"/>
  <c r="N54" i="249"/>
  <c r="N56" i="249" s="1"/>
  <c r="N59" i="249" s="1"/>
  <c r="N62" i="249" s="1"/>
  <c r="F51" i="249"/>
  <c r="F54" i="249" s="1"/>
  <c r="F56" i="249" s="1"/>
  <c r="F59" i="249" s="1"/>
  <c r="F62" i="249" s="1"/>
  <c r="AA50" i="249"/>
  <c r="Y50" i="249"/>
  <c r="X50" i="249"/>
  <c r="Z50" i="249" s="1"/>
  <c r="W50" i="249"/>
  <c r="V50" i="249"/>
  <c r="U50" i="249"/>
  <c r="T50" i="249"/>
  <c r="S50" i="249"/>
  <c r="R50" i="249"/>
  <c r="Q50" i="249"/>
  <c r="P50" i="249"/>
  <c r="O50" i="249"/>
  <c r="N50" i="249"/>
  <c r="M50" i="249"/>
  <c r="L50" i="249"/>
  <c r="K50" i="249"/>
  <c r="J50" i="249"/>
  <c r="I50" i="249"/>
  <c r="H50" i="249"/>
  <c r="G50" i="249"/>
  <c r="F50" i="249"/>
  <c r="E50" i="249"/>
  <c r="D50" i="249"/>
  <c r="C50" i="249"/>
  <c r="AA35" i="249"/>
  <c r="AA51" i="249" s="1"/>
  <c r="AA54" i="249" s="1"/>
  <c r="AA56" i="249" s="1"/>
  <c r="AA59" i="249" s="1"/>
  <c r="AA62" i="249" s="1"/>
  <c r="Y35" i="249"/>
  <c r="Y51" i="249" s="1"/>
  <c r="Y54" i="249" s="1"/>
  <c r="Y56" i="249" s="1"/>
  <c r="Y59" i="249" s="1"/>
  <c r="Y62" i="249" s="1"/>
  <c r="X35" i="249"/>
  <c r="X51" i="249" s="1"/>
  <c r="W35" i="249"/>
  <c r="W51" i="249" s="1"/>
  <c r="W54" i="249" s="1"/>
  <c r="W56" i="249" s="1"/>
  <c r="W59" i="249" s="1"/>
  <c r="W62" i="249" s="1"/>
  <c r="V35" i="249"/>
  <c r="V51" i="249" s="1"/>
  <c r="V54" i="249" s="1"/>
  <c r="V56" i="249" s="1"/>
  <c r="V59" i="249" s="1"/>
  <c r="V62" i="249" s="1"/>
  <c r="U35" i="249"/>
  <c r="T35" i="249"/>
  <c r="S35" i="249"/>
  <c r="R35" i="249"/>
  <c r="Q35" i="249"/>
  <c r="Q51" i="249" s="1"/>
  <c r="Q54" i="249" s="1"/>
  <c r="Q56" i="249" s="1"/>
  <c r="Q59" i="249" s="1"/>
  <c r="Q62" i="249" s="1"/>
  <c r="P35" i="249"/>
  <c r="P51" i="249" s="1"/>
  <c r="P54" i="249" s="1"/>
  <c r="P56" i="249" s="1"/>
  <c r="P59" i="249" s="1"/>
  <c r="P62" i="249" s="1"/>
  <c r="O35" i="249"/>
  <c r="O51" i="249" s="1"/>
  <c r="O54" i="249" s="1"/>
  <c r="O56" i="249" s="1"/>
  <c r="O59" i="249" s="1"/>
  <c r="O62" i="249" s="1"/>
  <c r="N35" i="249"/>
  <c r="N51" i="249" s="1"/>
  <c r="M35" i="249"/>
  <c r="L35" i="249"/>
  <c r="K35" i="249"/>
  <c r="J35" i="249"/>
  <c r="J51" i="249" s="1"/>
  <c r="J54" i="249" s="1"/>
  <c r="J56" i="249" s="1"/>
  <c r="J59" i="249" s="1"/>
  <c r="J62" i="249" s="1"/>
  <c r="I35" i="249"/>
  <c r="I51" i="249" s="1"/>
  <c r="I54" i="249" s="1"/>
  <c r="I56" i="249" s="1"/>
  <c r="I59" i="249" s="1"/>
  <c r="I62" i="249" s="1"/>
  <c r="H35" i="249"/>
  <c r="G35" i="249"/>
  <c r="G51" i="249" s="1"/>
  <c r="G54" i="249" s="1"/>
  <c r="G56" i="249" s="1"/>
  <c r="G59" i="249" s="1"/>
  <c r="G62" i="249" s="1"/>
  <c r="F35" i="249"/>
  <c r="E35" i="249"/>
  <c r="E51" i="249" s="1"/>
  <c r="E54" i="249" s="1"/>
  <c r="E56" i="249" s="1"/>
  <c r="E59" i="249" s="1"/>
  <c r="E62" i="249" s="1"/>
  <c r="D35" i="249"/>
  <c r="D51" i="249" s="1"/>
  <c r="D54" i="249" s="1"/>
  <c r="D56" i="249" s="1"/>
  <c r="D59" i="249" s="1"/>
  <c r="D62" i="249" s="1"/>
  <c r="C35" i="249"/>
  <c r="E54" i="250"/>
  <c r="E56" i="250" s="1"/>
  <c r="E59" i="250" s="1"/>
  <c r="E62" i="250" s="1"/>
  <c r="V51" i="250"/>
  <c r="V54" i="250" s="1"/>
  <c r="V56" i="250" s="1"/>
  <c r="V59" i="250" s="1"/>
  <c r="V62" i="250" s="1"/>
  <c r="U51" i="250"/>
  <c r="U54" i="250" s="1"/>
  <c r="U56" i="250" s="1"/>
  <c r="U59" i="250" s="1"/>
  <c r="U62" i="250" s="1"/>
  <c r="AA50" i="250"/>
  <c r="Y50" i="250"/>
  <c r="Z50" i="250" s="1"/>
  <c r="X50" i="250"/>
  <c r="W50" i="250"/>
  <c r="V50" i="250"/>
  <c r="U50" i="250"/>
  <c r="T50" i="250"/>
  <c r="S50" i="250"/>
  <c r="R50" i="250"/>
  <c r="Q50" i="250"/>
  <c r="P50" i="250"/>
  <c r="O50" i="250"/>
  <c r="N50" i="250"/>
  <c r="M50" i="250"/>
  <c r="L50" i="250"/>
  <c r="K50" i="250"/>
  <c r="J50" i="250"/>
  <c r="I50" i="250"/>
  <c r="H50" i="250"/>
  <c r="G50" i="250"/>
  <c r="F50" i="250"/>
  <c r="E50" i="250"/>
  <c r="D50" i="250"/>
  <c r="C50" i="250"/>
  <c r="AA35" i="250"/>
  <c r="Y35" i="250"/>
  <c r="X35" i="250"/>
  <c r="W35" i="250"/>
  <c r="W51" i="250" s="1"/>
  <c r="W54" i="250" s="1"/>
  <c r="W56" i="250" s="1"/>
  <c r="W59" i="250" s="1"/>
  <c r="W62" i="250" s="1"/>
  <c r="V35" i="250"/>
  <c r="U35" i="250"/>
  <c r="T35" i="250"/>
  <c r="S35" i="250"/>
  <c r="S51" i="250" s="1"/>
  <c r="S54" i="250" s="1"/>
  <c r="S56" i="250" s="1"/>
  <c r="S59" i="250" s="1"/>
  <c r="S62" i="250" s="1"/>
  <c r="R35" i="250"/>
  <c r="R51" i="250" s="1"/>
  <c r="R54" i="250" s="1"/>
  <c r="R56" i="250" s="1"/>
  <c r="R59" i="250" s="1"/>
  <c r="R62" i="250" s="1"/>
  <c r="Q35" i="250"/>
  <c r="Q51" i="250" s="1"/>
  <c r="Q54" i="250" s="1"/>
  <c r="Q56" i="250" s="1"/>
  <c r="Q59" i="250" s="1"/>
  <c r="Q62" i="250" s="1"/>
  <c r="P35" i="250"/>
  <c r="P51" i="250" s="1"/>
  <c r="P54" i="250" s="1"/>
  <c r="P56" i="250" s="1"/>
  <c r="P59" i="250" s="1"/>
  <c r="P62" i="250" s="1"/>
  <c r="O35" i="250"/>
  <c r="O51" i="250" s="1"/>
  <c r="O54" i="250" s="1"/>
  <c r="O56" i="250" s="1"/>
  <c r="O59" i="250" s="1"/>
  <c r="O62" i="250" s="1"/>
  <c r="N35" i="250"/>
  <c r="N51" i="250" s="1"/>
  <c r="N54" i="250" s="1"/>
  <c r="N56" i="250" s="1"/>
  <c r="N59" i="250" s="1"/>
  <c r="N62" i="250" s="1"/>
  <c r="M35" i="250"/>
  <c r="M51" i="250" s="1"/>
  <c r="M54" i="250" s="1"/>
  <c r="M56" i="250" s="1"/>
  <c r="M59" i="250" s="1"/>
  <c r="M62" i="250" s="1"/>
  <c r="L35" i="250"/>
  <c r="L51" i="250" s="1"/>
  <c r="L54" i="250" s="1"/>
  <c r="L56" i="250" s="1"/>
  <c r="L59" i="250" s="1"/>
  <c r="L62" i="250" s="1"/>
  <c r="K35" i="250"/>
  <c r="J35" i="250"/>
  <c r="I35" i="250"/>
  <c r="H35" i="250"/>
  <c r="H51" i="250" s="1"/>
  <c r="H54" i="250" s="1"/>
  <c r="H56" i="250" s="1"/>
  <c r="H59" i="250" s="1"/>
  <c r="H62" i="250" s="1"/>
  <c r="G35" i="250"/>
  <c r="G51" i="250" s="1"/>
  <c r="G54" i="250" s="1"/>
  <c r="G56" i="250" s="1"/>
  <c r="G59" i="250" s="1"/>
  <c r="G62" i="250" s="1"/>
  <c r="F35" i="250"/>
  <c r="F51" i="250" s="1"/>
  <c r="F54" i="250" s="1"/>
  <c r="F56" i="250" s="1"/>
  <c r="F59" i="250" s="1"/>
  <c r="F62" i="250" s="1"/>
  <c r="E35" i="250"/>
  <c r="E51" i="250" s="1"/>
  <c r="D35" i="250"/>
  <c r="C35" i="250"/>
  <c r="M51" i="251"/>
  <c r="M54" i="251" s="1"/>
  <c r="M56" i="251" s="1"/>
  <c r="M59" i="251" s="1"/>
  <c r="M62" i="251" s="1"/>
  <c r="L51" i="251"/>
  <c r="L54" i="251" s="1"/>
  <c r="L56" i="251" s="1"/>
  <c r="L59" i="251" s="1"/>
  <c r="L62" i="251" s="1"/>
  <c r="D51" i="251"/>
  <c r="D54" i="251" s="1"/>
  <c r="D56" i="251" s="1"/>
  <c r="D59" i="251" s="1"/>
  <c r="D62" i="251" s="1"/>
  <c r="AA50" i="251"/>
  <c r="Y50" i="251"/>
  <c r="X50" i="251"/>
  <c r="W50" i="251"/>
  <c r="V50" i="251"/>
  <c r="U50" i="251"/>
  <c r="U51" i="251" s="1"/>
  <c r="U54" i="251" s="1"/>
  <c r="U56" i="251" s="1"/>
  <c r="U59" i="251" s="1"/>
  <c r="U62" i="251" s="1"/>
  <c r="T50" i="251"/>
  <c r="T51" i="251" s="1"/>
  <c r="T54" i="251" s="1"/>
  <c r="T56" i="251" s="1"/>
  <c r="T59" i="251" s="1"/>
  <c r="T62" i="251" s="1"/>
  <c r="S50" i="251"/>
  <c r="R50" i="251"/>
  <c r="Q50" i="251"/>
  <c r="P50" i="251"/>
  <c r="O50" i="251"/>
  <c r="N50" i="251"/>
  <c r="M50" i="251"/>
  <c r="L50" i="251"/>
  <c r="K50" i="251"/>
  <c r="J50" i="251"/>
  <c r="I50" i="251"/>
  <c r="H50" i="251"/>
  <c r="G50" i="251"/>
  <c r="F50" i="251"/>
  <c r="E50" i="251"/>
  <c r="E51" i="251" s="1"/>
  <c r="E54" i="251" s="1"/>
  <c r="E56" i="251" s="1"/>
  <c r="E59" i="251" s="1"/>
  <c r="E62" i="251" s="1"/>
  <c r="D50" i="251"/>
  <c r="C50" i="251"/>
  <c r="AA35" i="251"/>
  <c r="Y35" i="251"/>
  <c r="Y51" i="251" s="1"/>
  <c r="Y54" i="251" s="1"/>
  <c r="Y56" i="251" s="1"/>
  <c r="Y59" i="251" s="1"/>
  <c r="Y62" i="251" s="1"/>
  <c r="X35" i="251"/>
  <c r="X51" i="251" s="1"/>
  <c r="W35" i="251"/>
  <c r="W51" i="251" s="1"/>
  <c r="W54" i="251" s="1"/>
  <c r="W56" i="251" s="1"/>
  <c r="W59" i="251" s="1"/>
  <c r="W62" i="251" s="1"/>
  <c r="V35" i="251"/>
  <c r="V51" i="251" s="1"/>
  <c r="V54" i="251" s="1"/>
  <c r="V56" i="251" s="1"/>
  <c r="V59" i="251" s="1"/>
  <c r="V62" i="251" s="1"/>
  <c r="U35" i="251"/>
  <c r="T35" i="251"/>
  <c r="S35" i="251"/>
  <c r="R35" i="251"/>
  <c r="R51" i="251" s="1"/>
  <c r="R54" i="251" s="1"/>
  <c r="R56" i="251" s="1"/>
  <c r="R59" i="251" s="1"/>
  <c r="R62" i="251" s="1"/>
  <c r="Q35" i="251"/>
  <c r="Q51" i="251" s="1"/>
  <c r="Q54" i="251" s="1"/>
  <c r="Q56" i="251" s="1"/>
  <c r="Q59" i="251" s="1"/>
  <c r="Q62" i="251" s="1"/>
  <c r="P35" i="251"/>
  <c r="O35" i="251"/>
  <c r="N35" i="251"/>
  <c r="N51" i="251" s="1"/>
  <c r="N54" i="251" s="1"/>
  <c r="N56" i="251" s="1"/>
  <c r="N59" i="251" s="1"/>
  <c r="N62" i="251" s="1"/>
  <c r="M35" i="251"/>
  <c r="L35" i="251"/>
  <c r="K35" i="251"/>
  <c r="K51" i="251" s="1"/>
  <c r="K54" i="251" s="1"/>
  <c r="K56" i="251" s="1"/>
  <c r="K59" i="251" s="1"/>
  <c r="K62" i="251" s="1"/>
  <c r="J35" i="251"/>
  <c r="J51" i="251" s="1"/>
  <c r="J54" i="251" s="1"/>
  <c r="J56" i="251" s="1"/>
  <c r="J59" i="251" s="1"/>
  <c r="J62" i="251" s="1"/>
  <c r="I35" i="251"/>
  <c r="I51" i="251" s="1"/>
  <c r="I54" i="251" s="1"/>
  <c r="I56" i="251" s="1"/>
  <c r="I59" i="251" s="1"/>
  <c r="I62" i="251" s="1"/>
  <c r="H35" i="251"/>
  <c r="H51" i="251" s="1"/>
  <c r="H54" i="251" s="1"/>
  <c r="H56" i="251" s="1"/>
  <c r="H59" i="251" s="1"/>
  <c r="H62" i="251" s="1"/>
  <c r="G35" i="251"/>
  <c r="F35" i="251"/>
  <c r="F51" i="251" s="1"/>
  <c r="F54" i="251" s="1"/>
  <c r="F56" i="251" s="1"/>
  <c r="F59" i="251" s="1"/>
  <c r="F62" i="251" s="1"/>
  <c r="E35" i="251"/>
  <c r="D35" i="251"/>
  <c r="C35" i="251"/>
  <c r="C51" i="251" s="1"/>
  <c r="C54" i="251" s="1"/>
  <c r="C56" i="251" s="1"/>
  <c r="C59" i="251" s="1"/>
  <c r="C62" i="251" s="1"/>
  <c r="H62" i="252"/>
  <c r="L51" i="252"/>
  <c r="L54" i="252" s="1"/>
  <c r="L56" i="252" s="1"/>
  <c r="L59" i="252" s="1"/>
  <c r="L62" i="252" s="1"/>
  <c r="K51" i="252"/>
  <c r="K54" i="252" s="1"/>
  <c r="K56" i="252" s="1"/>
  <c r="K59" i="252" s="1"/>
  <c r="K62" i="252" s="1"/>
  <c r="AA50" i="252"/>
  <c r="Y50" i="252"/>
  <c r="X50" i="252"/>
  <c r="Z50" i="252" s="1"/>
  <c r="W50" i="252"/>
  <c r="V50" i="252"/>
  <c r="U50" i="252"/>
  <c r="T50" i="252"/>
  <c r="S50" i="252"/>
  <c r="R50" i="252"/>
  <c r="Q50" i="252"/>
  <c r="P50" i="252"/>
  <c r="O50" i="252"/>
  <c r="N50" i="252"/>
  <c r="M50" i="252"/>
  <c r="L50" i="252"/>
  <c r="K50" i="252"/>
  <c r="J50" i="252"/>
  <c r="I50" i="252"/>
  <c r="H50" i="252"/>
  <c r="G50" i="252"/>
  <c r="F50" i="252"/>
  <c r="E50" i="252"/>
  <c r="D50" i="252"/>
  <c r="C50" i="252"/>
  <c r="AA35" i="252"/>
  <c r="AA51" i="252" s="1"/>
  <c r="AA54" i="252" s="1"/>
  <c r="AA56" i="252" s="1"/>
  <c r="AA59" i="252" s="1"/>
  <c r="AA62" i="252" s="1"/>
  <c r="Y35" i="252"/>
  <c r="Y51" i="252" s="1"/>
  <c r="Y54" i="252" s="1"/>
  <c r="Y56" i="252" s="1"/>
  <c r="Y59" i="252" s="1"/>
  <c r="Y62" i="252" s="1"/>
  <c r="X35" i="252"/>
  <c r="W35" i="252"/>
  <c r="V35" i="252"/>
  <c r="V51" i="252" s="1"/>
  <c r="V54" i="252" s="1"/>
  <c r="V56" i="252" s="1"/>
  <c r="V59" i="252" s="1"/>
  <c r="V62" i="252" s="1"/>
  <c r="U35" i="252"/>
  <c r="U51" i="252" s="1"/>
  <c r="U54" i="252" s="1"/>
  <c r="U56" i="252" s="1"/>
  <c r="U59" i="252" s="1"/>
  <c r="U62" i="252" s="1"/>
  <c r="T35" i="252"/>
  <c r="T51" i="252" s="1"/>
  <c r="T54" i="252" s="1"/>
  <c r="T56" i="252" s="1"/>
  <c r="T59" i="252" s="1"/>
  <c r="T62" i="252" s="1"/>
  <c r="S35" i="252"/>
  <c r="S51" i="252" s="1"/>
  <c r="S54" i="252" s="1"/>
  <c r="S56" i="252" s="1"/>
  <c r="S59" i="252" s="1"/>
  <c r="S62" i="252" s="1"/>
  <c r="R35" i="252"/>
  <c r="Q35" i="252"/>
  <c r="P35" i="252"/>
  <c r="O35" i="252"/>
  <c r="O51" i="252" s="1"/>
  <c r="O54" i="252" s="1"/>
  <c r="O56" i="252" s="1"/>
  <c r="O59" i="252" s="1"/>
  <c r="O62" i="252" s="1"/>
  <c r="N35" i="252"/>
  <c r="N51" i="252" s="1"/>
  <c r="N54" i="252" s="1"/>
  <c r="N56" i="252" s="1"/>
  <c r="N59" i="252" s="1"/>
  <c r="N62" i="252" s="1"/>
  <c r="M35" i="252"/>
  <c r="L35" i="252"/>
  <c r="K35" i="252"/>
  <c r="J35" i="252"/>
  <c r="J51" i="252" s="1"/>
  <c r="J54" i="252" s="1"/>
  <c r="J56" i="252" s="1"/>
  <c r="J59" i="252" s="1"/>
  <c r="J62" i="252" s="1"/>
  <c r="I35" i="252"/>
  <c r="I51" i="252" s="1"/>
  <c r="I54" i="252" s="1"/>
  <c r="I56" i="252" s="1"/>
  <c r="I59" i="252" s="1"/>
  <c r="I62" i="252" s="1"/>
  <c r="H35" i="252"/>
  <c r="H51" i="252" s="1"/>
  <c r="H54" i="252" s="1"/>
  <c r="H56" i="252" s="1"/>
  <c r="H59" i="252" s="1"/>
  <c r="G35" i="252"/>
  <c r="G51" i="252" s="1"/>
  <c r="G54" i="252" s="1"/>
  <c r="G56" i="252" s="1"/>
  <c r="G59" i="252" s="1"/>
  <c r="G62" i="252" s="1"/>
  <c r="F35" i="252"/>
  <c r="F51" i="252" s="1"/>
  <c r="F54" i="252" s="1"/>
  <c r="F56" i="252" s="1"/>
  <c r="F59" i="252" s="1"/>
  <c r="F62" i="252" s="1"/>
  <c r="E35" i="252"/>
  <c r="E51" i="252" s="1"/>
  <c r="E54" i="252" s="1"/>
  <c r="E56" i="252" s="1"/>
  <c r="E59" i="252" s="1"/>
  <c r="E62" i="252" s="1"/>
  <c r="D35" i="252"/>
  <c r="D51" i="252" s="1"/>
  <c r="D54" i="252" s="1"/>
  <c r="D56" i="252" s="1"/>
  <c r="D59" i="252" s="1"/>
  <c r="D62" i="252" s="1"/>
  <c r="C35" i="252"/>
  <c r="C51" i="252" s="1"/>
  <c r="C54" i="252" s="1"/>
  <c r="C56" i="252" s="1"/>
  <c r="C59" i="252" s="1"/>
  <c r="C62" i="252" s="1"/>
  <c r="J54" i="253"/>
  <c r="J56" i="253" s="1"/>
  <c r="J59" i="253" s="1"/>
  <c r="J62" i="253" s="1"/>
  <c r="AA51" i="253"/>
  <c r="AA54" i="253" s="1"/>
  <c r="AA56" i="253" s="1"/>
  <c r="AA59" i="253" s="1"/>
  <c r="AA62" i="253" s="1"/>
  <c r="AA50" i="253"/>
  <c r="Y50" i="253"/>
  <c r="X50" i="253"/>
  <c r="Z50" i="253" s="1"/>
  <c r="W50" i="253"/>
  <c r="V50" i="253"/>
  <c r="U50" i="253"/>
  <c r="T50" i="253"/>
  <c r="S50" i="253"/>
  <c r="R50" i="253"/>
  <c r="Q50" i="253"/>
  <c r="P50" i="253"/>
  <c r="O50" i="253"/>
  <c r="N50" i="253"/>
  <c r="M50" i="253"/>
  <c r="L50" i="253"/>
  <c r="K50" i="253"/>
  <c r="J50" i="253"/>
  <c r="J51" i="253" s="1"/>
  <c r="I50" i="253"/>
  <c r="H50" i="253"/>
  <c r="G50" i="253"/>
  <c r="F50" i="253"/>
  <c r="E50" i="253"/>
  <c r="D50" i="253"/>
  <c r="C50" i="253"/>
  <c r="AA35" i="253"/>
  <c r="Y35" i="253"/>
  <c r="Y51" i="253" s="1"/>
  <c r="Y54" i="253" s="1"/>
  <c r="Y56" i="253" s="1"/>
  <c r="Y59" i="253" s="1"/>
  <c r="Y62" i="253" s="1"/>
  <c r="X35" i="253"/>
  <c r="X51" i="253" s="1"/>
  <c r="W35" i="253"/>
  <c r="W51" i="253" s="1"/>
  <c r="W54" i="253" s="1"/>
  <c r="W56" i="253" s="1"/>
  <c r="W59" i="253" s="1"/>
  <c r="W62" i="253" s="1"/>
  <c r="V35" i="253"/>
  <c r="V51" i="253" s="1"/>
  <c r="V54" i="253" s="1"/>
  <c r="V56" i="253" s="1"/>
  <c r="V59" i="253" s="1"/>
  <c r="V62" i="253" s="1"/>
  <c r="U35" i="253"/>
  <c r="U51" i="253" s="1"/>
  <c r="U54" i="253" s="1"/>
  <c r="U56" i="253" s="1"/>
  <c r="U59" i="253" s="1"/>
  <c r="U62" i="253" s="1"/>
  <c r="T35" i="253"/>
  <c r="T51" i="253" s="1"/>
  <c r="T54" i="253" s="1"/>
  <c r="T56" i="253" s="1"/>
  <c r="T59" i="253" s="1"/>
  <c r="T62" i="253" s="1"/>
  <c r="S35" i="253"/>
  <c r="R35" i="253"/>
  <c r="R51" i="253" s="1"/>
  <c r="R54" i="253" s="1"/>
  <c r="R56" i="253" s="1"/>
  <c r="R59" i="253" s="1"/>
  <c r="R62" i="253" s="1"/>
  <c r="Q35" i="253"/>
  <c r="P35" i="253"/>
  <c r="O35" i="253"/>
  <c r="O51" i="253" s="1"/>
  <c r="O54" i="253" s="1"/>
  <c r="O56" i="253" s="1"/>
  <c r="O59" i="253" s="1"/>
  <c r="O62" i="253" s="1"/>
  <c r="N35" i="253"/>
  <c r="N51" i="253" s="1"/>
  <c r="N54" i="253" s="1"/>
  <c r="N56" i="253" s="1"/>
  <c r="N59" i="253" s="1"/>
  <c r="N62" i="253" s="1"/>
  <c r="M35" i="253"/>
  <c r="M51" i="253" s="1"/>
  <c r="M54" i="253" s="1"/>
  <c r="M56" i="253" s="1"/>
  <c r="M59" i="253" s="1"/>
  <c r="M62" i="253" s="1"/>
  <c r="L35" i="253"/>
  <c r="L51" i="253" s="1"/>
  <c r="L54" i="253" s="1"/>
  <c r="L56" i="253" s="1"/>
  <c r="L59" i="253" s="1"/>
  <c r="L62" i="253" s="1"/>
  <c r="K35" i="253"/>
  <c r="J35" i="253"/>
  <c r="I35" i="253"/>
  <c r="H35" i="253"/>
  <c r="H51" i="253" s="1"/>
  <c r="H54" i="253" s="1"/>
  <c r="H56" i="253" s="1"/>
  <c r="H59" i="253" s="1"/>
  <c r="H62" i="253" s="1"/>
  <c r="G35" i="253"/>
  <c r="G51" i="253" s="1"/>
  <c r="G54" i="253" s="1"/>
  <c r="G56" i="253" s="1"/>
  <c r="G59" i="253" s="1"/>
  <c r="G62" i="253" s="1"/>
  <c r="F35" i="253"/>
  <c r="E35" i="253"/>
  <c r="D35" i="253"/>
  <c r="D51" i="253" s="1"/>
  <c r="D54" i="253" s="1"/>
  <c r="D56" i="253" s="1"/>
  <c r="D59" i="253" s="1"/>
  <c r="D62" i="253" s="1"/>
  <c r="C35" i="253"/>
  <c r="C51" i="253" s="1"/>
  <c r="C54" i="253" s="1"/>
  <c r="C56" i="253" s="1"/>
  <c r="C59" i="253" s="1"/>
  <c r="C62" i="253" s="1"/>
  <c r="Q54" i="254"/>
  <c r="Q56" i="254" s="1"/>
  <c r="Q59" i="254" s="1"/>
  <c r="Q62" i="254" s="1"/>
  <c r="I54" i="254"/>
  <c r="I56" i="254" s="1"/>
  <c r="I59" i="254" s="1"/>
  <c r="I62" i="254" s="1"/>
  <c r="J51" i="254"/>
  <c r="J54" i="254" s="1"/>
  <c r="J56" i="254" s="1"/>
  <c r="J59" i="254" s="1"/>
  <c r="J62" i="254" s="1"/>
  <c r="I51" i="254"/>
  <c r="AA50" i="254"/>
  <c r="Z50" i="254"/>
  <c r="Y50" i="254"/>
  <c r="X50" i="254"/>
  <c r="W50" i="254"/>
  <c r="V50" i="254"/>
  <c r="U50" i="254"/>
  <c r="T50" i="254"/>
  <c r="S50" i="254"/>
  <c r="R50" i="254"/>
  <c r="Q50" i="254"/>
  <c r="P50" i="254"/>
  <c r="O50" i="254"/>
  <c r="N50" i="254"/>
  <c r="M50" i="254"/>
  <c r="L50" i="254"/>
  <c r="K50" i="254"/>
  <c r="J50" i="254"/>
  <c r="I50" i="254"/>
  <c r="H50" i="254"/>
  <c r="G50" i="254"/>
  <c r="F50" i="254"/>
  <c r="E50" i="254"/>
  <c r="D50" i="254"/>
  <c r="C50" i="254"/>
  <c r="AA35" i="254"/>
  <c r="Y35" i="254"/>
  <c r="Y51" i="254" s="1"/>
  <c r="Y54" i="254" s="1"/>
  <c r="Y56" i="254" s="1"/>
  <c r="Y59" i="254" s="1"/>
  <c r="Y62" i="254" s="1"/>
  <c r="X35" i="254"/>
  <c r="X51" i="254" s="1"/>
  <c r="X54" i="254" s="1"/>
  <c r="W35" i="254"/>
  <c r="V35" i="254"/>
  <c r="U35" i="254"/>
  <c r="U51" i="254" s="1"/>
  <c r="U54" i="254" s="1"/>
  <c r="U56" i="254" s="1"/>
  <c r="U59" i="254" s="1"/>
  <c r="U62" i="254" s="1"/>
  <c r="T35" i="254"/>
  <c r="T51" i="254" s="1"/>
  <c r="T54" i="254" s="1"/>
  <c r="T56" i="254" s="1"/>
  <c r="T59" i="254" s="1"/>
  <c r="T62" i="254" s="1"/>
  <c r="S35" i="254"/>
  <c r="S51" i="254" s="1"/>
  <c r="S54" i="254" s="1"/>
  <c r="S56" i="254" s="1"/>
  <c r="S59" i="254" s="1"/>
  <c r="S62" i="254" s="1"/>
  <c r="R35" i="254"/>
  <c r="R51" i="254" s="1"/>
  <c r="R54" i="254" s="1"/>
  <c r="R56" i="254" s="1"/>
  <c r="R59" i="254" s="1"/>
  <c r="R62" i="254" s="1"/>
  <c r="Q35" i="254"/>
  <c r="Q51" i="254" s="1"/>
  <c r="P35" i="254"/>
  <c r="P51" i="254" s="1"/>
  <c r="P54" i="254" s="1"/>
  <c r="P56" i="254" s="1"/>
  <c r="P59" i="254" s="1"/>
  <c r="P62" i="254" s="1"/>
  <c r="O35" i="254"/>
  <c r="O51" i="254" s="1"/>
  <c r="O54" i="254" s="1"/>
  <c r="O56" i="254" s="1"/>
  <c r="O59" i="254" s="1"/>
  <c r="O62" i="254" s="1"/>
  <c r="N35" i="254"/>
  <c r="M35" i="254"/>
  <c r="M51" i="254" s="1"/>
  <c r="M54" i="254" s="1"/>
  <c r="M56" i="254" s="1"/>
  <c r="M59" i="254" s="1"/>
  <c r="M62" i="254" s="1"/>
  <c r="L35" i="254"/>
  <c r="K35" i="254"/>
  <c r="J35" i="254"/>
  <c r="I35" i="254"/>
  <c r="H35" i="254"/>
  <c r="H51" i="254" s="1"/>
  <c r="H54" i="254" s="1"/>
  <c r="H56" i="254" s="1"/>
  <c r="H59" i="254" s="1"/>
  <c r="H62" i="254" s="1"/>
  <c r="G35" i="254"/>
  <c r="G51" i="254" s="1"/>
  <c r="G54" i="254" s="1"/>
  <c r="G56" i="254" s="1"/>
  <c r="G59" i="254" s="1"/>
  <c r="G62" i="254" s="1"/>
  <c r="F35" i="254"/>
  <c r="E35" i="254"/>
  <c r="D35" i="254"/>
  <c r="C35" i="254"/>
  <c r="C51" i="254" s="1"/>
  <c r="C54" i="254" s="1"/>
  <c r="C56" i="254" s="1"/>
  <c r="C59" i="254" s="1"/>
  <c r="C62" i="254" s="1"/>
  <c r="Q51" i="255"/>
  <c r="Q54" i="255" s="1"/>
  <c r="Q56" i="255" s="1"/>
  <c r="Q59" i="255" s="1"/>
  <c r="Q62" i="255" s="1"/>
  <c r="P51" i="255"/>
  <c r="P54" i="255" s="1"/>
  <c r="P56" i="255" s="1"/>
  <c r="P59" i="255" s="1"/>
  <c r="P62" i="255" s="1"/>
  <c r="AA50" i="255"/>
  <c r="Y50" i="255"/>
  <c r="Z50" i="255" s="1"/>
  <c r="X50" i="255"/>
  <c r="W50" i="255"/>
  <c r="V50" i="255"/>
  <c r="U50" i="255"/>
  <c r="T50" i="255"/>
  <c r="S50" i="255"/>
  <c r="R50" i="255"/>
  <c r="Q50" i="255"/>
  <c r="P50" i="255"/>
  <c r="O50" i="255"/>
  <c r="N50" i="255"/>
  <c r="M50" i="255"/>
  <c r="L50" i="255"/>
  <c r="K50" i="255"/>
  <c r="J50" i="255"/>
  <c r="I50" i="255"/>
  <c r="H50" i="255"/>
  <c r="G50" i="255"/>
  <c r="F50" i="255"/>
  <c r="E50" i="255"/>
  <c r="D50" i="255"/>
  <c r="C50" i="255"/>
  <c r="AA35" i="255"/>
  <c r="Y35" i="255"/>
  <c r="X35" i="255"/>
  <c r="X51" i="255" s="1"/>
  <c r="W35" i="255"/>
  <c r="W51" i="255" s="1"/>
  <c r="W54" i="255" s="1"/>
  <c r="W56" i="255" s="1"/>
  <c r="W59" i="255" s="1"/>
  <c r="W62" i="255" s="1"/>
  <c r="V35" i="255"/>
  <c r="V51" i="255" s="1"/>
  <c r="V54" i="255" s="1"/>
  <c r="V56" i="255" s="1"/>
  <c r="V59" i="255" s="1"/>
  <c r="V62" i="255" s="1"/>
  <c r="U35" i="255"/>
  <c r="T35" i="255"/>
  <c r="S35" i="255"/>
  <c r="R35" i="255"/>
  <c r="Q35" i="255"/>
  <c r="P35" i="255"/>
  <c r="O35" i="255"/>
  <c r="O51" i="255" s="1"/>
  <c r="O54" i="255" s="1"/>
  <c r="O56" i="255" s="1"/>
  <c r="O59" i="255" s="1"/>
  <c r="O62" i="255" s="1"/>
  <c r="N35" i="255"/>
  <c r="M35" i="255"/>
  <c r="M51" i="255" s="1"/>
  <c r="M54" i="255" s="1"/>
  <c r="M56" i="255" s="1"/>
  <c r="M59" i="255" s="1"/>
  <c r="M62" i="255" s="1"/>
  <c r="L35" i="255"/>
  <c r="L51" i="255" s="1"/>
  <c r="L54" i="255" s="1"/>
  <c r="L56" i="255" s="1"/>
  <c r="L59" i="255" s="1"/>
  <c r="L62" i="255" s="1"/>
  <c r="K35" i="255"/>
  <c r="K51" i="255" s="1"/>
  <c r="K54" i="255" s="1"/>
  <c r="K56" i="255" s="1"/>
  <c r="K59" i="255" s="1"/>
  <c r="K62" i="255" s="1"/>
  <c r="J35" i="255"/>
  <c r="I35" i="255"/>
  <c r="I51" i="255" s="1"/>
  <c r="I54" i="255" s="1"/>
  <c r="I56" i="255" s="1"/>
  <c r="I59" i="255" s="1"/>
  <c r="I62" i="255" s="1"/>
  <c r="H35" i="255"/>
  <c r="H51" i="255" s="1"/>
  <c r="H54" i="255" s="1"/>
  <c r="H56" i="255" s="1"/>
  <c r="H59" i="255" s="1"/>
  <c r="H62" i="255" s="1"/>
  <c r="G35" i="255"/>
  <c r="G51" i="255" s="1"/>
  <c r="G54" i="255" s="1"/>
  <c r="G56" i="255" s="1"/>
  <c r="G59" i="255" s="1"/>
  <c r="G62" i="255" s="1"/>
  <c r="F35" i="255"/>
  <c r="F51" i="255" s="1"/>
  <c r="F54" i="255" s="1"/>
  <c r="F56" i="255" s="1"/>
  <c r="F59" i="255" s="1"/>
  <c r="F62" i="255" s="1"/>
  <c r="E35" i="255"/>
  <c r="D35" i="255"/>
  <c r="C35" i="255"/>
  <c r="L59" i="256"/>
  <c r="L62" i="256" s="1"/>
  <c r="AA50" i="256"/>
  <c r="Y50" i="256"/>
  <c r="X50" i="256"/>
  <c r="W50" i="256"/>
  <c r="V50" i="256"/>
  <c r="U50" i="256"/>
  <c r="T50" i="256"/>
  <c r="S50" i="256"/>
  <c r="R50" i="256"/>
  <c r="Q50" i="256"/>
  <c r="P50" i="256"/>
  <c r="P51" i="256" s="1"/>
  <c r="P54" i="256" s="1"/>
  <c r="P56" i="256" s="1"/>
  <c r="P59" i="256" s="1"/>
  <c r="P62" i="256" s="1"/>
  <c r="O50" i="256"/>
  <c r="O51" i="256" s="1"/>
  <c r="O54" i="256" s="1"/>
  <c r="O56" i="256" s="1"/>
  <c r="O59" i="256" s="1"/>
  <c r="O62" i="256" s="1"/>
  <c r="N50" i="256"/>
  <c r="M50" i="256"/>
  <c r="L50" i="256"/>
  <c r="K50" i="256"/>
  <c r="J50" i="256"/>
  <c r="I50" i="256"/>
  <c r="H50" i="256"/>
  <c r="G50" i="256"/>
  <c r="F50" i="256"/>
  <c r="E50" i="256"/>
  <c r="D50" i="256"/>
  <c r="C50" i="256"/>
  <c r="AA35" i="256"/>
  <c r="Z35" i="256"/>
  <c r="Y35" i="256"/>
  <c r="X35" i="256"/>
  <c r="X51" i="256" s="1"/>
  <c r="X54" i="256" s="1"/>
  <c r="W35" i="256"/>
  <c r="V35" i="256"/>
  <c r="U35" i="256"/>
  <c r="T35" i="256"/>
  <c r="S35" i="256"/>
  <c r="S51" i="256" s="1"/>
  <c r="S54" i="256" s="1"/>
  <c r="S56" i="256" s="1"/>
  <c r="S59" i="256" s="1"/>
  <c r="S62" i="256" s="1"/>
  <c r="R35" i="256"/>
  <c r="R51" i="256" s="1"/>
  <c r="R54" i="256" s="1"/>
  <c r="R56" i="256" s="1"/>
  <c r="R59" i="256" s="1"/>
  <c r="R62" i="256" s="1"/>
  <c r="Q35" i="256"/>
  <c r="P35" i="256"/>
  <c r="O35" i="256"/>
  <c r="N35" i="256"/>
  <c r="M35" i="256"/>
  <c r="M51" i="256" s="1"/>
  <c r="M54" i="256" s="1"/>
  <c r="M56" i="256" s="1"/>
  <c r="M59" i="256" s="1"/>
  <c r="M62" i="256" s="1"/>
  <c r="L35" i="256"/>
  <c r="L51" i="256" s="1"/>
  <c r="L54" i="256" s="1"/>
  <c r="L56" i="256" s="1"/>
  <c r="K35" i="256"/>
  <c r="K51" i="256" s="1"/>
  <c r="K54" i="256" s="1"/>
  <c r="K56" i="256" s="1"/>
  <c r="K59" i="256" s="1"/>
  <c r="K62" i="256" s="1"/>
  <c r="J35" i="256"/>
  <c r="J51" i="256" s="1"/>
  <c r="J54" i="256" s="1"/>
  <c r="J56" i="256" s="1"/>
  <c r="J59" i="256" s="1"/>
  <c r="J62" i="256" s="1"/>
  <c r="I35" i="256"/>
  <c r="H35" i="256"/>
  <c r="H51" i="256" s="1"/>
  <c r="H54" i="256" s="1"/>
  <c r="H56" i="256" s="1"/>
  <c r="H59" i="256" s="1"/>
  <c r="H62" i="256" s="1"/>
  <c r="G35" i="256"/>
  <c r="G51" i="256" s="1"/>
  <c r="G54" i="256" s="1"/>
  <c r="G56" i="256" s="1"/>
  <c r="G59" i="256" s="1"/>
  <c r="G62" i="256" s="1"/>
  <c r="F35" i="256"/>
  <c r="F51" i="256" s="1"/>
  <c r="F54" i="256" s="1"/>
  <c r="F56" i="256" s="1"/>
  <c r="F59" i="256" s="1"/>
  <c r="F62" i="256" s="1"/>
  <c r="E35" i="256"/>
  <c r="E51" i="256" s="1"/>
  <c r="E54" i="256" s="1"/>
  <c r="E56" i="256" s="1"/>
  <c r="E59" i="256" s="1"/>
  <c r="E62" i="256" s="1"/>
  <c r="D35" i="256"/>
  <c r="D51" i="256" s="1"/>
  <c r="D54" i="256" s="1"/>
  <c r="D56" i="256" s="1"/>
  <c r="D59" i="256" s="1"/>
  <c r="D62" i="256" s="1"/>
  <c r="C35" i="256"/>
  <c r="C51" i="256" s="1"/>
  <c r="C54" i="256" s="1"/>
  <c r="C56" i="256" s="1"/>
  <c r="C59" i="256" s="1"/>
  <c r="C62" i="256" s="1"/>
  <c r="U54" i="257"/>
  <c r="U56" i="257" s="1"/>
  <c r="U59" i="257" s="1"/>
  <c r="U62" i="257" s="1"/>
  <c r="P54" i="257"/>
  <c r="P56" i="257" s="1"/>
  <c r="P59" i="257" s="1"/>
  <c r="P62" i="257" s="1"/>
  <c r="V51" i="257"/>
  <c r="V54" i="257" s="1"/>
  <c r="V56" i="257" s="1"/>
  <c r="V59" i="257" s="1"/>
  <c r="V62" i="257" s="1"/>
  <c r="G51" i="257"/>
  <c r="G54" i="257" s="1"/>
  <c r="G56" i="257" s="1"/>
  <c r="G59" i="257" s="1"/>
  <c r="G62" i="257" s="1"/>
  <c r="F51" i="257"/>
  <c r="F54" i="257" s="1"/>
  <c r="F56" i="257" s="1"/>
  <c r="F59" i="257" s="1"/>
  <c r="F62" i="257" s="1"/>
  <c r="AA50" i="257"/>
  <c r="Y50" i="257"/>
  <c r="X50" i="257"/>
  <c r="Z50" i="257" s="1"/>
  <c r="W50" i="257"/>
  <c r="V50" i="257"/>
  <c r="U50" i="257"/>
  <c r="T50" i="257"/>
  <c r="S50" i="257"/>
  <c r="R50" i="257"/>
  <c r="Q50" i="257"/>
  <c r="P50" i="257"/>
  <c r="O50" i="257"/>
  <c r="N50" i="257"/>
  <c r="M50" i="257"/>
  <c r="L50" i="257"/>
  <c r="K50" i="257"/>
  <c r="J50" i="257"/>
  <c r="I50" i="257"/>
  <c r="H50" i="257"/>
  <c r="G50" i="257"/>
  <c r="F50" i="257"/>
  <c r="E50" i="257"/>
  <c r="D50" i="257"/>
  <c r="C50" i="257"/>
  <c r="AA35" i="257"/>
  <c r="AA51" i="257" s="1"/>
  <c r="AA54" i="257" s="1"/>
  <c r="AA56" i="257" s="1"/>
  <c r="AA59" i="257" s="1"/>
  <c r="AA62" i="257" s="1"/>
  <c r="Y35" i="257"/>
  <c r="Y51" i="257" s="1"/>
  <c r="Y54" i="257" s="1"/>
  <c r="Y56" i="257" s="1"/>
  <c r="Y59" i="257" s="1"/>
  <c r="Y62" i="257" s="1"/>
  <c r="X35" i="257"/>
  <c r="W35" i="257"/>
  <c r="W51" i="257" s="1"/>
  <c r="W54" i="257" s="1"/>
  <c r="W56" i="257" s="1"/>
  <c r="W59" i="257" s="1"/>
  <c r="W62" i="257" s="1"/>
  <c r="V35" i="257"/>
  <c r="U35" i="257"/>
  <c r="U51" i="257" s="1"/>
  <c r="T35" i="257"/>
  <c r="T51" i="257" s="1"/>
  <c r="T54" i="257" s="1"/>
  <c r="T56" i="257" s="1"/>
  <c r="T59" i="257" s="1"/>
  <c r="T62" i="257" s="1"/>
  <c r="S35" i="257"/>
  <c r="S51" i="257" s="1"/>
  <c r="S54" i="257" s="1"/>
  <c r="S56" i="257" s="1"/>
  <c r="S59" i="257" s="1"/>
  <c r="S62" i="257" s="1"/>
  <c r="R35" i="257"/>
  <c r="R51" i="257" s="1"/>
  <c r="R54" i="257" s="1"/>
  <c r="R56" i="257" s="1"/>
  <c r="R59" i="257" s="1"/>
  <c r="R62" i="257" s="1"/>
  <c r="Q35" i="257"/>
  <c r="Q51" i="257" s="1"/>
  <c r="Q54" i="257" s="1"/>
  <c r="Q56" i="257" s="1"/>
  <c r="Q59" i="257" s="1"/>
  <c r="Q62" i="257" s="1"/>
  <c r="P35" i="257"/>
  <c r="P51" i="257" s="1"/>
  <c r="O35" i="257"/>
  <c r="N35" i="257"/>
  <c r="N51" i="257" s="1"/>
  <c r="N54" i="257" s="1"/>
  <c r="N56" i="257" s="1"/>
  <c r="N59" i="257" s="1"/>
  <c r="N62" i="257" s="1"/>
  <c r="M35" i="257"/>
  <c r="L35" i="257"/>
  <c r="K35" i="257"/>
  <c r="K51" i="257" s="1"/>
  <c r="K54" i="257" s="1"/>
  <c r="K56" i="257" s="1"/>
  <c r="K59" i="257" s="1"/>
  <c r="K62" i="257" s="1"/>
  <c r="J35" i="257"/>
  <c r="J51" i="257" s="1"/>
  <c r="J54" i="257" s="1"/>
  <c r="J56" i="257" s="1"/>
  <c r="J59" i="257" s="1"/>
  <c r="J62" i="257" s="1"/>
  <c r="I35" i="257"/>
  <c r="I51" i="257" s="1"/>
  <c r="I54" i="257" s="1"/>
  <c r="I56" i="257" s="1"/>
  <c r="I59" i="257" s="1"/>
  <c r="I62" i="257" s="1"/>
  <c r="H35" i="257"/>
  <c r="H51" i="257" s="1"/>
  <c r="H54" i="257" s="1"/>
  <c r="H56" i="257" s="1"/>
  <c r="H59" i="257" s="1"/>
  <c r="H62" i="257" s="1"/>
  <c r="G35" i="257"/>
  <c r="F35" i="257"/>
  <c r="E35" i="257"/>
  <c r="D35" i="257"/>
  <c r="D51" i="257" s="1"/>
  <c r="D54" i="257" s="1"/>
  <c r="D56" i="257" s="1"/>
  <c r="D59" i="257" s="1"/>
  <c r="D62" i="257" s="1"/>
  <c r="C35" i="257"/>
  <c r="C51" i="257" s="1"/>
  <c r="C54" i="257" s="1"/>
  <c r="C56" i="257" s="1"/>
  <c r="C59" i="257" s="1"/>
  <c r="C62" i="257" s="1"/>
  <c r="O51" i="258"/>
  <c r="O54" i="258" s="1"/>
  <c r="O56" i="258" s="1"/>
  <c r="O59" i="258" s="1"/>
  <c r="O62" i="258" s="1"/>
  <c r="I51" i="258"/>
  <c r="I54" i="258" s="1"/>
  <c r="I56" i="258" s="1"/>
  <c r="I59" i="258" s="1"/>
  <c r="I62" i="258" s="1"/>
  <c r="AA50" i="258"/>
  <c r="Z50" i="258"/>
  <c r="Y50" i="258"/>
  <c r="X50" i="258"/>
  <c r="W50" i="258"/>
  <c r="V50" i="258"/>
  <c r="U50" i="258"/>
  <c r="T50" i="258"/>
  <c r="S50" i="258"/>
  <c r="R50" i="258"/>
  <c r="Q50" i="258"/>
  <c r="Q51" i="258" s="1"/>
  <c r="Q54" i="258" s="1"/>
  <c r="Q56" i="258" s="1"/>
  <c r="Q59" i="258" s="1"/>
  <c r="Q62" i="258" s="1"/>
  <c r="P50" i="258"/>
  <c r="O50" i="258"/>
  <c r="N50" i="258"/>
  <c r="M50" i="258"/>
  <c r="L50" i="258"/>
  <c r="K50" i="258"/>
  <c r="J50" i="258"/>
  <c r="I50" i="258"/>
  <c r="H50" i="258"/>
  <c r="G50" i="258"/>
  <c r="F50" i="258"/>
  <c r="E50" i="258"/>
  <c r="D50" i="258"/>
  <c r="C50" i="258"/>
  <c r="AA35" i="258"/>
  <c r="AA51" i="258" s="1"/>
  <c r="AA54" i="258" s="1"/>
  <c r="AA56" i="258" s="1"/>
  <c r="AA59" i="258" s="1"/>
  <c r="AA62" i="258" s="1"/>
  <c r="Y35" i="258"/>
  <c r="X35" i="258"/>
  <c r="W35" i="258"/>
  <c r="V35" i="258"/>
  <c r="V51" i="258" s="1"/>
  <c r="V54" i="258" s="1"/>
  <c r="V56" i="258" s="1"/>
  <c r="V59" i="258" s="1"/>
  <c r="V62" i="258" s="1"/>
  <c r="U35" i="258"/>
  <c r="T35" i="258"/>
  <c r="T51" i="258" s="1"/>
  <c r="T54" i="258" s="1"/>
  <c r="T56" i="258" s="1"/>
  <c r="T59" i="258" s="1"/>
  <c r="T62" i="258" s="1"/>
  <c r="S35" i="258"/>
  <c r="S51" i="258" s="1"/>
  <c r="S54" i="258" s="1"/>
  <c r="S56" i="258" s="1"/>
  <c r="S59" i="258" s="1"/>
  <c r="S62" i="258" s="1"/>
  <c r="R35" i="258"/>
  <c r="Q35" i="258"/>
  <c r="P35" i="258"/>
  <c r="O35" i="258"/>
  <c r="N35" i="258"/>
  <c r="N51" i="258" s="1"/>
  <c r="N54" i="258" s="1"/>
  <c r="N56" i="258" s="1"/>
  <c r="N59" i="258" s="1"/>
  <c r="N62" i="258" s="1"/>
  <c r="M35" i="258"/>
  <c r="L35" i="258"/>
  <c r="K35" i="258"/>
  <c r="K51" i="258" s="1"/>
  <c r="K54" i="258" s="1"/>
  <c r="K56" i="258" s="1"/>
  <c r="K59" i="258" s="1"/>
  <c r="K62" i="258" s="1"/>
  <c r="J35" i="258"/>
  <c r="I35" i="258"/>
  <c r="H35" i="258"/>
  <c r="H51" i="258" s="1"/>
  <c r="H54" i="258" s="1"/>
  <c r="H56" i="258" s="1"/>
  <c r="H59" i="258" s="1"/>
  <c r="H62" i="258" s="1"/>
  <c r="G35" i="258"/>
  <c r="G51" i="258" s="1"/>
  <c r="G54" i="258" s="1"/>
  <c r="G56" i="258" s="1"/>
  <c r="G59" i="258" s="1"/>
  <c r="G62" i="258" s="1"/>
  <c r="F35" i="258"/>
  <c r="F51" i="258" s="1"/>
  <c r="F54" i="258" s="1"/>
  <c r="F56" i="258" s="1"/>
  <c r="F59" i="258" s="1"/>
  <c r="F62" i="258" s="1"/>
  <c r="E35" i="258"/>
  <c r="E51" i="258" s="1"/>
  <c r="E54" i="258" s="1"/>
  <c r="E56" i="258" s="1"/>
  <c r="E59" i="258" s="1"/>
  <c r="E62" i="258" s="1"/>
  <c r="D35" i="258"/>
  <c r="C35" i="258"/>
  <c r="X51" i="1"/>
  <c r="X54" i="1" s="1"/>
  <c r="F51" i="1"/>
  <c r="F54" i="1" s="1"/>
  <c r="F56" i="1" s="1"/>
  <c r="F59" i="1" s="1"/>
  <c r="F62" i="1" s="1"/>
  <c r="AA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35" i="1"/>
  <c r="Y35" i="1"/>
  <c r="Z35" i="1" s="1"/>
  <c r="X35" i="1"/>
  <c r="W35" i="1"/>
  <c r="W51" i="1" s="1"/>
  <c r="W54" i="1" s="1"/>
  <c r="W56" i="1" s="1"/>
  <c r="W59" i="1" s="1"/>
  <c r="W62" i="1" s="1"/>
  <c r="V35" i="1"/>
  <c r="V51" i="1" s="1"/>
  <c r="V54" i="1" s="1"/>
  <c r="V56" i="1" s="1"/>
  <c r="V59" i="1" s="1"/>
  <c r="V62" i="1" s="1"/>
  <c r="U35" i="1"/>
  <c r="U51" i="1" s="1"/>
  <c r="U54" i="1" s="1"/>
  <c r="U56" i="1" s="1"/>
  <c r="U59" i="1" s="1"/>
  <c r="U62" i="1" s="1"/>
  <c r="T35" i="1"/>
  <c r="T51" i="1" s="1"/>
  <c r="T54" i="1" s="1"/>
  <c r="T56" i="1" s="1"/>
  <c r="T59" i="1" s="1"/>
  <c r="T62" i="1" s="1"/>
  <c r="S35" i="1"/>
  <c r="S51" i="1" s="1"/>
  <c r="S54" i="1" s="1"/>
  <c r="S56" i="1" s="1"/>
  <c r="S59" i="1" s="1"/>
  <c r="S62" i="1" s="1"/>
  <c r="R35" i="1"/>
  <c r="R51" i="1" s="1"/>
  <c r="R54" i="1" s="1"/>
  <c r="R56" i="1" s="1"/>
  <c r="R59" i="1" s="1"/>
  <c r="R62" i="1" s="1"/>
  <c r="Q35" i="1"/>
  <c r="P35" i="1"/>
  <c r="P51" i="1" s="1"/>
  <c r="P54" i="1" s="1"/>
  <c r="P56" i="1" s="1"/>
  <c r="P59" i="1" s="1"/>
  <c r="P62" i="1" s="1"/>
  <c r="O35" i="1"/>
  <c r="O51" i="1" s="1"/>
  <c r="O54" i="1" s="1"/>
  <c r="O56" i="1" s="1"/>
  <c r="O59" i="1" s="1"/>
  <c r="O62" i="1" s="1"/>
  <c r="N35" i="1"/>
  <c r="N51" i="1" s="1"/>
  <c r="N54" i="1" s="1"/>
  <c r="N56" i="1" s="1"/>
  <c r="N59" i="1" s="1"/>
  <c r="N62" i="1" s="1"/>
  <c r="M35" i="1"/>
  <c r="L35" i="1"/>
  <c r="K35" i="1"/>
  <c r="J35" i="1"/>
  <c r="J51" i="1" s="1"/>
  <c r="J54" i="1" s="1"/>
  <c r="J56" i="1" s="1"/>
  <c r="J59" i="1" s="1"/>
  <c r="J62" i="1" s="1"/>
  <c r="I35" i="1"/>
  <c r="H35" i="1"/>
  <c r="H51" i="1" s="1"/>
  <c r="H54" i="1" s="1"/>
  <c r="H56" i="1" s="1"/>
  <c r="H59" i="1" s="1"/>
  <c r="H62" i="1" s="1"/>
  <c r="G35" i="1"/>
  <c r="F35" i="1"/>
  <c r="E35" i="1"/>
  <c r="D35" i="1"/>
  <c r="D51" i="1" s="1"/>
  <c r="D54" i="1" s="1"/>
  <c r="D56" i="1" s="1"/>
  <c r="D59" i="1" s="1"/>
  <c r="D62" i="1" s="1"/>
  <c r="C35" i="1"/>
  <c r="C51" i="1" s="1"/>
  <c r="C54" i="1" s="1"/>
  <c r="C56" i="1" s="1"/>
  <c r="C59" i="1" s="1"/>
  <c r="C62" i="1" s="1"/>
  <c r="T51" i="249" l="1"/>
  <c r="T54" i="249" s="1"/>
  <c r="T56" i="249" s="1"/>
  <c r="T59" i="249" s="1"/>
  <c r="T62" i="249" s="1"/>
  <c r="N51" i="242"/>
  <c r="N54" i="242" s="1"/>
  <c r="N56" i="242" s="1"/>
  <c r="N59" i="242" s="1"/>
  <c r="N62" i="242" s="1"/>
  <c r="X51" i="228"/>
  <c r="Z35" i="228"/>
  <c r="J51" i="219"/>
  <c r="J54" i="219" s="1"/>
  <c r="J56" i="219" s="1"/>
  <c r="J59" i="219" s="1"/>
  <c r="J62" i="219" s="1"/>
  <c r="K51" i="253"/>
  <c r="K54" i="253" s="1"/>
  <c r="K56" i="253" s="1"/>
  <c r="K59" i="253" s="1"/>
  <c r="K62" i="253" s="1"/>
  <c r="V51" i="246"/>
  <c r="V54" i="246" s="1"/>
  <c r="V56" i="246" s="1"/>
  <c r="V59" i="246" s="1"/>
  <c r="V62" i="246" s="1"/>
  <c r="K51" i="250"/>
  <c r="K54" i="250" s="1"/>
  <c r="K56" i="250" s="1"/>
  <c r="K59" i="250" s="1"/>
  <c r="K62" i="250" s="1"/>
  <c r="F51" i="243"/>
  <c r="F54" i="243" s="1"/>
  <c r="F56" i="243" s="1"/>
  <c r="F59" i="243" s="1"/>
  <c r="F62" i="243" s="1"/>
  <c r="P51" i="241"/>
  <c r="P54" i="241" s="1"/>
  <c r="P56" i="241" s="1"/>
  <c r="P59" i="241" s="1"/>
  <c r="P62" i="241" s="1"/>
  <c r="W51" i="256"/>
  <c r="W54" i="256" s="1"/>
  <c r="W56" i="256" s="1"/>
  <c r="W59" i="256" s="1"/>
  <c r="W62" i="256" s="1"/>
  <c r="S51" i="253"/>
  <c r="S54" i="253" s="1"/>
  <c r="S56" i="253" s="1"/>
  <c r="S59" i="253" s="1"/>
  <c r="S62" i="253" s="1"/>
  <c r="Z51" i="254"/>
  <c r="X51" i="248"/>
  <c r="Z35" i="248"/>
  <c r="G51" i="251"/>
  <c r="G54" i="251" s="1"/>
  <c r="G56" i="251" s="1"/>
  <c r="G59" i="251" s="1"/>
  <c r="G62" i="251" s="1"/>
  <c r="U51" i="244"/>
  <c r="U54" i="244" s="1"/>
  <c r="U56" i="244" s="1"/>
  <c r="U59" i="244" s="1"/>
  <c r="U62" i="244" s="1"/>
  <c r="I51" i="227"/>
  <c r="I54" i="227" s="1"/>
  <c r="I56" i="227" s="1"/>
  <c r="I59" i="227" s="1"/>
  <c r="I62" i="227" s="1"/>
  <c r="M51" i="215"/>
  <c r="M54" i="215" s="1"/>
  <c r="M56" i="215" s="1"/>
  <c r="M59" i="215" s="1"/>
  <c r="M62" i="215" s="1"/>
  <c r="Z35" i="239"/>
  <c r="X51" i="239"/>
  <c r="N51" i="254"/>
  <c r="N54" i="254" s="1"/>
  <c r="N56" i="254" s="1"/>
  <c r="N59" i="254" s="1"/>
  <c r="N62" i="254" s="1"/>
  <c r="O51" i="257"/>
  <c r="O54" i="257" s="1"/>
  <c r="O56" i="257" s="1"/>
  <c r="O59" i="257" s="1"/>
  <c r="O62" i="257" s="1"/>
  <c r="C51" i="258"/>
  <c r="C54" i="258" s="1"/>
  <c r="C56" i="258" s="1"/>
  <c r="C59" i="258" s="1"/>
  <c r="C62" i="258" s="1"/>
  <c r="Y51" i="258"/>
  <c r="Y54" i="258" s="1"/>
  <c r="Y56" i="258" s="1"/>
  <c r="Y59" i="258" s="1"/>
  <c r="Y62" i="258" s="1"/>
  <c r="Z51" i="255"/>
  <c r="X54" i="255"/>
  <c r="K51" i="245"/>
  <c r="K54" i="245" s="1"/>
  <c r="K56" i="245" s="1"/>
  <c r="K59" i="245" s="1"/>
  <c r="K62" i="245" s="1"/>
  <c r="X54" i="238"/>
  <c r="Z51" i="238"/>
  <c r="D51" i="258"/>
  <c r="D54" i="258" s="1"/>
  <c r="D56" i="258" s="1"/>
  <c r="D59" i="258" s="1"/>
  <c r="D62" i="258" s="1"/>
  <c r="Y51" i="255"/>
  <c r="Y54" i="255" s="1"/>
  <c r="Y56" i="255" s="1"/>
  <c r="Y59" i="255" s="1"/>
  <c r="Y62" i="255" s="1"/>
  <c r="Z54" i="254"/>
  <c r="G51" i="1"/>
  <c r="G54" i="1" s="1"/>
  <c r="G56" i="1" s="1"/>
  <c r="G59" i="1" s="1"/>
  <c r="G62" i="1" s="1"/>
  <c r="U51" i="255"/>
  <c r="U54" i="255" s="1"/>
  <c r="U56" i="255" s="1"/>
  <c r="U59" i="255" s="1"/>
  <c r="U62" i="255" s="1"/>
  <c r="F51" i="254"/>
  <c r="F54" i="254" s="1"/>
  <c r="F56" i="254" s="1"/>
  <c r="F59" i="254" s="1"/>
  <c r="F62" i="254" s="1"/>
  <c r="R51" i="252"/>
  <c r="R54" i="252" s="1"/>
  <c r="R56" i="252" s="1"/>
  <c r="R59" i="252" s="1"/>
  <c r="R62" i="252" s="1"/>
  <c r="D51" i="250"/>
  <c r="D54" i="250" s="1"/>
  <c r="D56" i="250" s="1"/>
  <c r="D59" i="250" s="1"/>
  <c r="D62" i="250" s="1"/>
  <c r="AA51" i="250"/>
  <c r="AA54" i="250" s="1"/>
  <c r="AA56" i="250" s="1"/>
  <c r="AA59" i="250" s="1"/>
  <c r="AA62" i="250" s="1"/>
  <c r="M51" i="249"/>
  <c r="M54" i="249" s="1"/>
  <c r="M56" i="249" s="1"/>
  <c r="M59" i="249" s="1"/>
  <c r="M62" i="249" s="1"/>
  <c r="V51" i="248"/>
  <c r="V54" i="248" s="1"/>
  <c r="V56" i="248" s="1"/>
  <c r="V59" i="248" s="1"/>
  <c r="V62" i="248" s="1"/>
  <c r="O51" i="246"/>
  <c r="O54" i="246" s="1"/>
  <c r="O56" i="246" s="1"/>
  <c r="O59" i="246" s="1"/>
  <c r="O62" i="246" s="1"/>
  <c r="D51" i="245"/>
  <c r="D54" i="245" s="1"/>
  <c r="D56" i="245" s="1"/>
  <c r="D59" i="245" s="1"/>
  <c r="D62" i="245" s="1"/>
  <c r="N51" i="244"/>
  <c r="N54" i="244" s="1"/>
  <c r="N56" i="244" s="1"/>
  <c r="N59" i="244" s="1"/>
  <c r="N62" i="244" s="1"/>
  <c r="G51" i="242"/>
  <c r="G54" i="242" s="1"/>
  <c r="G56" i="242" s="1"/>
  <c r="G59" i="242" s="1"/>
  <c r="G62" i="242" s="1"/>
  <c r="I51" i="241"/>
  <c r="I54" i="241" s="1"/>
  <c r="I56" i="241" s="1"/>
  <c r="I59" i="241" s="1"/>
  <c r="I62" i="241" s="1"/>
  <c r="K51" i="240"/>
  <c r="K54" i="240" s="1"/>
  <c r="K56" i="240" s="1"/>
  <c r="K59" i="240" s="1"/>
  <c r="K62" i="240" s="1"/>
  <c r="E51" i="237"/>
  <c r="E54" i="237" s="1"/>
  <c r="E56" i="237" s="1"/>
  <c r="E59" i="237" s="1"/>
  <c r="E62" i="237" s="1"/>
  <c r="P51" i="236"/>
  <c r="P54" i="236" s="1"/>
  <c r="P56" i="236" s="1"/>
  <c r="P59" i="236" s="1"/>
  <c r="P62" i="236" s="1"/>
  <c r="M51" i="229"/>
  <c r="M54" i="229" s="1"/>
  <c r="M56" i="229" s="1"/>
  <c r="M59" i="229" s="1"/>
  <c r="M62" i="229" s="1"/>
  <c r="V51" i="228"/>
  <c r="V54" i="228" s="1"/>
  <c r="V56" i="228" s="1"/>
  <c r="V59" i="228" s="1"/>
  <c r="V62" i="228" s="1"/>
  <c r="S51" i="224"/>
  <c r="S54" i="224" s="1"/>
  <c r="S56" i="224" s="1"/>
  <c r="S59" i="224" s="1"/>
  <c r="S62" i="224" s="1"/>
  <c r="P51" i="222"/>
  <c r="P54" i="222" s="1"/>
  <c r="P56" i="222" s="1"/>
  <c r="P59" i="222" s="1"/>
  <c r="P62" i="222" s="1"/>
  <c r="P51" i="220"/>
  <c r="P54" i="220" s="1"/>
  <c r="P56" i="220" s="1"/>
  <c r="P59" i="220" s="1"/>
  <c r="P62" i="220" s="1"/>
  <c r="Y51" i="219"/>
  <c r="Y54" i="219" s="1"/>
  <c r="Y56" i="219" s="1"/>
  <c r="Y59" i="219" s="1"/>
  <c r="Y62" i="219" s="1"/>
  <c r="G51" i="218"/>
  <c r="G54" i="218" s="1"/>
  <c r="G56" i="218" s="1"/>
  <c r="G59" i="218" s="1"/>
  <c r="G62" i="218" s="1"/>
  <c r="X51" i="213"/>
  <c r="U51" i="210"/>
  <c r="U54" i="210" s="1"/>
  <c r="U56" i="210" s="1"/>
  <c r="U59" i="210" s="1"/>
  <c r="U62" i="210" s="1"/>
  <c r="Z54" i="174"/>
  <c r="X56" i="174"/>
  <c r="Z56" i="174" s="1"/>
  <c r="X51" i="181"/>
  <c r="X54" i="181" s="1"/>
  <c r="Z35" i="181"/>
  <c r="Z35" i="194"/>
  <c r="X51" i="194"/>
  <c r="D51" i="248"/>
  <c r="D54" i="248" s="1"/>
  <c r="D56" i="248" s="1"/>
  <c r="D59" i="248" s="1"/>
  <c r="D62" i="248" s="1"/>
  <c r="L51" i="247"/>
  <c r="L54" i="247" s="1"/>
  <c r="L56" i="247" s="1"/>
  <c r="L59" i="247" s="1"/>
  <c r="L62" i="247" s="1"/>
  <c r="D51" i="228"/>
  <c r="D54" i="228" s="1"/>
  <c r="D56" i="228" s="1"/>
  <c r="D59" i="228" s="1"/>
  <c r="D62" i="228" s="1"/>
  <c r="L51" i="1"/>
  <c r="L54" i="1" s="1"/>
  <c r="L56" i="1" s="1"/>
  <c r="L59" i="1" s="1"/>
  <c r="L62" i="1" s="1"/>
  <c r="I51" i="1"/>
  <c r="I54" i="1" s="1"/>
  <c r="I56" i="1" s="1"/>
  <c r="I59" i="1" s="1"/>
  <c r="I62" i="1" s="1"/>
  <c r="U51" i="258"/>
  <c r="U54" i="258" s="1"/>
  <c r="U56" i="258" s="1"/>
  <c r="U59" i="258" s="1"/>
  <c r="U62" i="258" s="1"/>
  <c r="L51" i="257"/>
  <c r="L54" i="257" s="1"/>
  <c r="L56" i="257" s="1"/>
  <c r="L59" i="257" s="1"/>
  <c r="L62" i="257" s="1"/>
  <c r="U51" i="256"/>
  <c r="U54" i="256" s="1"/>
  <c r="U56" i="256" s="1"/>
  <c r="U59" i="256" s="1"/>
  <c r="U62" i="256" s="1"/>
  <c r="D51" i="255"/>
  <c r="D54" i="255" s="1"/>
  <c r="D56" i="255" s="1"/>
  <c r="D59" i="255" s="1"/>
  <c r="D62" i="255" s="1"/>
  <c r="Z35" i="255"/>
  <c r="P51" i="253"/>
  <c r="P54" i="253" s="1"/>
  <c r="P56" i="253" s="1"/>
  <c r="P59" i="253" s="1"/>
  <c r="P62" i="253" s="1"/>
  <c r="W51" i="252"/>
  <c r="W54" i="252" s="1"/>
  <c r="W56" i="252" s="1"/>
  <c r="W59" i="252" s="1"/>
  <c r="W62" i="252" s="1"/>
  <c r="AA51" i="251"/>
  <c r="AA54" i="251" s="1"/>
  <c r="AA56" i="251" s="1"/>
  <c r="AA59" i="251" s="1"/>
  <c r="AA62" i="251" s="1"/>
  <c r="Z50" i="251"/>
  <c r="I51" i="250"/>
  <c r="I54" i="250" s="1"/>
  <c r="I56" i="250" s="1"/>
  <c r="I59" i="250" s="1"/>
  <c r="I62" i="250" s="1"/>
  <c r="R51" i="249"/>
  <c r="R54" i="249" s="1"/>
  <c r="R56" i="249" s="1"/>
  <c r="R59" i="249" s="1"/>
  <c r="R62" i="249" s="1"/>
  <c r="E51" i="248"/>
  <c r="E54" i="248" s="1"/>
  <c r="E56" i="248" s="1"/>
  <c r="E59" i="248" s="1"/>
  <c r="E62" i="248" s="1"/>
  <c r="AA51" i="248"/>
  <c r="AA54" i="248" s="1"/>
  <c r="AA56" i="248" s="1"/>
  <c r="AA59" i="248" s="1"/>
  <c r="AA62" i="248" s="1"/>
  <c r="Z50" i="248"/>
  <c r="M51" i="247"/>
  <c r="M54" i="247" s="1"/>
  <c r="M56" i="247" s="1"/>
  <c r="M59" i="247" s="1"/>
  <c r="M62" i="247" s="1"/>
  <c r="T51" i="246"/>
  <c r="T54" i="246" s="1"/>
  <c r="T56" i="246" s="1"/>
  <c r="T59" i="246" s="1"/>
  <c r="T62" i="246" s="1"/>
  <c r="I51" i="245"/>
  <c r="I54" i="245" s="1"/>
  <c r="I56" i="245" s="1"/>
  <c r="I59" i="245" s="1"/>
  <c r="I62" i="245" s="1"/>
  <c r="Z50" i="243"/>
  <c r="R51" i="238"/>
  <c r="R54" i="238" s="1"/>
  <c r="R56" i="238" s="1"/>
  <c r="R59" i="238" s="1"/>
  <c r="R62" i="238" s="1"/>
  <c r="U51" i="236"/>
  <c r="U54" i="236" s="1"/>
  <c r="U56" i="236" s="1"/>
  <c r="U59" i="236" s="1"/>
  <c r="U62" i="236" s="1"/>
  <c r="Z50" i="231"/>
  <c r="M51" i="230"/>
  <c r="M54" i="230" s="1"/>
  <c r="M56" i="230" s="1"/>
  <c r="M59" i="230" s="1"/>
  <c r="M62" i="230" s="1"/>
  <c r="R51" i="229"/>
  <c r="R54" i="229" s="1"/>
  <c r="R56" i="229" s="1"/>
  <c r="R59" i="229" s="1"/>
  <c r="R62" i="229" s="1"/>
  <c r="E51" i="228"/>
  <c r="E54" i="228" s="1"/>
  <c r="E56" i="228" s="1"/>
  <c r="E59" i="228" s="1"/>
  <c r="E62" i="228" s="1"/>
  <c r="AA51" i="228"/>
  <c r="AA54" i="228" s="1"/>
  <c r="AA56" i="228" s="1"/>
  <c r="AA59" i="228" s="1"/>
  <c r="AA62" i="228" s="1"/>
  <c r="X51" i="224"/>
  <c r="L51" i="223"/>
  <c r="L54" i="223" s="1"/>
  <c r="L56" i="223" s="1"/>
  <c r="L59" i="223" s="1"/>
  <c r="L62" i="223" s="1"/>
  <c r="U51" i="222"/>
  <c r="U54" i="222" s="1"/>
  <c r="U56" i="222" s="1"/>
  <c r="U59" i="222" s="1"/>
  <c r="U62" i="222" s="1"/>
  <c r="J51" i="221"/>
  <c r="J54" i="221" s="1"/>
  <c r="J56" i="221" s="1"/>
  <c r="J59" i="221" s="1"/>
  <c r="J62" i="221" s="1"/>
  <c r="U51" i="220"/>
  <c r="U54" i="220" s="1"/>
  <c r="U56" i="220" s="1"/>
  <c r="U59" i="220" s="1"/>
  <c r="U62" i="220" s="1"/>
  <c r="L51" i="218"/>
  <c r="L54" i="218" s="1"/>
  <c r="L56" i="218" s="1"/>
  <c r="L59" i="218" s="1"/>
  <c r="L62" i="218" s="1"/>
  <c r="J51" i="215"/>
  <c r="J54" i="215" s="1"/>
  <c r="J56" i="215" s="1"/>
  <c r="J59" i="215" s="1"/>
  <c r="J62" i="215" s="1"/>
  <c r="V51" i="212"/>
  <c r="V54" i="212" s="1"/>
  <c r="V56" i="212" s="1"/>
  <c r="V59" i="212" s="1"/>
  <c r="V62" i="212" s="1"/>
  <c r="N51" i="211"/>
  <c r="N54" i="211" s="1"/>
  <c r="N56" i="211" s="1"/>
  <c r="N59" i="211" s="1"/>
  <c r="N62" i="211" s="1"/>
  <c r="D51" i="204"/>
  <c r="D54" i="204" s="1"/>
  <c r="D56" i="204" s="1"/>
  <c r="D59" i="204" s="1"/>
  <c r="D62" i="204" s="1"/>
  <c r="Z35" i="204"/>
  <c r="K51" i="1"/>
  <c r="K54" i="1" s="1"/>
  <c r="K56" i="1" s="1"/>
  <c r="K59" i="1" s="1"/>
  <c r="K62" i="1" s="1"/>
  <c r="T51" i="256"/>
  <c r="T54" i="256" s="1"/>
  <c r="T56" i="256" s="1"/>
  <c r="T59" i="256" s="1"/>
  <c r="T62" i="256" s="1"/>
  <c r="C51" i="255"/>
  <c r="C54" i="255" s="1"/>
  <c r="C56" i="255" s="1"/>
  <c r="C59" i="255" s="1"/>
  <c r="C62" i="255" s="1"/>
  <c r="Q51" i="229"/>
  <c r="Q54" i="229" s="1"/>
  <c r="Q56" i="229" s="1"/>
  <c r="Q59" i="229" s="1"/>
  <c r="Q62" i="229" s="1"/>
  <c r="U51" i="212"/>
  <c r="U54" i="212" s="1"/>
  <c r="U56" i="212" s="1"/>
  <c r="U59" i="212" s="1"/>
  <c r="U62" i="212" s="1"/>
  <c r="M51" i="1"/>
  <c r="M54" i="1" s="1"/>
  <c r="M56" i="1" s="1"/>
  <c r="M59" i="1" s="1"/>
  <c r="M62" i="1" s="1"/>
  <c r="X51" i="258"/>
  <c r="M51" i="257"/>
  <c r="M54" i="257" s="1"/>
  <c r="M56" i="257" s="1"/>
  <c r="M59" i="257" s="1"/>
  <c r="M62" i="257" s="1"/>
  <c r="V51" i="256"/>
  <c r="V54" i="256" s="1"/>
  <c r="V56" i="256" s="1"/>
  <c r="V59" i="256" s="1"/>
  <c r="V62" i="256" s="1"/>
  <c r="E51" i="255"/>
  <c r="E54" i="255" s="1"/>
  <c r="E56" i="255" s="1"/>
  <c r="E59" i="255" s="1"/>
  <c r="E62" i="255" s="1"/>
  <c r="AA51" i="255"/>
  <c r="AA54" i="255" s="1"/>
  <c r="AA56" i="255" s="1"/>
  <c r="AA59" i="255" s="1"/>
  <c r="AA62" i="255" s="1"/>
  <c r="L51" i="254"/>
  <c r="L54" i="254" s="1"/>
  <c r="L56" i="254" s="1"/>
  <c r="L59" i="254" s="1"/>
  <c r="L62" i="254" s="1"/>
  <c r="Q51" i="253"/>
  <c r="Q54" i="253" s="1"/>
  <c r="Q56" i="253" s="1"/>
  <c r="Q59" i="253" s="1"/>
  <c r="Q62" i="253" s="1"/>
  <c r="X51" i="252"/>
  <c r="J51" i="250"/>
  <c r="J54" i="250" s="1"/>
  <c r="J56" i="250" s="1"/>
  <c r="J59" i="250" s="1"/>
  <c r="J62" i="250" s="1"/>
  <c r="S51" i="249"/>
  <c r="S54" i="249" s="1"/>
  <c r="S56" i="249" s="1"/>
  <c r="S59" i="249" s="1"/>
  <c r="S62" i="249" s="1"/>
  <c r="F51" i="248"/>
  <c r="F54" i="248" s="1"/>
  <c r="F56" i="248" s="1"/>
  <c r="F59" i="248" s="1"/>
  <c r="F62" i="248" s="1"/>
  <c r="N51" i="247"/>
  <c r="N54" i="247" s="1"/>
  <c r="N56" i="247" s="1"/>
  <c r="N59" i="247" s="1"/>
  <c r="N62" i="247" s="1"/>
  <c r="U51" i="246"/>
  <c r="U54" i="246" s="1"/>
  <c r="U56" i="246" s="1"/>
  <c r="U59" i="246" s="1"/>
  <c r="U62" i="246" s="1"/>
  <c r="S51" i="238"/>
  <c r="S54" i="238" s="1"/>
  <c r="S56" i="238" s="1"/>
  <c r="S59" i="238" s="1"/>
  <c r="S62" i="238" s="1"/>
  <c r="N51" i="235"/>
  <c r="N54" i="235" s="1"/>
  <c r="N56" i="235" s="1"/>
  <c r="N59" i="235" s="1"/>
  <c r="N62" i="235" s="1"/>
  <c r="G51" i="234"/>
  <c r="G54" i="234" s="1"/>
  <c r="G56" i="234" s="1"/>
  <c r="G59" i="234" s="1"/>
  <c r="G62" i="234" s="1"/>
  <c r="V51" i="232"/>
  <c r="V54" i="232" s="1"/>
  <c r="V56" i="232" s="1"/>
  <c r="V59" i="232" s="1"/>
  <c r="V62" i="232" s="1"/>
  <c r="S51" i="229"/>
  <c r="S54" i="229" s="1"/>
  <c r="S56" i="229" s="1"/>
  <c r="S59" i="229" s="1"/>
  <c r="S62" i="229" s="1"/>
  <c r="F51" i="228"/>
  <c r="F54" i="228" s="1"/>
  <c r="F56" i="228" s="1"/>
  <c r="F59" i="228" s="1"/>
  <c r="F62" i="228" s="1"/>
  <c r="C51" i="224"/>
  <c r="C54" i="224" s="1"/>
  <c r="C56" i="224" s="1"/>
  <c r="C59" i="224" s="1"/>
  <c r="C62" i="224" s="1"/>
  <c r="Y51" i="224"/>
  <c r="Y54" i="224" s="1"/>
  <c r="Y56" i="224" s="1"/>
  <c r="Y59" i="224" s="1"/>
  <c r="Y62" i="224" s="1"/>
  <c r="K51" i="221"/>
  <c r="K54" i="221" s="1"/>
  <c r="K56" i="221" s="1"/>
  <c r="K59" i="221" s="1"/>
  <c r="K62" i="221" s="1"/>
  <c r="K51" i="215"/>
  <c r="K54" i="215" s="1"/>
  <c r="K56" i="215" s="1"/>
  <c r="K59" i="215" s="1"/>
  <c r="K62" i="215" s="1"/>
  <c r="I51" i="215"/>
  <c r="I54" i="215" s="1"/>
  <c r="I56" i="215" s="1"/>
  <c r="I59" i="215" s="1"/>
  <c r="I62" i="215" s="1"/>
  <c r="Q51" i="213"/>
  <c r="Q54" i="213" s="1"/>
  <c r="Q56" i="213" s="1"/>
  <c r="Q59" i="213" s="1"/>
  <c r="Q62" i="213" s="1"/>
  <c r="W51" i="212"/>
  <c r="W54" i="212" s="1"/>
  <c r="W56" i="212" s="1"/>
  <c r="W59" i="212" s="1"/>
  <c r="W62" i="212" s="1"/>
  <c r="K51" i="208"/>
  <c r="K54" i="208" s="1"/>
  <c r="K56" i="208" s="1"/>
  <c r="K59" i="208" s="1"/>
  <c r="K62" i="208" s="1"/>
  <c r="AA51" i="204"/>
  <c r="AA54" i="204" s="1"/>
  <c r="AA56" i="204" s="1"/>
  <c r="AA59" i="204" s="1"/>
  <c r="AA62" i="204" s="1"/>
  <c r="Z50" i="204"/>
  <c r="X51" i="204"/>
  <c r="M51" i="199"/>
  <c r="M54" i="199" s="1"/>
  <c r="M56" i="199" s="1"/>
  <c r="M59" i="199" s="1"/>
  <c r="M62" i="199" s="1"/>
  <c r="R51" i="213"/>
  <c r="R54" i="213" s="1"/>
  <c r="R56" i="213" s="1"/>
  <c r="R59" i="213" s="1"/>
  <c r="R62" i="213" s="1"/>
  <c r="X51" i="212"/>
  <c r="U51" i="249"/>
  <c r="U54" i="249" s="1"/>
  <c r="U56" i="249" s="1"/>
  <c r="U59" i="249" s="1"/>
  <c r="U62" i="249" s="1"/>
  <c r="W51" i="246"/>
  <c r="W54" i="246" s="1"/>
  <c r="W56" i="246" s="1"/>
  <c r="W59" i="246" s="1"/>
  <c r="W62" i="246" s="1"/>
  <c r="L51" i="245"/>
  <c r="L54" i="245" s="1"/>
  <c r="L56" i="245" s="1"/>
  <c r="L59" i="245" s="1"/>
  <c r="L62" i="245" s="1"/>
  <c r="V51" i="244"/>
  <c r="V54" i="244" s="1"/>
  <c r="V56" i="244" s="1"/>
  <c r="V59" i="244" s="1"/>
  <c r="V62" i="244" s="1"/>
  <c r="G51" i="243"/>
  <c r="G54" i="243" s="1"/>
  <c r="G56" i="243" s="1"/>
  <c r="G59" i="243" s="1"/>
  <c r="G62" i="243" s="1"/>
  <c r="X51" i="236"/>
  <c r="P51" i="235"/>
  <c r="P54" i="235" s="1"/>
  <c r="P56" i="235" s="1"/>
  <c r="P59" i="235" s="1"/>
  <c r="P62" i="235" s="1"/>
  <c r="I51" i="234"/>
  <c r="I54" i="234" s="1"/>
  <c r="I56" i="234" s="1"/>
  <c r="I59" i="234" s="1"/>
  <c r="I62" i="234" s="1"/>
  <c r="O51" i="233"/>
  <c r="O54" i="233" s="1"/>
  <c r="O56" i="233" s="1"/>
  <c r="O59" i="233" s="1"/>
  <c r="O62" i="233" s="1"/>
  <c r="X51" i="232"/>
  <c r="H51" i="231"/>
  <c r="H54" i="231" s="1"/>
  <c r="H56" i="231" s="1"/>
  <c r="H59" i="231" s="1"/>
  <c r="H62" i="231" s="1"/>
  <c r="P51" i="230"/>
  <c r="P54" i="230" s="1"/>
  <c r="P56" i="230" s="1"/>
  <c r="P59" i="230" s="1"/>
  <c r="P62" i="230" s="1"/>
  <c r="Q51" i="225"/>
  <c r="Q54" i="225" s="1"/>
  <c r="Q56" i="225" s="1"/>
  <c r="Q59" i="225" s="1"/>
  <c r="Q62" i="225" s="1"/>
  <c r="M51" i="221"/>
  <c r="M54" i="221" s="1"/>
  <c r="M56" i="221" s="1"/>
  <c r="M59" i="221" s="1"/>
  <c r="M62" i="221" s="1"/>
  <c r="Z51" i="220"/>
  <c r="H51" i="216"/>
  <c r="H54" i="216" s="1"/>
  <c r="H56" i="216" s="1"/>
  <c r="H59" i="216" s="1"/>
  <c r="H62" i="216" s="1"/>
  <c r="T51" i="206"/>
  <c r="T54" i="206" s="1"/>
  <c r="T56" i="206" s="1"/>
  <c r="T59" i="206" s="1"/>
  <c r="T62" i="206" s="1"/>
  <c r="O51" i="199"/>
  <c r="O54" i="199" s="1"/>
  <c r="O56" i="199" s="1"/>
  <c r="O59" i="199" s="1"/>
  <c r="O62" i="199" s="1"/>
  <c r="Z35" i="212"/>
  <c r="C51" i="209"/>
  <c r="C54" i="209" s="1"/>
  <c r="C56" i="209" s="1"/>
  <c r="C59" i="209" s="1"/>
  <c r="C62" i="209" s="1"/>
  <c r="H51" i="207"/>
  <c r="H54" i="207" s="1"/>
  <c r="H56" i="207" s="1"/>
  <c r="H59" i="207" s="1"/>
  <c r="H62" i="207" s="1"/>
  <c r="P51" i="199"/>
  <c r="P54" i="199" s="1"/>
  <c r="P56" i="199" s="1"/>
  <c r="P59" i="199" s="1"/>
  <c r="P62" i="199" s="1"/>
  <c r="R51" i="223"/>
  <c r="R54" i="223" s="1"/>
  <c r="R56" i="223" s="1"/>
  <c r="R59" i="223" s="1"/>
  <c r="R62" i="223" s="1"/>
  <c r="E51" i="222"/>
  <c r="E54" i="222" s="1"/>
  <c r="E56" i="222" s="1"/>
  <c r="E59" i="222" s="1"/>
  <c r="E62" i="222" s="1"/>
  <c r="X51" i="219"/>
  <c r="R51" i="218"/>
  <c r="R54" i="218" s="1"/>
  <c r="R56" i="218" s="1"/>
  <c r="R59" i="218" s="1"/>
  <c r="R62" i="218" s="1"/>
  <c r="X51" i="214"/>
  <c r="J51" i="210"/>
  <c r="J54" i="210" s="1"/>
  <c r="J56" i="210" s="1"/>
  <c r="J59" i="210" s="1"/>
  <c r="J62" i="210" s="1"/>
  <c r="J51" i="207"/>
  <c r="J54" i="207" s="1"/>
  <c r="J56" i="207" s="1"/>
  <c r="J59" i="207" s="1"/>
  <c r="J62" i="207" s="1"/>
  <c r="W51" i="206"/>
  <c r="W54" i="206" s="1"/>
  <c r="W56" i="206" s="1"/>
  <c r="W59" i="206" s="1"/>
  <c r="W62" i="206" s="1"/>
  <c r="T51" i="195"/>
  <c r="T54" i="195" s="1"/>
  <c r="T56" i="195" s="1"/>
  <c r="T59" i="195" s="1"/>
  <c r="T62" i="195" s="1"/>
  <c r="C51" i="249"/>
  <c r="C54" i="249" s="1"/>
  <c r="C56" i="249" s="1"/>
  <c r="C59" i="249" s="1"/>
  <c r="C62" i="249" s="1"/>
  <c r="M51" i="239"/>
  <c r="M54" i="239" s="1"/>
  <c r="M56" i="239" s="1"/>
  <c r="M59" i="239" s="1"/>
  <c r="M62" i="239" s="1"/>
  <c r="Z51" i="237"/>
  <c r="F51" i="236"/>
  <c r="F54" i="236" s="1"/>
  <c r="F56" i="236" s="1"/>
  <c r="F59" i="236" s="1"/>
  <c r="F62" i="236" s="1"/>
  <c r="S51" i="233"/>
  <c r="S54" i="233" s="1"/>
  <c r="S56" i="233" s="1"/>
  <c r="S59" i="233" s="1"/>
  <c r="S62" i="233" s="1"/>
  <c r="F51" i="232"/>
  <c r="F54" i="232" s="1"/>
  <c r="F56" i="232" s="1"/>
  <c r="F59" i="232" s="1"/>
  <c r="F62" i="232" s="1"/>
  <c r="T51" i="230"/>
  <c r="T54" i="230" s="1"/>
  <c r="T56" i="230" s="1"/>
  <c r="T59" i="230" s="1"/>
  <c r="T62" i="230" s="1"/>
  <c r="U51" i="227"/>
  <c r="U54" i="227" s="1"/>
  <c r="U56" i="227" s="1"/>
  <c r="U59" i="227" s="1"/>
  <c r="U62" i="227" s="1"/>
  <c r="I51" i="226"/>
  <c r="I54" i="226" s="1"/>
  <c r="I56" i="226" s="1"/>
  <c r="I59" i="226" s="1"/>
  <c r="I62" i="226" s="1"/>
  <c r="U51" i="225"/>
  <c r="U54" i="225" s="1"/>
  <c r="U56" i="225" s="1"/>
  <c r="U59" i="225" s="1"/>
  <c r="U62" i="225" s="1"/>
  <c r="I51" i="224"/>
  <c r="I54" i="224" s="1"/>
  <c r="I56" i="224" s="1"/>
  <c r="I59" i="224" s="1"/>
  <c r="I62" i="224" s="1"/>
  <c r="K51" i="207"/>
  <c r="K54" i="207" s="1"/>
  <c r="K56" i="207" s="1"/>
  <c r="K59" i="207" s="1"/>
  <c r="K62" i="207" s="1"/>
  <c r="Z50" i="203"/>
  <c r="L51" i="201"/>
  <c r="L54" i="201" s="1"/>
  <c r="L56" i="201" s="1"/>
  <c r="L59" i="201" s="1"/>
  <c r="L62" i="201" s="1"/>
  <c r="O51" i="185"/>
  <c r="O54" i="185" s="1"/>
  <c r="O56" i="185" s="1"/>
  <c r="O59" i="185" s="1"/>
  <c r="O62" i="185" s="1"/>
  <c r="Q51" i="1"/>
  <c r="Q54" i="1" s="1"/>
  <c r="Q56" i="1" s="1"/>
  <c r="Q59" i="1" s="1"/>
  <c r="Q62" i="1" s="1"/>
  <c r="Y51" i="183"/>
  <c r="Y54" i="183" s="1"/>
  <c r="Y56" i="183" s="1"/>
  <c r="Y59" i="183" s="1"/>
  <c r="Y62" i="183" s="1"/>
  <c r="Z35" i="183"/>
  <c r="N51" i="255"/>
  <c r="N54" i="255" s="1"/>
  <c r="N56" i="255" s="1"/>
  <c r="N59" i="255" s="1"/>
  <c r="N62" i="255" s="1"/>
  <c r="W51" i="247"/>
  <c r="W54" i="247" s="1"/>
  <c r="W56" i="247" s="1"/>
  <c r="W59" i="247" s="1"/>
  <c r="W62" i="247" s="1"/>
  <c r="X51" i="241"/>
  <c r="D51" i="240"/>
  <c r="D54" i="240" s="1"/>
  <c r="D56" i="240" s="1"/>
  <c r="D59" i="240" s="1"/>
  <c r="D62" i="240" s="1"/>
  <c r="F51" i="238"/>
  <c r="F54" i="238" s="1"/>
  <c r="F56" i="238" s="1"/>
  <c r="F59" i="238" s="1"/>
  <c r="F62" i="238" s="1"/>
  <c r="F51" i="229"/>
  <c r="F54" i="229" s="1"/>
  <c r="F56" i="229" s="1"/>
  <c r="F59" i="229" s="1"/>
  <c r="F62" i="229" s="1"/>
  <c r="Z35" i="213"/>
  <c r="X51" i="203"/>
  <c r="Z51" i="195"/>
  <c r="X54" i="195"/>
  <c r="Z54" i="195" s="1"/>
  <c r="L51" i="258"/>
  <c r="L54" i="258" s="1"/>
  <c r="L56" i="258" s="1"/>
  <c r="L59" i="258" s="1"/>
  <c r="L62" i="258" s="1"/>
  <c r="J51" i="258"/>
  <c r="J54" i="258" s="1"/>
  <c r="J56" i="258" s="1"/>
  <c r="J59" i="258" s="1"/>
  <c r="J62" i="258" s="1"/>
  <c r="E51" i="253"/>
  <c r="E54" i="253" s="1"/>
  <c r="E56" i="253" s="1"/>
  <c r="E59" i="253" s="1"/>
  <c r="E62" i="253" s="1"/>
  <c r="O51" i="251"/>
  <c r="O54" i="251" s="1"/>
  <c r="O56" i="251" s="1"/>
  <c r="O59" i="251" s="1"/>
  <c r="O62" i="251" s="1"/>
  <c r="T51" i="250"/>
  <c r="T54" i="250" s="1"/>
  <c r="T56" i="250" s="1"/>
  <c r="T59" i="250" s="1"/>
  <c r="T62" i="250" s="1"/>
  <c r="I51" i="246"/>
  <c r="I54" i="246" s="1"/>
  <c r="I56" i="246" s="1"/>
  <c r="I59" i="246" s="1"/>
  <c r="I62" i="246" s="1"/>
  <c r="T51" i="245"/>
  <c r="T54" i="245" s="1"/>
  <c r="T56" i="245" s="1"/>
  <c r="T59" i="245" s="1"/>
  <c r="T62" i="245" s="1"/>
  <c r="H51" i="244"/>
  <c r="H54" i="244" s="1"/>
  <c r="H56" i="244" s="1"/>
  <c r="H59" i="244" s="1"/>
  <c r="H62" i="244" s="1"/>
  <c r="W51" i="242"/>
  <c r="W54" i="242" s="1"/>
  <c r="W56" i="242" s="1"/>
  <c r="W59" i="242" s="1"/>
  <c r="W62" i="242" s="1"/>
  <c r="C51" i="241"/>
  <c r="C54" i="241" s="1"/>
  <c r="C56" i="241" s="1"/>
  <c r="C59" i="241" s="1"/>
  <c r="C62" i="241" s="1"/>
  <c r="Y51" i="241"/>
  <c r="Y54" i="241" s="1"/>
  <c r="Y56" i="241" s="1"/>
  <c r="Y59" i="241" s="1"/>
  <c r="Y62" i="241" s="1"/>
  <c r="AA51" i="240"/>
  <c r="AA54" i="240" s="1"/>
  <c r="AA56" i="240" s="1"/>
  <c r="AA59" i="240" s="1"/>
  <c r="AA62" i="240" s="1"/>
  <c r="Q51" i="234"/>
  <c r="Q54" i="234" s="1"/>
  <c r="Q56" i="234" s="1"/>
  <c r="Q59" i="234" s="1"/>
  <c r="Q62" i="234" s="1"/>
  <c r="W51" i="233"/>
  <c r="W54" i="233" s="1"/>
  <c r="W56" i="233" s="1"/>
  <c r="W59" i="233" s="1"/>
  <c r="W62" i="233" s="1"/>
  <c r="J51" i="232"/>
  <c r="J54" i="232" s="1"/>
  <c r="J56" i="232" s="1"/>
  <c r="J59" i="232" s="1"/>
  <c r="J62" i="232" s="1"/>
  <c r="C51" i="227"/>
  <c r="C54" i="227" s="1"/>
  <c r="C56" i="227" s="1"/>
  <c r="C59" i="227" s="1"/>
  <c r="C62" i="227" s="1"/>
  <c r="Y51" i="227"/>
  <c r="Y54" i="227" s="1"/>
  <c r="Y56" i="227" s="1"/>
  <c r="Y59" i="227" s="1"/>
  <c r="Y62" i="227" s="1"/>
  <c r="Y51" i="225"/>
  <c r="Y54" i="225" s="1"/>
  <c r="Y56" i="225" s="1"/>
  <c r="Y59" i="225" s="1"/>
  <c r="Y62" i="225" s="1"/>
  <c r="M51" i="224"/>
  <c r="M54" i="224" s="1"/>
  <c r="M56" i="224" s="1"/>
  <c r="M59" i="224" s="1"/>
  <c r="M62" i="224" s="1"/>
  <c r="J51" i="222"/>
  <c r="J54" i="222" s="1"/>
  <c r="J56" i="222" s="1"/>
  <c r="J59" i="222" s="1"/>
  <c r="J62" i="222" s="1"/>
  <c r="H51" i="217"/>
  <c r="H54" i="217" s="1"/>
  <c r="H56" i="217" s="1"/>
  <c r="H59" i="217" s="1"/>
  <c r="H62" i="217" s="1"/>
  <c r="U51" i="215"/>
  <c r="U54" i="215" s="1"/>
  <c r="U56" i="215" s="1"/>
  <c r="U59" i="215" s="1"/>
  <c r="U62" i="215" s="1"/>
  <c r="J51" i="209"/>
  <c r="J54" i="209" s="1"/>
  <c r="J56" i="209" s="1"/>
  <c r="J59" i="209" s="1"/>
  <c r="J62" i="209" s="1"/>
  <c r="U51" i="208"/>
  <c r="U54" i="208" s="1"/>
  <c r="U56" i="208" s="1"/>
  <c r="U59" i="208" s="1"/>
  <c r="U62" i="208" s="1"/>
  <c r="V51" i="202"/>
  <c r="V54" i="202" s="1"/>
  <c r="V56" i="202" s="1"/>
  <c r="V59" i="202" s="1"/>
  <c r="V62" i="202" s="1"/>
  <c r="Z35" i="229"/>
  <c r="V51" i="254"/>
  <c r="V54" i="254" s="1"/>
  <c r="V56" i="254" s="1"/>
  <c r="V59" i="254" s="1"/>
  <c r="V62" i="254" s="1"/>
  <c r="X51" i="235"/>
  <c r="P51" i="231"/>
  <c r="P54" i="231" s="1"/>
  <c r="P56" i="231" s="1"/>
  <c r="P59" i="231" s="1"/>
  <c r="P62" i="231" s="1"/>
  <c r="M51" i="226"/>
  <c r="M54" i="226" s="1"/>
  <c r="M56" i="226" s="1"/>
  <c r="M59" i="226" s="1"/>
  <c r="M62" i="226" s="1"/>
  <c r="M51" i="258"/>
  <c r="M54" i="258" s="1"/>
  <c r="M56" i="258" s="1"/>
  <c r="M59" i="258" s="1"/>
  <c r="M62" i="258" s="1"/>
  <c r="W51" i="254"/>
  <c r="W54" i="254" s="1"/>
  <c r="W56" i="254" s="1"/>
  <c r="W59" i="254" s="1"/>
  <c r="W62" i="254" s="1"/>
  <c r="F51" i="253"/>
  <c r="F54" i="253" s="1"/>
  <c r="F56" i="253" s="1"/>
  <c r="F59" i="253" s="1"/>
  <c r="F62" i="253" s="1"/>
  <c r="M51" i="252"/>
  <c r="M54" i="252" s="1"/>
  <c r="M56" i="252" s="1"/>
  <c r="M59" i="252" s="1"/>
  <c r="M62" i="252" s="1"/>
  <c r="P51" i="251"/>
  <c r="P54" i="251" s="1"/>
  <c r="P56" i="251" s="1"/>
  <c r="P59" i="251" s="1"/>
  <c r="P62" i="251" s="1"/>
  <c r="H51" i="249"/>
  <c r="H54" i="249" s="1"/>
  <c r="H56" i="249" s="1"/>
  <c r="H59" i="249" s="1"/>
  <c r="H62" i="249" s="1"/>
  <c r="P51" i="243"/>
  <c r="P54" i="243" s="1"/>
  <c r="P56" i="243" s="1"/>
  <c r="P59" i="243" s="1"/>
  <c r="P62" i="243" s="1"/>
  <c r="X51" i="242"/>
  <c r="D51" i="241"/>
  <c r="D54" i="241" s="1"/>
  <c r="D56" i="241" s="1"/>
  <c r="D59" i="241" s="1"/>
  <c r="D62" i="241" s="1"/>
  <c r="AA51" i="241"/>
  <c r="AA54" i="241" s="1"/>
  <c r="AA56" i="241" s="1"/>
  <c r="AA59" i="241" s="1"/>
  <c r="AA62" i="241" s="1"/>
  <c r="Z50" i="241"/>
  <c r="Y51" i="235"/>
  <c r="Y54" i="235" s="1"/>
  <c r="Y56" i="235" s="1"/>
  <c r="Y59" i="235" s="1"/>
  <c r="Y62" i="235" s="1"/>
  <c r="R51" i="234"/>
  <c r="R54" i="234" s="1"/>
  <c r="R56" i="234" s="1"/>
  <c r="R59" i="234" s="1"/>
  <c r="R62" i="234" s="1"/>
  <c r="C51" i="230"/>
  <c r="C54" i="230" s="1"/>
  <c r="C56" i="230" s="1"/>
  <c r="C59" i="230" s="1"/>
  <c r="C62" i="230" s="1"/>
  <c r="Y51" i="230"/>
  <c r="Y54" i="230" s="1"/>
  <c r="Y56" i="230" s="1"/>
  <c r="Y59" i="230" s="1"/>
  <c r="Y62" i="230" s="1"/>
  <c r="Z50" i="225"/>
  <c r="X51" i="223"/>
  <c r="K51" i="222"/>
  <c r="K54" i="222" s="1"/>
  <c r="K56" i="222" s="1"/>
  <c r="K59" i="222" s="1"/>
  <c r="K62" i="222" s="1"/>
  <c r="X51" i="218"/>
  <c r="I51" i="217"/>
  <c r="I54" i="217" s="1"/>
  <c r="I56" i="217" s="1"/>
  <c r="I59" i="217" s="1"/>
  <c r="I62" i="217" s="1"/>
  <c r="H51" i="214"/>
  <c r="H54" i="214" s="1"/>
  <c r="H56" i="214" s="1"/>
  <c r="H59" i="214" s="1"/>
  <c r="H62" i="214" s="1"/>
  <c r="C51" i="213"/>
  <c r="C54" i="213" s="1"/>
  <c r="C56" i="213" s="1"/>
  <c r="C59" i="213" s="1"/>
  <c r="C62" i="213" s="1"/>
  <c r="AA51" i="211"/>
  <c r="AA54" i="211" s="1"/>
  <c r="AA56" i="211" s="1"/>
  <c r="AA59" i="211" s="1"/>
  <c r="AA62" i="211" s="1"/>
  <c r="V51" i="208"/>
  <c r="V54" i="208" s="1"/>
  <c r="V56" i="208" s="1"/>
  <c r="V59" i="208" s="1"/>
  <c r="V62" i="208" s="1"/>
  <c r="W51" i="202"/>
  <c r="W54" i="202" s="1"/>
  <c r="W56" i="202" s="1"/>
  <c r="W59" i="202" s="1"/>
  <c r="W62" i="202" s="1"/>
  <c r="P51" i="198"/>
  <c r="P54" i="198" s="1"/>
  <c r="P56" i="198" s="1"/>
  <c r="P59" i="198" s="1"/>
  <c r="P62" i="198" s="1"/>
  <c r="L51" i="203"/>
  <c r="L54" i="203" s="1"/>
  <c r="L56" i="203" s="1"/>
  <c r="L59" i="203" s="1"/>
  <c r="L62" i="203" s="1"/>
  <c r="D51" i="254"/>
  <c r="D54" i="254" s="1"/>
  <c r="D56" i="254" s="1"/>
  <c r="D59" i="254" s="1"/>
  <c r="D62" i="254" s="1"/>
  <c r="I51" i="253"/>
  <c r="I54" i="253" s="1"/>
  <c r="I56" i="253" s="1"/>
  <c r="I59" i="253" s="1"/>
  <c r="I62" i="253" s="1"/>
  <c r="X51" i="250"/>
  <c r="M51" i="246"/>
  <c r="M54" i="246" s="1"/>
  <c r="M56" i="246" s="1"/>
  <c r="M59" i="246" s="1"/>
  <c r="M62" i="246" s="1"/>
  <c r="X51" i="245"/>
  <c r="S51" i="243"/>
  <c r="S54" i="243" s="1"/>
  <c r="S56" i="243" s="1"/>
  <c r="S59" i="243" s="1"/>
  <c r="S62" i="243" s="1"/>
  <c r="I51" i="240"/>
  <c r="I54" i="240" s="1"/>
  <c r="I56" i="240" s="1"/>
  <c r="I59" i="240" s="1"/>
  <c r="I62" i="240" s="1"/>
  <c r="K51" i="238"/>
  <c r="K54" i="238" s="1"/>
  <c r="K56" i="238" s="1"/>
  <c r="K59" i="238" s="1"/>
  <c r="K62" i="238" s="1"/>
  <c r="X54" i="237"/>
  <c r="N51" i="236"/>
  <c r="N54" i="236" s="1"/>
  <c r="N56" i="236" s="1"/>
  <c r="N59" i="236" s="1"/>
  <c r="N62" i="236" s="1"/>
  <c r="F51" i="235"/>
  <c r="F54" i="235" s="1"/>
  <c r="F56" i="235" s="1"/>
  <c r="F59" i="235" s="1"/>
  <c r="F62" i="235" s="1"/>
  <c r="E51" i="233"/>
  <c r="E54" i="233" s="1"/>
  <c r="E56" i="233" s="1"/>
  <c r="E59" i="233" s="1"/>
  <c r="E62" i="233" s="1"/>
  <c r="T51" i="231"/>
  <c r="T54" i="231" s="1"/>
  <c r="T56" i="231" s="1"/>
  <c r="T59" i="231" s="1"/>
  <c r="T62" i="231" s="1"/>
  <c r="K51" i="229"/>
  <c r="K54" i="229" s="1"/>
  <c r="K56" i="229" s="1"/>
  <c r="K59" i="229" s="1"/>
  <c r="K62" i="229" s="1"/>
  <c r="T51" i="228"/>
  <c r="T54" i="228" s="1"/>
  <c r="T56" i="228" s="1"/>
  <c r="T59" i="228" s="1"/>
  <c r="T62" i="228" s="1"/>
  <c r="G51" i="227"/>
  <c r="G54" i="227" s="1"/>
  <c r="G56" i="227" s="1"/>
  <c r="G59" i="227" s="1"/>
  <c r="G62" i="227" s="1"/>
  <c r="Q51" i="226"/>
  <c r="Q54" i="226" s="1"/>
  <c r="Q56" i="226" s="1"/>
  <c r="Q59" i="226" s="1"/>
  <c r="Q62" i="226" s="1"/>
  <c r="Q51" i="224"/>
  <c r="Q54" i="224" s="1"/>
  <c r="Q56" i="224" s="1"/>
  <c r="Q59" i="224" s="1"/>
  <c r="Q62" i="224" s="1"/>
  <c r="X54" i="220"/>
  <c r="W51" i="219"/>
  <c r="W54" i="219" s="1"/>
  <c r="W56" i="219" s="1"/>
  <c r="W59" i="219" s="1"/>
  <c r="W62" i="219" s="1"/>
  <c r="K51" i="214"/>
  <c r="K54" i="214" s="1"/>
  <c r="K56" i="214" s="1"/>
  <c r="K59" i="214" s="1"/>
  <c r="K62" i="214" s="1"/>
  <c r="G51" i="211"/>
  <c r="G54" i="211" s="1"/>
  <c r="G56" i="211" s="1"/>
  <c r="G59" i="211" s="1"/>
  <c r="G62" i="211" s="1"/>
  <c r="S51" i="210"/>
  <c r="S54" i="210" s="1"/>
  <c r="S56" i="210" s="1"/>
  <c r="S59" i="210" s="1"/>
  <c r="S62" i="210" s="1"/>
  <c r="M51" i="203"/>
  <c r="M54" i="203" s="1"/>
  <c r="M56" i="203" s="1"/>
  <c r="M59" i="203" s="1"/>
  <c r="M62" i="203" s="1"/>
  <c r="E51" i="1"/>
  <c r="E54" i="1" s="1"/>
  <c r="E56" i="1" s="1"/>
  <c r="E59" i="1" s="1"/>
  <c r="E62" i="1" s="1"/>
  <c r="AA51" i="1"/>
  <c r="AA54" i="1" s="1"/>
  <c r="AA56" i="1" s="1"/>
  <c r="AA59" i="1" s="1"/>
  <c r="AA62" i="1" s="1"/>
  <c r="P51" i="258"/>
  <c r="P54" i="258" s="1"/>
  <c r="P56" i="258" s="1"/>
  <c r="P59" i="258" s="1"/>
  <c r="P62" i="258" s="1"/>
  <c r="E51" i="257"/>
  <c r="E54" i="257" s="1"/>
  <c r="E56" i="257" s="1"/>
  <c r="E59" i="257" s="1"/>
  <c r="E62" i="257" s="1"/>
  <c r="N51" i="256"/>
  <c r="N54" i="256" s="1"/>
  <c r="N56" i="256" s="1"/>
  <c r="N59" i="256" s="1"/>
  <c r="N62" i="256" s="1"/>
  <c r="S51" i="255"/>
  <c r="S54" i="255" s="1"/>
  <c r="S56" i="255" s="1"/>
  <c r="S59" i="255" s="1"/>
  <c r="S62" i="255" s="1"/>
  <c r="P51" i="252"/>
  <c r="P54" i="252" s="1"/>
  <c r="P56" i="252" s="1"/>
  <c r="P59" i="252" s="1"/>
  <c r="P62" i="252" s="1"/>
  <c r="S51" i="251"/>
  <c r="S54" i="251" s="1"/>
  <c r="S56" i="251" s="1"/>
  <c r="S59" i="251" s="1"/>
  <c r="S62" i="251" s="1"/>
  <c r="K51" i="249"/>
  <c r="K54" i="249" s="1"/>
  <c r="K56" i="249" s="1"/>
  <c r="K59" i="249" s="1"/>
  <c r="K62" i="249" s="1"/>
  <c r="T51" i="248"/>
  <c r="T54" i="248" s="1"/>
  <c r="T56" i="248" s="1"/>
  <c r="T59" i="248" s="1"/>
  <c r="T62" i="248" s="1"/>
  <c r="F51" i="247"/>
  <c r="F54" i="247" s="1"/>
  <c r="F56" i="247" s="1"/>
  <c r="F59" i="247" s="1"/>
  <c r="F62" i="247" s="1"/>
  <c r="Z50" i="1"/>
  <c r="T51" i="255"/>
  <c r="T54" i="255" s="1"/>
  <c r="T56" i="255" s="1"/>
  <c r="T59" i="255" s="1"/>
  <c r="T62" i="255" s="1"/>
  <c r="E51" i="254"/>
  <c r="E54" i="254" s="1"/>
  <c r="E56" i="254" s="1"/>
  <c r="E59" i="254" s="1"/>
  <c r="E62" i="254" s="1"/>
  <c r="Q51" i="252"/>
  <c r="Q54" i="252" s="1"/>
  <c r="Q56" i="252" s="1"/>
  <c r="Q59" i="252" s="1"/>
  <c r="Q62" i="252" s="1"/>
  <c r="C51" i="250"/>
  <c r="C54" i="250" s="1"/>
  <c r="C56" i="250" s="1"/>
  <c r="C59" i="250" s="1"/>
  <c r="C62" i="250" s="1"/>
  <c r="Y51" i="250"/>
  <c r="Y54" i="250" s="1"/>
  <c r="Y56" i="250" s="1"/>
  <c r="Y59" i="250" s="1"/>
  <c r="Y62" i="250" s="1"/>
  <c r="L51" i="249"/>
  <c r="L54" i="249" s="1"/>
  <c r="L56" i="249" s="1"/>
  <c r="L59" i="249" s="1"/>
  <c r="L62" i="249" s="1"/>
  <c r="U51" i="248"/>
  <c r="U54" i="248" s="1"/>
  <c r="U56" i="248" s="1"/>
  <c r="U59" i="248" s="1"/>
  <c r="U62" i="248" s="1"/>
  <c r="G51" i="247"/>
  <c r="G54" i="247" s="1"/>
  <c r="G56" i="247" s="1"/>
  <c r="G59" i="247" s="1"/>
  <c r="G62" i="247" s="1"/>
  <c r="N51" i="246"/>
  <c r="N54" i="246" s="1"/>
  <c r="N56" i="246" s="1"/>
  <c r="N59" i="246" s="1"/>
  <c r="N62" i="246" s="1"/>
  <c r="Y51" i="245"/>
  <c r="Y54" i="245" s="1"/>
  <c r="Y56" i="245" s="1"/>
  <c r="Y59" i="245" s="1"/>
  <c r="Y62" i="245" s="1"/>
  <c r="M51" i="244"/>
  <c r="M54" i="244" s="1"/>
  <c r="M56" i="244" s="1"/>
  <c r="M59" i="244" s="1"/>
  <c r="M62" i="244" s="1"/>
  <c r="T51" i="243"/>
  <c r="T54" i="243" s="1"/>
  <c r="T56" i="243" s="1"/>
  <c r="T59" i="243" s="1"/>
  <c r="T62" i="243" s="1"/>
  <c r="H51" i="241"/>
  <c r="H54" i="241" s="1"/>
  <c r="H56" i="241" s="1"/>
  <c r="H59" i="241" s="1"/>
  <c r="H62" i="241" s="1"/>
  <c r="J51" i="240"/>
  <c r="J54" i="240" s="1"/>
  <c r="J56" i="240" s="1"/>
  <c r="J59" i="240" s="1"/>
  <c r="J62" i="240" s="1"/>
  <c r="D51" i="237"/>
  <c r="D54" i="237" s="1"/>
  <c r="D56" i="237" s="1"/>
  <c r="D59" i="237" s="1"/>
  <c r="D62" i="237" s="1"/>
  <c r="O51" i="236"/>
  <c r="O54" i="236" s="1"/>
  <c r="O56" i="236" s="1"/>
  <c r="O59" i="236" s="1"/>
  <c r="O62" i="236" s="1"/>
  <c r="G51" i="235"/>
  <c r="G54" i="235" s="1"/>
  <c r="G56" i="235" s="1"/>
  <c r="G59" i="235" s="1"/>
  <c r="G62" i="235" s="1"/>
  <c r="F51" i="233"/>
  <c r="F54" i="233" s="1"/>
  <c r="F56" i="233" s="1"/>
  <c r="F59" i="233" s="1"/>
  <c r="F62" i="233" s="1"/>
  <c r="O51" i="232"/>
  <c r="O54" i="232" s="1"/>
  <c r="O56" i="232" s="1"/>
  <c r="O59" i="232" s="1"/>
  <c r="O62" i="232" s="1"/>
  <c r="G51" i="230"/>
  <c r="G54" i="230" s="1"/>
  <c r="G56" i="230" s="1"/>
  <c r="G59" i="230" s="1"/>
  <c r="G62" i="230" s="1"/>
  <c r="U51" i="228"/>
  <c r="U54" i="228" s="1"/>
  <c r="U56" i="228" s="1"/>
  <c r="U59" i="228" s="1"/>
  <c r="U62" i="228" s="1"/>
  <c r="H51" i="227"/>
  <c r="H54" i="227" s="1"/>
  <c r="H56" i="227" s="1"/>
  <c r="H59" i="227" s="1"/>
  <c r="H62" i="227" s="1"/>
  <c r="R51" i="226"/>
  <c r="R54" i="226" s="1"/>
  <c r="R56" i="226" s="1"/>
  <c r="R59" i="226" s="1"/>
  <c r="R62" i="226" s="1"/>
  <c r="H51" i="225"/>
  <c r="H54" i="225" s="1"/>
  <c r="H56" i="225" s="1"/>
  <c r="H59" i="225" s="1"/>
  <c r="H62" i="225" s="1"/>
  <c r="R51" i="224"/>
  <c r="R54" i="224" s="1"/>
  <c r="R56" i="224" s="1"/>
  <c r="R59" i="224" s="1"/>
  <c r="R62" i="224" s="1"/>
  <c r="F51" i="223"/>
  <c r="F54" i="223" s="1"/>
  <c r="F56" i="223" s="1"/>
  <c r="F59" i="223" s="1"/>
  <c r="F62" i="223" s="1"/>
  <c r="AA51" i="221"/>
  <c r="AA54" i="221" s="1"/>
  <c r="AA56" i="221" s="1"/>
  <c r="AA59" i="221" s="1"/>
  <c r="AA62" i="221" s="1"/>
  <c r="O51" i="220"/>
  <c r="O54" i="220" s="1"/>
  <c r="O56" i="220" s="1"/>
  <c r="O59" i="220" s="1"/>
  <c r="O62" i="220" s="1"/>
  <c r="F51" i="218"/>
  <c r="F54" i="218" s="1"/>
  <c r="F56" i="218" s="1"/>
  <c r="F59" i="218" s="1"/>
  <c r="F62" i="218" s="1"/>
  <c r="M51" i="217"/>
  <c r="M54" i="217" s="1"/>
  <c r="M56" i="217" s="1"/>
  <c r="M59" i="217" s="1"/>
  <c r="M62" i="217" s="1"/>
  <c r="J51" i="214"/>
  <c r="J54" i="214" s="1"/>
  <c r="J56" i="214" s="1"/>
  <c r="J59" i="214" s="1"/>
  <c r="J62" i="214" s="1"/>
  <c r="P51" i="212"/>
  <c r="P54" i="212" s="1"/>
  <c r="P56" i="212" s="1"/>
  <c r="P59" i="212" s="1"/>
  <c r="P62" i="212" s="1"/>
  <c r="H51" i="211"/>
  <c r="H54" i="211" s="1"/>
  <c r="H56" i="211" s="1"/>
  <c r="H59" i="211" s="1"/>
  <c r="H62" i="211" s="1"/>
  <c r="T51" i="210"/>
  <c r="T54" i="210" s="1"/>
  <c r="T56" i="210" s="1"/>
  <c r="T59" i="210" s="1"/>
  <c r="T62" i="210" s="1"/>
  <c r="E51" i="202"/>
  <c r="E54" i="202" s="1"/>
  <c r="E56" i="202" s="1"/>
  <c r="E59" i="202" s="1"/>
  <c r="E62" i="202" s="1"/>
  <c r="K51" i="197"/>
  <c r="K54" i="197" s="1"/>
  <c r="K56" i="197" s="1"/>
  <c r="K59" i="197" s="1"/>
  <c r="K62" i="197" s="1"/>
  <c r="O51" i="187"/>
  <c r="O54" i="187" s="1"/>
  <c r="O56" i="187" s="1"/>
  <c r="O59" i="187" s="1"/>
  <c r="O62" i="187" s="1"/>
  <c r="T51" i="202"/>
  <c r="T54" i="202" s="1"/>
  <c r="T56" i="202" s="1"/>
  <c r="T59" i="202" s="1"/>
  <c r="T62" i="202" s="1"/>
  <c r="V51" i="200"/>
  <c r="V54" i="200" s="1"/>
  <c r="V56" i="200" s="1"/>
  <c r="V59" i="200" s="1"/>
  <c r="V62" i="200" s="1"/>
  <c r="M51" i="196"/>
  <c r="M54" i="196" s="1"/>
  <c r="M56" i="196" s="1"/>
  <c r="M59" i="196" s="1"/>
  <c r="M62" i="196" s="1"/>
  <c r="U51" i="194"/>
  <c r="U54" i="194" s="1"/>
  <c r="U56" i="194" s="1"/>
  <c r="U59" i="194" s="1"/>
  <c r="U62" i="194" s="1"/>
  <c r="V51" i="190"/>
  <c r="V54" i="190" s="1"/>
  <c r="V56" i="190" s="1"/>
  <c r="V59" i="190" s="1"/>
  <c r="V62" i="190" s="1"/>
  <c r="J51" i="189"/>
  <c r="J54" i="189" s="1"/>
  <c r="J56" i="189" s="1"/>
  <c r="J59" i="189" s="1"/>
  <c r="J62" i="189" s="1"/>
  <c r="W51" i="188"/>
  <c r="W54" i="188" s="1"/>
  <c r="W56" i="188" s="1"/>
  <c r="W59" i="188" s="1"/>
  <c r="W62" i="188" s="1"/>
  <c r="N51" i="185"/>
  <c r="N54" i="185" s="1"/>
  <c r="N56" i="185" s="1"/>
  <c r="N59" i="185" s="1"/>
  <c r="N62" i="185" s="1"/>
  <c r="C51" i="184"/>
  <c r="C54" i="184" s="1"/>
  <c r="C56" i="184" s="1"/>
  <c r="C59" i="184" s="1"/>
  <c r="C62" i="184" s="1"/>
  <c r="L51" i="178"/>
  <c r="L54" i="178" s="1"/>
  <c r="L56" i="178" s="1"/>
  <c r="L59" i="178" s="1"/>
  <c r="L62" i="178" s="1"/>
  <c r="H51" i="176"/>
  <c r="H54" i="176" s="1"/>
  <c r="H56" i="176" s="1"/>
  <c r="H59" i="176" s="1"/>
  <c r="H62" i="176" s="1"/>
  <c r="T51" i="174"/>
  <c r="T54" i="174" s="1"/>
  <c r="T56" i="174" s="1"/>
  <c r="T59" i="174" s="1"/>
  <c r="T62" i="174" s="1"/>
  <c r="P51" i="160"/>
  <c r="P54" i="160" s="1"/>
  <c r="P56" i="160" s="1"/>
  <c r="P59" i="160" s="1"/>
  <c r="P62" i="160" s="1"/>
  <c r="Q51" i="141"/>
  <c r="Q54" i="141" s="1"/>
  <c r="Q56" i="141" s="1"/>
  <c r="Q59" i="141" s="1"/>
  <c r="Q62" i="141" s="1"/>
  <c r="Z51" i="173"/>
  <c r="D51" i="172"/>
  <c r="D54" i="172" s="1"/>
  <c r="D56" i="172" s="1"/>
  <c r="D59" i="172" s="1"/>
  <c r="D62" i="172" s="1"/>
  <c r="C51" i="169"/>
  <c r="C54" i="169" s="1"/>
  <c r="C56" i="169" s="1"/>
  <c r="C59" i="169" s="1"/>
  <c r="C62" i="169" s="1"/>
  <c r="Y51" i="169"/>
  <c r="Y54" i="169" s="1"/>
  <c r="Y56" i="169" s="1"/>
  <c r="Y59" i="169" s="1"/>
  <c r="Y62" i="169" s="1"/>
  <c r="N51" i="165"/>
  <c r="N54" i="165" s="1"/>
  <c r="N56" i="165" s="1"/>
  <c r="N59" i="165" s="1"/>
  <c r="N62" i="165" s="1"/>
  <c r="X51" i="152"/>
  <c r="Z35" i="152"/>
  <c r="M51" i="143"/>
  <c r="M54" i="143" s="1"/>
  <c r="M56" i="143" s="1"/>
  <c r="M59" i="143" s="1"/>
  <c r="M62" i="143" s="1"/>
  <c r="Z50" i="169"/>
  <c r="X51" i="169"/>
  <c r="H51" i="184"/>
  <c r="H54" i="184" s="1"/>
  <c r="H56" i="184" s="1"/>
  <c r="H59" i="184" s="1"/>
  <c r="H62" i="184" s="1"/>
  <c r="Z51" i="183"/>
  <c r="X54" i="183"/>
  <c r="I51" i="179"/>
  <c r="I54" i="179" s="1"/>
  <c r="I56" i="179" s="1"/>
  <c r="I59" i="179" s="1"/>
  <c r="I62" i="179" s="1"/>
  <c r="G51" i="169"/>
  <c r="G54" i="169" s="1"/>
  <c r="G56" i="169" s="1"/>
  <c r="G59" i="169" s="1"/>
  <c r="G62" i="169" s="1"/>
  <c r="J51" i="167"/>
  <c r="J54" i="167" s="1"/>
  <c r="J56" i="167" s="1"/>
  <c r="J59" i="167" s="1"/>
  <c r="J62" i="167" s="1"/>
  <c r="H51" i="161"/>
  <c r="H54" i="161" s="1"/>
  <c r="H56" i="161" s="1"/>
  <c r="H59" i="161" s="1"/>
  <c r="H62" i="161" s="1"/>
  <c r="C51" i="158"/>
  <c r="C54" i="158" s="1"/>
  <c r="C56" i="158" s="1"/>
  <c r="C59" i="158" s="1"/>
  <c r="C62" i="158" s="1"/>
  <c r="H51" i="145"/>
  <c r="H54" i="145" s="1"/>
  <c r="H56" i="145" s="1"/>
  <c r="H59" i="145" s="1"/>
  <c r="H62" i="145" s="1"/>
  <c r="Z50" i="158"/>
  <c r="Z35" i="141"/>
  <c r="X51" i="141"/>
  <c r="X54" i="141" s="1"/>
  <c r="AA51" i="213"/>
  <c r="AA54" i="213" s="1"/>
  <c r="AA56" i="213" s="1"/>
  <c r="AA59" i="213" s="1"/>
  <c r="AA62" i="213" s="1"/>
  <c r="AA51" i="183"/>
  <c r="AA54" i="183" s="1"/>
  <c r="AA56" i="183" s="1"/>
  <c r="AA59" i="183" s="1"/>
  <c r="AA62" i="183" s="1"/>
  <c r="O51" i="182"/>
  <c r="O54" i="182" s="1"/>
  <c r="O56" i="182" s="1"/>
  <c r="O59" i="182" s="1"/>
  <c r="O62" i="182" s="1"/>
  <c r="Z50" i="171"/>
  <c r="Z35" i="195"/>
  <c r="Z35" i="151"/>
  <c r="X51" i="151"/>
  <c r="D51" i="226"/>
  <c r="D54" i="226" s="1"/>
  <c r="D56" i="226" s="1"/>
  <c r="D59" i="226" s="1"/>
  <c r="D62" i="226" s="1"/>
  <c r="N51" i="225"/>
  <c r="N54" i="225" s="1"/>
  <c r="N56" i="225" s="1"/>
  <c r="N59" i="225" s="1"/>
  <c r="N62" i="225" s="1"/>
  <c r="V51" i="224"/>
  <c r="V54" i="224" s="1"/>
  <c r="V56" i="224" s="1"/>
  <c r="V59" i="224" s="1"/>
  <c r="V62" i="224" s="1"/>
  <c r="I51" i="223"/>
  <c r="I54" i="223" s="1"/>
  <c r="I56" i="223" s="1"/>
  <c r="I59" i="223" s="1"/>
  <c r="I62" i="223" s="1"/>
  <c r="J51" i="220"/>
  <c r="J54" i="220" s="1"/>
  <c r="J56" i="220" s="1"/>
  <c r="J59" i="220" s="1"/>
  <c r="J62" i="220" s="1"/>
  <c r="I51" i="213"/>
  <c r="I54" i="213" s="1"/>
  <c r="I56" i="213" s="1"/>
  <c r="I59" i="213" s="1"/>
  <c r="I62" i="213" s="1"/>
  <c r="T51" i="203"/>
  <c r="T54" i="203" s="1"/>
  <c r="T56" i="203" s="1"/>
  <c r="T59" i="203" s="1"/>
  <c r="T62" i="203" s="1"/>
  <c r="J51" i="181"/>
  <c r="J54" i="181" s="1"/>
  <c r="J56" i="181" s="1"/>
  <c r="J59" i="181" s="1"/>
  <c r="J62" i="181" s="1"/>
  <c r="Z50" i="175"/>
  <c r="Z35" i="160"/>
  <c r="X51" i="153"/>
  <c r="U51" i="239"/>
  <c r="U54" i="239" s="1"/>
  <c r="U56" i="239" s="1"/>
  <c r="U59" i="239" s="1"/>
  <c r="U62" i="239" s="1"/>
  <c r="O51" i="237"/>
  <c r="O54" i="237" s="1"/>
  <c r="O56" i="237" s="1"/>
  <c r="O59" i="237" s="1"/>
  <c r="O62" i="237" s="1"/>
  <c r="V51" i="236"/>
  <c r="V54" i="236" s="1"/>
  <c r="V56" i="236" s="1"/>
  <c r="V59" i="236" s="1"/>
  <c r="V62" i="236" s="1"/>
  <c r="Z50" i="233"/>
  <c r="K51" i="232"/>
  <c r="K54" i="232" s="1"/>
  <c r="K56" i="232" s="1"/>
  <c r="K59" i="232" s="1"/>
  <c r="K62" i="232" s="1"/>
  <c r="U51" i="230"/>
  <c r="U54" i="230" s="1"/>
  <c r="U56" i="230" s="1"/>
  <c r="U59" i="230" s="1"/>
  <c r="U62" i="230" s="1"/>
  <c r="C51" i="229"/>
  <c r="C54" i="229" s="1"/>
  <c r="C56" i="229" s="1"/>
  <c r="C59" i="229" s="1"/>
  <c r="C62" i="229" s="1"/>
  <c r="Y51" i="229"/>
  <c r="Y54" i="229" s="1"/>
  <c r="Y56" i="229" s="1"/>
  <c r="Y59" i="229" s="1"/>
  <c r="Y62" i="229" s="1"/>
  <c r="J51" i="228"/>
  <c r="J54" i="228" s="1"/>
  <c r="J56" i="228" s="1"/>
  <c r="J59" i="228" s="1"/>
  <c r="J62" i="228" s="1"/>
  <c r="E51" i="226"/>
  <c r="E54" i="226" s="1"/>
  <c r="E56" i="226" s="1"/>
  <c r="E59" i="226" s="1"/>
  <c r="E62" i="226" s="1"/>
  <c r="O51" i="225"/>
  <c r="O54" i="225" s="1"/>
  <c r="O56" i="225" s="1"/>
  <c r="O59" i="225" s="1"/>
  <c r="O62" i="225" s="1"/>
  <c r="W51" i="224"/>
  <c r="W54" i="224" s="1"/>
  <c r="W56" i="224" s="1"/>
  <c r="W59" i="224" s="1"/>
  <c r="W62" i="224" s="1"/>
  <c r="J51" i="223"/>
  <c r="J54" i="223" s="1"/>
  <c r="J56" i="223" s="1"/>
  <c r="J59" i="223" s="1"/>
  <c r="J62" i="223" s="1"/>
  <c r="C51" i="221"/>
  <c r="C54" i="221" s="1"/>
  <c r="C56" i="221" s="1"/>
  <c r="C59" i="221" s="1"/>
  <c r="C62" i="221" s="1"/>
  <c r="Q51" i="217"/>
  <c r="Q54" i="217" s="1"/>
  <c r="Q56" i="217" s="1"/>
  <c r="Q59" i="217" s="1"/>
  <c r="Q62" i="217" s="1"/>
  <c r="R51" i="211"/>
  <c r="R54" i="211" s="1"/>
  <c r="R56" i="211" s="1"/>
  <c r="R59" i="211" s="1"/>
  <c r="R62" i="211" s="1"/>
  <c r="H51" i="210"/>
  <c r="H54" i="210" s="1"/>
  <c r="H56" i="210" s="1"/>
  <c r="H59" i="210" s="1"/>
  <c r="H62" i="210" s="1"/>
  <c r="G51" i="208"/>
  <c r="G54" i="208" s="1"/>
  <c r="G56" i="208" s="1"/>
  <c r="G59" i="208" s="1"/>
  <c r="G62" i="208" s="1"/>
  <c r="R51" i="207"/>
  <c r="R54" i="207" s="1"/>
  <c r="R56" i="207" s="1"/>
  <c r="R59" i="207" s="1"/>
  <c r="R62" i="207" s="1"/>
  <c r="I51" i="206"/>
  <c r="I54" i="206" s="1"/>
  <c r="I56" i="206" s="1"/>
  <c r="I59" i="206" s="1"/>
  <c r="I62" i="206" s="1"/>
  <c r="K51" i="204"/>
  <c r="K54" i="204" s="1"/>
  <c r="K56" i="204" s="1"/>
  <c r="K59" i="204" s="1"/>
  <c r="K62" i="204" s="1"/>
  <c r="V51" i="199"/>
  <c r="V54" i="199" s="1"/>
  <c r="V56" i="199" s="1"/>
  <c r="V59" i="199" s="1"/>
  <c r="V62" i="199" s="1"/>
  <c r="R51" i="197"/>
  <c r="R54" i="197" s="1"/>
  <c r="R56" i="197" s="1"/>
  <c r="R59" i="197" s="1"/>
  <c r="R62" i="197" s="1"/>
  <c r="K51" i="190"/>
  <c r="K54" i="190" s="1"/>
  <c r="K56" i="190" s="1"/>
  <c r="K59" i="190" s="1"/>
  <c r="K62" i="190" s="1"/>
  <c r="L51" i="188"/>
  <c r="L54" i="188" s="1"/>
  <c r="L56" i="188" s="1"/>
  <c r="L59" i="188" s="1"/>
  <c r="L62" i="188" s="1"/>
  <c r="O51" i="179"/>
  <c r="O54" i="179" s="1"/>
  <c r="O56" i="179" s="1"/>
  <c r="O59" i="179" s="1"/>
  <c r="O62" i="179" s="1"/>
  <c r="H51" i="171"/>
  <c r="H54" i="171" s="1"/>
  <c r="H56" i="171" s="1"/>
  <c r="H59" i="171" s="1"/>
  <c r="H62" i="171" s="1"/>
  <c r="N51" i="161"/>
  <c r="N54" i="161" s="1"/>
  <c r="N56" i="161" s="1"/>
  <c r="N59" i="161" s="1"/>
  <c r="N62" i="161" s="1"/>
  <c r="D51" i="221"/>
  <c r="D54" i="221" s="1"/>
  <c r="D56" i="221" s="1"/>
  <c r="D59" i="221" s="1"/>
  <c r="D62" i="221" s="1"/>
  <c r="L51" i="220"/>
  <c r="L54" i="220" s="1"/>
  <c r="L56" i="220" s="1"/>
  <c r="L59" i="220" s="1"/>
  <c r="L62" i="220" s="1"/>
  <c r="R51" i="215"/>
  <c r="R54" i="215" s="1"/>
  <c r="R56" i="215" s="1"/>
  <c r="R59" i="215" s="1"/>
  <c r="R62" i="215" s="1"/>
  <c r="S51" i="214"/>
  <c r="S54" i="214" s="1"/>
  <c r="S56" i="214" s="1"/>
  <c r="S59" i="214" s="1"/>
  <c r="S62" i="214" s="1"/>
  <c r="J51" i="212"/>
  <c r="J54" i="212" s="1"/>
  <c r="J56" i="212" s="1"/>
  <c r="J59" i="212" s="1"/>
  <c r="J62" i="212" s="1"/>
  <c r="S51" i="211"/>
  <c r="S54" i="211" s="1"/>
  <c r="S56" i="211" s="1"/>
  <c r="S59" i="211" s="1"/>
  <c r="S62" i="211" s="1"/>
  <c r="I51" i="210"/>
  <c r="I54" i="210" s="1"/>
  <c r="I56" i="210" s="1"/>
  <c r="I59" i="210" s="1"/>
  <c r="I62" i="210" s="1"/>
  <c r="T51" i="209"/>
  <c r="T54" i="209" s="1"/>
  <c r="T56" i="209" s="1"/>
  <c r="T59" i="209" s="1"/>
  <c r="T62" i="209" s="1"/>
  <c r="H51" i="208"/>
  <c r="H54" i="208" s="1"/>
  <c r="H56" i="208" s="1"/>
  <c r="H59" i="208" s="1"/>
  <c r="H62" i="208" s="1"/>
  <c r="S51" i="207"/>
  <c r="S54" i="207" s="1"/>
  <c r="S56" i="207" s="1"/>
  <c r="S59" i="207" s="1"/>
  <c r="S62" i="207" s="1"/>
  <c r="T51" i="205"/>
  <c r="T54" i="205" s="1"/>
  <c r="T56" i="205" s="1"/>
  <c r="T59" i="205" s="1"/>
  <c r="T62" i="205" s="1"/>
  <c r="L51" i="204"/>
  <c r="L54" i="204" s="1"/>
  <c r="L56" i="204" s="1"/>
  <c r="L59" i="204" s="1"/>
  <c r="L62" i="204" s="1"/>
  <c r="K51" i="194"/>
  <c r="K54" i="194" s="1"/>
  <c r="K56" i="194" s="1"/>
  <c r="K59" i="194" s="1"/>
  <c r="K62" i="194" s="1"/>
  <c r="L51" i="190"/>
  <c r="L54" i="190" s="1"/>
  <c r="L56" i="190" s="1"/>
  <c r="L59" i="190" s="1"/>
  <c r="L62" i="190" s="1"/>
  <c r="D51" i="185"/>
  <c r="D54" i="185" s="1"/>
  <c r="D56" i="185" s="1"/>
  <c r="D59" i="185" s="1"/>
  <c r="D62" i="185" s="1"/>
  <c r="AA51" i="185"/>
  <c r="AA54" i="185" s="1"/>
  <c r="AA56" i="185" s="1"/>
  <c r="AA59" i="185" s="1"/>
  <c r="AA62" i="185" s="1"/>
  <c r="Z50" i="180"/>
  <c r="K51" i="177"/>
  <c r="K54" i="177" s="1"/>
  <c r="K56" i="177" s="1"/>
  <c r="K59" i="177" s="1"/>
  <c r="K62" i="177" s="1"/>
  <c r="Z50" i="168"/>
  <c r="W51" i="162"/>
  <c r="W54" i="162" s="1"/>
  <c r="W56" i="162" s="1"/>
  <c r="W59" i="162" s="1"/>
  <c r="W62" i="162" s="1"/>
  <c r="O51" i="161"/>
  <c r="O54" i="161" s="1"/>
  <c r="O56" i="161" s="1"/>
  <c r="O59" i="161" s="1"/>
  <c r="O62" i="161" s="1"/>
  <c r="Z35" i="153"/>
  <c r="S51" i="215"/>
  <c r="S54" i="215" s="1"/>
  <c r="S56" i="215" s="1"/>
  <c r="S59" i="215" s="1"/>
  <c r="S62" i="215" s="1"/>
  <c r="T51" i="211"/>
  <c r="T54" i="211" s="1"/>
  <c r="T56" i="211" s="1"/>
  <c r="T59" i="211" s="1"/>
  <c r="T62" i="211" s="1"/>
  <c r="U51" i="209"/>
  <c r="U54" i="209" s="1"/>
  <c r="U56" i="209" s="1"/>
  <c r="U59" i="209" s="1"/>
  <c r="U62" i="209" s="1"/>
  <c r="I51" i="208"/>
  <c r="I54" i="208" s="1"/>
  <c r="I56" i="208" s="1"/>
  <c r="I59" i="208" s="1"/>
  <c r="I62" i="208" s="1"/>
  <c r="T51" i="207"/>
  <c r="T54" i="207" s="1"/>
  <c r="T56" i="207" s="1"/>
  <c r="T59" i="207" s="1"/>
  <c r="T62" i="207" s="1"/>
  <c r="K51" i="206"/>
  <c r="K54" i="206" s="1"/>
  <c r="K56" i="206" s="1"/>
  <c r="K59" i="206" s="1"/>
  <c r="K62" i="206" s="1"/>
  <c r="U51" i="205"/>
  <c r="U54" i="205" s="1"/>
  <c r="U56" i="205" s="1"/>
  <c r="U59" i="205" s="1"/>
  <c r="U62" i="205" s="1"/>
  <c r="K51" i="202"/>
  <c r="K54" i="202" s="1"/>
  <c r="K56" i="202" s="1"/>
  <c r="K59" i="202" s="1"/>
  <c r="K62" i="202" s="1"/>
  <c r="X51" i="199"/>
  <c r="N51" i="198"/>
  <c r="N54" i="198" s="1"/>
  <c r="N56" i="198" s="1"/>
  <c r="N59" i="198" s="1"/>
  <c r="N62" i="198" s="1"/>
  <c r="AA51" i="187"/>
  <c r="AA54" i="187" s="1"/>
  <c r="AA56" i="187" s="1"/>
  <c r="AA59" i="187" s="1"/>
  <c r="AA62" i="187" s="1"/>
  <c r="G51" i="168"/>
  <c r="G54" i="168" s="1"/>
  <c r="G56" i="168" s="1"/>
  <c r="G59" i="168" s="1"/>
  <c r="G62" i="168" s="1"/>
  <c r="X51" i="162"/>
  <c r="K51" i="158"/>
  <c r="K54" i="158" s="1"/>
  <c r="K56" i="158" s="1"/>
  <c r="K59" i="158" s="1"/>
  <c r="K62" i="158" s="1"/>
  <c r="L51" i="212"/>
  <c r="L54" i="212" s="1"/>
  <c r="L56" i="212" s="1"/>
  <c r="L59" i="212" s="1"/>
  <c r="L62" i="212" s="1"/>
  <c r="I51" i="195"/>
  <c r="I54" i="195" s="1"/>
  <c r="I56" i="195" s="1"/>
  <c r="I59" i="195" s="1"/>
  <c r="I62" i="195" s="1"/>
  <c r="K51" i="183"/>
  <c r="K54" i="183" s="1"/>
  <c r="K56" i="183" s="1"/>
  <c r="K59" i="183" s="1"/>
  <c r="K62" i="183" s="1"/>
  <c r="F51" i="196"/>
  <c r="F54" i="196" s="1"/>
  <c r="F56" i="196" s="1"/>
  <c r="F59" i="196" s="1"/>
  <c r="F62" i="196" s="1"/>
  <c r="J51" i="195"/>
  <c r="J54" i="195" s="1"/>
  <c r="J56" i="195" s="1"/>
  <c r="J59" i="195" s="1"/>
  <c r="J62" i="195" s="1"/>
  <c r="N51" i="194"/>
  <c r="N54" i="194" s="1"/>
  <c r="N56" i="194" s="1"/>
  <c r="N59" i="194" s="1"/>
  <c r="N62" i="194" s="1"/>
  <c r="X51" i="191"/>
  <c r="Z35" i="191"/>
  <c r="K51" i="175"/>
  <c r="K54" i="175" s="1"/>
  <c r="K56" i="175" s="1"/>
  <c r="K59" i="175" s="1"/>
  <c r="K62" i="175" s="1"/>
  <c r="X56" i="173"/>
  <c r="Z54" i="173"/>
  <c r="Q51" i="245"/>
  <c r="Q54" i="245" s="1"/>
  <c r="Q56" i="245" s="1"/>
  <c r="Q59" i="245" s="1"/>
  <c r="Q62" i="245" s="1"/>
  <c r="E51" i="244"/>
  <c r="E54" i="244" s="1"/>
  <c r="E56" i="244" s="1"/>
  <c r="E59" i="244" s="1"/>
  <c r="E62" i="244" s="1"/>
  <c r="K51" i="243"/>
  <c r="K54" i="243" s="1"/>
  <c r="K56" i="243" s="1"/>
  <c r="K59" i="243" s="1"/>
  <c r="K62" i="243" s="1"/>
  <c r="Q51" i="242"/>
  <c r="Q54" i="242" s="1"/>
  <c r="Q56" i="242" s="1"/>
  <c r="Q59" i="242" s="1"/>
  <c r="Q62" i="242" s="1"/>
  <c r="Q51" i="241"/>
  <c r="Q54" i="241" s="1"/>
  <c r="Q56" i="241" s="1"/>
  <c r="Q59" i="241" s="1"/>
  <c r="Q62" i="241" s="1"/>
  <c r="Q51" i="240"/>
  <c r="Q54" i="240" s="1"/>
  <c r="Q56" i="240" s="1"/>
  <c r="Q59" i="240" s="1"/>
  <c r="Q62" i="240" s="1"/>
  <c r="D51" i="239"/>
  <c r="D54" i="239" s="1"/>
  <c r="D56" i="239" s="1"/>
  <c r="D59" i="239" s="1"/>
  <c r="D62" i="239" s="1"/>
  <c r="L51" i="238"/>
  <c r="L54" i="238" s="1"/>
  <c r="L56" i="238" s="1"/>
  <c r="L59" i="238" s="1"/>
  <c r="L62" i="238" s="1"/>
  <c r="T51" i="237"/>
  <c r="T54" i="237" s="1"/>
  <c r="T56" i="237" s="1"/>
  <c r="T59" i="237" s="1"/>
  <c r="T62" i="237" s="1"/>
  <c r="E51" i="236"/>
  <c r="E54" i="236" s="1"/>
  <c r="E56" i="236" s="1"/>
  <c r="E59" i="236" s="1"/>
  <c r="E62" i="236" s="1"/>
  <c r="O51" i="235"/>
  <c r="O54" i="235" s="1"/>
  <c r="O56" i="235" s="1"/>
  <c r="O59" i="235" s="1"/>
  <c r="O62" i="235" s="1"/>
  <c r="AA51" i="234"/>
  <c r="AA54" i="234" s="1"/>
  <c r="AA56" i="234" s="1"/>
  <c r="AA59" i="234" s="1"/>
  <c r="AA62" i="234" s="1"/>
  <c r="I51" i="233"/>
  <c r="I54" i="233" s="1"/>
  <c r="I56" i="233" s="1"/>
  <c r="I59" i="233" s="1"/>
  <c r="I62" i="233" s="1"/>
  <c r="P51" i="232"/>
  <c r="P54" i="232" s="1"/>
  <c r="P56" i="232" s="1"/>
  <c r="P59" i="232" s="1"/>
  <c r="P62" i="232" s="1"/>
  <c r="S51" i="231"/>
  <c r="S54" i="231" s="1"/>
  <c r="S56" i="231" s="1"/>
  <c r="S59" i="231" s="1"/>
  <c r="S62" i="231" s="1"/>
  <c r="D51" i="230"/>
  <c r="D54" i="230" s="1"/>
  <c r="D56" i="230" s="1"/>
  <c r="D59" i="230" s="1"/>
  <c r="D62" i="230" s="1"/>
  <c r="AA51" i="230"/>
  <c r="AA54" i="230" s="1"/>
  <c r="AA56" i="230" s="1"/>
  <c r="AA59" i="230" s="1"/>
  <c r="AA62" i="230" s="1"/>
  <c r="Z50" i="230"/>
  <c r="O51" i="228"/>
  <c r="O54" i="228" s="1"/>
  <c r="O56" i="228" s="1"/>
  <c r="O59" i="228" s="1"/>
  <c r="O62" i="228" s="1"/>
  <c r="V51" i="227"/>
  <c r="V54" i="227" s="1"/>
  <c r="V56" i="227" s="1"/>
  <c r="V59" i="227" s="1"/>
  <c r="V62" i="227" s="1"/>
  <c r="F51" i="224"/>
  <c r="F54" i="224" s="1"/>
  <c r="F56" i="224" s="1"/>
  <c r="F59" i="224" s="1"/>
  <c r="F62" i="224" s="1"/>
  <c r="O51" i="223"/>
  <c r="O54" i="223" s="1"/>
  <c r="O56" i="223" s="1"/>
  <c r="O59" i="223" s="1"/>
  <c r="O62" i="223" s="1"/>
  <c r="T51" i="222"/>
  <c r="T54" i="222" s="1"/>
  <c r="T56" i="222" s="1"/>
  <c r="T59" i="222" s="1"/>
  <c r="T62" i="222" s="1"/>
  <c r="U51" i="219"/>
  <c r="U54" i="219" s="1"/>
  <c r="U56" i="219" s="1"/>
  <c r="U59" i="219" s="1"/>
  <c r="U62" i="219" s="1"/>
  <c r="U51" i="218"/>
  <c r="U54" i="218" s="1"/>
  <c r="U56" i="218" s="1"/>
  <c r="U59" i="218" s="1"/>
  <c r="U62" i="218" s="1"/>
  <c r="V51" i="217"/>
  <c r="V54" i="217" s="1"/>
  <c r="V56" i="217" s="1"/>
  <c r="V59" i="217" s="1"/>
  <c r="V62" i="217" s="1"/>
  <c r="N51" i="212"/>
  <c r="N54" i="212" s="1"/>
  <c r="N56" i="212" s="1"/>
  <c r="N59" i="212" s="1"/>
  <c r="N62" i="212" s="1"/>
  <c r="W51" i="211"/>
  <c r="W54" i="211" s="1"/>
  <c r="W56" i="211" s="1"/>
  <c r="W59" i="211" s="1"/>
  <c r="W62" i="211" s="1"/>
  <c r="M51" i="210"/>
  <c r="M54" i="210" s="1"/>
  <c r="M56" i="210" s="1"/>
  <c r="M59" i="210" s="1"/>
  <c r="M62" i="210" s="1"/>
  <c r="X51" i="209"/>
  <c r="W51" i="207"/>
  <c r="W54" i="207" s="1"/>
  <c r="W56" i="207" s="1"/>
  <c r="W59" i="207" s="1"/>
  <c r="W62" i="207" s="1"/>
  <c r="N51" i="206"/>
  <c r="N54" i="206" s="1"/>
  <c r="N56" i="206" s="1"/>
  <c r="N59" i="206" s="1"/>
  <c r="N62" i="206" s="1"/>
  <c r="D51" i="203"/>
  <c r="D54" i="203" s="1"/>
  <c r="D56" i="203" s="1"/>
  <c r="D59" i="203" s="1"/>
  <c r="D62" i="203" s="1"/>
  <c r="E51" i="201"/>
  <c r="E54" i="201" s="1"/>
  <c r="E56" i="201" s="1"/>
  <c r="E59" i="201" s="1"/>
  <c r="E62" i="201" s="1"/>
  <c r="D51" i="189"/>
  <c r="D54" i="189" s="1"/>
  <c r="D56" i="189" s="1"/>
  <c r="D59" i="189" s="1"/>
  <c r="D62" i="189" s="1"/>
  <c r="S51" i="184"/>
  <c r="S54" i="184" s="1"/>
  <c r="S56" i="184" s="1"/>
  <c r="S59" i="184" s="1"/>
  <c r="S62" i="184" s="1"/>
  <c r="H51" i="180"/>
  <c r="H54" i="180" s="1"/>
  <c r="H56" i="180" s="1"/>
  <c r="H59" i="180" s="1"/>
  <c r="H62" i="180" s="1"/>
  <c r="F51" i="178"/>
  <c r="F54" i="178" s="1"/>
  <c r="F56" i="178" s="1"/>
  <c r="F59" i="178" s="1"/>
  <c r="F62" i="178" s="1"/>
  <c r="Z51" i="174"/>
  <c r="W51" i="159"/>
  <c r="W54" i="159" s="1"/>
  <c r="W56" i="159" s="1"/>
  <c r="W59" i="159" s="1"/>
  <c r="W62" i="159" s="1"/>
  <c r="S51" i="154"/>
  <c r="S54" i="154" s="1"/>
  <c r="S56" i="154" s="1"/>
  <c r="S59" i="154" s="1"/>
  <c r="S62" i="154" s="1"/>
  <c r="E51" i="132"/>
  <c r="E54" i="132" s="1"/>
  <c r="E56" i="132" s="1"/>
  <c r="E59" i="132" s="1"/>
  <c r="E62" i="132" s="1"/>
  <c r="J51" i="196"/>
  <c r="J54" i="196" s="1"/>
  <c r="J56" i="196" s="1"/>
  <c r="J59" i="196" s="1"/>
  <c r="J62" i="196" s="1"/>
  <c r="N51" i="195"/>
  <c r="N54" i="195" s="1"/>
  <c r="N56" i="195" s="1"/>
  <c r="N59" i="195" s="1"/>
  <c r="N62" i="195" s="1"/>
  <c r="I51" i="180"/>
  <c r="I54" i="180" s="1"/>
  <c r="I56" i="180" s="1"/>
  <c r="I59" i="180" s="1"/>
  <c r="I62" i="180" s="1"/>
  <c r="L51" i="246"/>
  <c r="L54" i="246" s="1"/>
  <c r="L56" i="246" s="1"/>
  <c r="L59" i="246" s="1"/>
  <c r="L62" i="246" s="1"/>
  <c r="U51" i="245"/>
  <c r="U54" i="245" s="1"/>
  <c r="U56" i="245" s="1"/>
  <c r="U59" i="245" s="1"/>
  <c r="U62" i="245" s="1"/>
  <c r="I51" i="244"/>
  <c r="I54" i="244" s="1"/>
  <c r="I56" i="244" s="1"/>
  <c r="I59" i="244" s="1"/>
  <c r="I62" i="244" s="1"/>
  <c r="O51" i="243"/>
  <c r="O54" i="243" s="1"/>
  <c r="O56" i="243" s="1"/>
  <c r="O59" i="243" s="1"/>
  <c r="O62" i="243" s="1"/>
  <c r="H51" i="234"/>
  <c r="H54" i="234" s="1"/>
  <c r="H56" i="234" s="1"/>
  <c r="H59" i="234" s="1"/>
  <c r="H62" i="234" s="1"/>
  <c r="M51" i="233"/>
  <c r="M54" i="233" s="1"/>
  <c r="M56" i="233" s="1"/>
  <c r="M59" i="233" s="1"/>
  <c r="M62" i="233" s="1"/>
  <c r="W51" i="231"/>
  <c r="W54" i="231" s="1"/>
  <c r="W56" i="231" s="1"/>
  <c r="W59" i="231" s="1"/>
  <c r="W62" i="231" s="1"/>
  <c r="H51" i="230"/>
  <c r="H54" i="230" s="1"/>
  <c r="H56" i="230" s="1"/>
  <c r="H59" i="230" s="1"/>
  <c r="H62" i="230" s="1"/>
  <c r="L51" i="229"/>
  <c r="L54" i="229" s="1"/>
  <c r="L56" i="229" s="1"/>
  <c r="L59" i="229" s="1"/>
  <c r="L62" i="229" s="1"/>
  <c r="S51" i="228"/>
  <c r="S54" i="228" s="1"/>
  <c r="S56" i="228" s="1"/>
  <c r="S59" i="228" s="1"/>
  <c r="S62" i="228" s="1"/>
  <c r="D51" i="227"/>
  <c r="D54" i="227" s="1"/>
  <c r="D56" i="227" s="1"/>
  <c r="D59" i="227" s="1"/>
  <c r="D62" i="227" s="1"/>
  <c r="AA51" i="227"/>
  <c r="AA54" i="227" s="1"/>
  <c r="AA56" i="227" s="1"/>
  <c r="AA59" i="227" s="1"/>
  <c r="AA62" i="227" s="1"/>
  <c r="N51" i="226"/>
  <c r="N54" i="226" s="1"/>
  <c r="N56" i="226" s="1"/>
  <c r="N59" i="226" s="1"/>
  <c r="N62" i="226" s="1"/>
  <c r="X51" i="225"/>
  <c r="J51" i="224"/>
  <c r="J54" i="224" s="1"/>
  <c r="J56" i="224" s="1"/>
  <c r="J59" i="224" s="1"/>
  <c r="J62" i="224" s="1"/>
  <c r="X51" i="222"/>
  <c r="L51" i="221"/>
  <c r="L54" i="221" s="1"/>
  <c r="L56" i="221" s="1"/>
  <c r="L59" i="221" s="1"/>
  <c r="L62" i="221" s="1"/>
  <c r="T51" i="220"/>
  <c r="T54" i="220" s="1"/>
  <c r="T56" i="220" s="1"/>
  <c r="T59" i="220" s="1"/>
  <c r="T62" i="220" s="1"/>
  <c r="C51" i="219"/>
  <c r="C54" i="219" s="1"/>
  <c r="C56" i="219" s="1"/>
  <c r="C59" i="219" s="1"/>
  <c r="C62" i="219" s="1"/>
  <c r="AA51" i="215"/>
  <c r="AA54" i="215" s="1"/>
  <c r="AA56" i="215" s="1"/>
  <c r="AA59" i="215" s="1"/>
  <c r="AA62" i="215" s="1"/>
  <c r="R51" i="212"/>
  <c r="R54" i="212" s="1"/>
  <c r="R56" i="212" s="1"/>
  <c r="R59" i="212" s="1"/>
  <c r="R62" i="212" s="1"/>
  <c r="E51" i="211"/>
  <c r="E54" i="211" s="1"/>
  <c r="E56" i="211" s="1"/>
  <c r="E59" i="211" s="1"/>
  <c r="E62" i="211" s="1"/>
  <c r="R51" i="206"/>
  <c r="R54" i="206" s="1"/>
  <c r="R56" i="206" s="1"/>
  <c r="R59" i="206" s="1"/>
  <c r="R62" i="206" s="1"/>
  <c r="I51" i="201"/>
  <c r="I54" i="201" s="1"/>
  <c r="I56" i="201" s="1"/>
  <c r="I59" i="201" s="1"/>
  <c r="I62" i="201" s="1"/>
  <c r="T51" i="200"/>
  <c r="T54" i="200" s="1"/>
  <c r="T56" i="200" s="1"/>
  <c r="T59" i="200" s="1"/>
  <c r="T62" i="200" s="1"/>
  <c r="I51" i="199"/>
  <c r="I54" i="199" s="1"/>
  <c r="I56" i="199" s="1"/>
  <c r="I59" i="199" s="1"/>
  <c r="I62" i="199" s="1"/>
  <c r="K51" i="196"/>
  <c r="K54" i="196" s="1"/>
  <c r="K56" i="196" s="1"/>
  <c r="K59" i="196" s="1"/>
  <c r="K62" i="196" s="1"/>
  <c r="C51" i="164"/>
  <c r="C54" i="164" s="1"/>
  <c r="C56" i="164" s="1"/>
  <c r="C59" i="164" s="1"/>
  <c r="C62" i="164" s="1"/>
  <c r="Y51" i="164"/>
  <c r="Y54" i="164" s="1"/>
  <c r="Y56" i="164" s="1"/>
  <c r="Y59" i="164" s="1"/>
  <c r="Y62" i="164" s="1"/>
  <c r="W51" i="154"/>
  <c r="W54" i="154" s="1"/>
  <c r="W56" i="154" s="1"/>
  <c r="W59" i="154" s="1"/>
  <c r="W62" i="154" s="1"/>
  <c r="Z50" i="150"/>
  <c r="G51" i="209"/>
  <c r="G54" i="209" s="1"/>
  <c r="G56" i="209" s="1"/>
  <c r="G59" i="209" s="1"/>
  <c r="G62" i="209" s="1"/>
  <c r="Q51" i="208"/>
  <c r="Q54" i="208" s="1"/>
  <c r="Q56" i="208" s="1"/>
  <c r="Q59" i="208" s="1"/>
  <c r="Q62" i="208" s="1"/>
  <c r="F51" i="207"/>
  <c r="F54" i="207" s="1"/>
  <c r="F56" i="207" s="1"/>
  <c r="F59" i="207" s="1"/>
  <c r="F62" i="207" s="1"/>
  <c r="G51" i="205"/>
  <c r="G54" i="205" s="1"/>
  <c r="G56" i="205" s="1"/>
  <c r="G59" i="205" s="1"/>
  <c r="G62" i="205" s="1"/>
  <c r="I51" i="203"/>
  <c r="I54" i="203" s="1"/>
  <c r="I56" i="203" s="1"/>
  <c r="I59" i="203" s="1"/>
  <c r="I62" i="203" s="1"/>
  <c r="J51" i="201"/>
  <c r="J54" i="201" s="1"/>
  <c r="J56" i="201" s="1"/>
  <c r="J59" i="201" s="1"/>
  <c r="J62" i="201" s="1"/>
  <c r="U51" i="200"/>
  <c r="U54" i="200" s="1"/>
  <c r="U56" i="200" s="1"/>
  <c r="U59" i="200" s="1"/>
  <c r="U62" i="200" s="1"/>
  <c r="Z50" i="193"/>
  <c r="H51" i="191"/>
  <c r="H54" i="191" s="1"/>
  <c r="H56" i="191" s="1"/>
  <c r="H59" i="191" s="1"/>
  <c r="H62" i="191" s="1"/>
  <c r="Z35" i="184"/>
  <c r="U51" i="181"/>
  <c r="U54" i="181" s="1"/>
  <c r="U56" i="181" s="1"/>
  <c r="U59" i="181" s="1"/>
  <c r="U62" i="181" s="1"/>
  <c r="Z50" i="164"/>
  <c r="F51" i="159"/>
  <c r="F54" i="159" s="1"/>
  <c r="F56" i="159" s="1"/>
  <c r="F59" i="159" s="1"/>
  <c r="F62" i="159" s="1"/>
  <c r="E51" i="149"/>
  <c r="E54" i="149" s="1"/>
  <c r="E56" i="149" s="1"/>
  <c r="E59" i="149" s="1"/>
  <c r="E62" i="149" s="1"/>
  <c r="E51" i="140"/>
  <c r="E54" i="140" s="1"/>
  <c r="E56" i="140" s="1"/>
  <c r="E59" i="140" s="1"/>
  <c r="E62" i="140" s="1"/>
  <c r="Q51" i="139"/>
  <c r="Q54" i="139" s="1"/>
  <c r="Q56" i="139" s="1"/>
  <c r="Q59" i="139" s="1"/>
  <c r="Q62" i="139" s="1"/>
  <c r="E51" i="137"/>
  <c r="E54" i="137" s="1"/>
  <c r="E56" i="137" s="1"/>
  <c r="E59" i="137" s="1"/>
  <c r="E62" i="137" s="1"/>
  <c r="Z51" i="133"/>
  <c r="J51" i="206"/>
  <c r="J54" i="206" s="1"/>
  <c r="J56" i="206" s="1"/>
  <c r="J59" i="206" s="1"/>
  <c r="J62" i="206" s="1"/>
  <c r="S51" i="205"/>
  <c r="S54" i="205" s="1"/>
  <c r="S56" i="205" s="1"/>
  <c r="S59" i="205" s="1"/>
  <c r="S62" i="205" s="1"/>
  <c r="F51" i="204"/>
  <c r="F54" i="204" s="1"/>
  <c r="F56" i="204" s="1"/>
  <c r="F59" i="204" s="1"/>
  <c r="F62" i="204" s="1"/>
  <c r="N51" i="203"/>
  <c r="N54" i="203" s="1"/>
  <c r="N56" i="203" s="1"/>
  <c r="N59" i="203" s="1"/>
  <c r="N62" i="203" s="1"/>
  <c r="U51" i="202"/>
  <c r="U54" i="202" s="1"/>
  <c r="U56" i="202" s="1"/>
  <c r="U59" i="202" s="1"/>
  <c r="U62" i="202" s="1"/>
  <c r="H51" i="201"/>
  <c r="H54" i="201" s="1"/>
  <c r="H56" i="201" s="1"/>
  <c r="H59" i="201" s="1"/>
  <c r="H62" i="201" s="1"/>
  <c r="R51" i="200"/>
  <c r="R54" i="200" s="1"/>
  <c r="R56" i="200" s="1"/>
  <c r="R59" i="200" s="1"/>
  <c r="R62" i="200" s="1"/>
  <c r="C51" i="199"/>
  <c r="C54" i="199" s="1"/>
  <c r="C56" i="199" s="1"/>
  <c r="C59" i="199" s="1"/>
  <c r="C62" i="199" s="1"/>
  <c r="Y51" i="199"/>
  <c r="Y54" i="199" s="1"/>
  <c r="Y56" i="199" s="1"/>
  <c r="Y59" i="199" s="1"/>
  <c r="Y62" i="199" s="1"/>
  <c r="L51" i="197"/>
  <c r="L54" i="197" s="1"/>
  <c r="L56" i="197" s="1"/>
  <c r="L59" i="197" s="1"/>
  <c r="L62" i="197" s="1"/>
  <c r="L51" i="196"/>
  <c r="L54" i="196" s="1"/>
  <c r="L56" i="196" s="1"/>
  <c r="L59" i="196" s="1"/>
  <c r="L62" i="196" s="1"/>
  <c r="K51" i="195"/>
  <c r="K54" i="195" s="1"/>
  <c r="K56" i="195" s="1"/>
  <c r="K59" i="195" s="1"/>
  <c r="K62" i="195" s="1"/>
  <c r="G51" i="193"/>
  <c r="G54" i="193" s="1"/>
  <c r="G56" i="193" s="1"/>
  <c r="G59" i="193" s="1"/>
  <c r="G62" i="193" s="1"/>
  <c r="R51" i="192"/>
  <c r="R54" i="192" s="1"/>
  <c r="R56" i="192" s="1"/>
  <c r="R59" i="192" s="1"/>
  <c r="R62" i="192" s="1"/>
  <c r="M51" i="189"/>
  <c r="M54" i="189" s="1"/>
  <c r="M56" i="189" s="1"/>
  <c r="M59" i="189" s="1"/>
  <c r="M62" i="189" s="1"/>
  <c r="U51" i="188"/>
  <c r="U54" i="188" s="1"/>
  <c r="U56" i="188" s="1"/>
  <c r="U59" i="188" s="1"/>
  <c r="U62" i="188" s="1"/>
  <c r="X51" i="187"/>
  <c r="I51" i="186"/>
  <c r="I54" i="186" s="1"/>
  <c r="I56" i="186" s="1"/>
  <c r="I59" i="186" s="1"/>
  <c r="I62" i="186" s="1"/>
  <c r="M51" i="185"/>
  <c r="M54" i="185" s="1"/>
  <c r="M56" i="185" s="1"/>
  <c r="M59" i="185" s="1"/>
  <c r="M62" i="185" s="1"/>
  <c r="T51" i="184"/>
  <c r="T54" i="184" s="1"/>
  <c r="T56" i="184" s="1"/>
  <c r="T59" i="184" s="1"/>
  <c r="T62" i="184" s="1"/>
  <c r="M51" i="182"/>
  <c r="M54" i="182" s="1"/>
  <c r="M56" i="182" s="1"/>
  <c r="M59" i="182" s="1"/>
  <c r="M62" i="182" s="1"/>
  <c r="V51" i="181"/>
  <c r="V54" i="181" s="1"/>
  <c r="V56" i="181" s="1"/>
  <c r="V59" i="181" s="1"/>
  <c r="V62" i="181" s="1"/>
  <c r="F51" i="180"/>
  <c r="F54" i="180" s="1"/>
  <c r="F56" i="180" s="1"/>
  <c r="F59" i="180" s="1"/>
  <c r="F62" i="180" s="1"/>
  <c r="J51" i="179"/>
  <c r="J54" i="179" s="1"/>
  <c r="J56" i="179" s="1"/>
  <c r="J59" i="179" s="1"/>
  <c r="J62" i="179" s="1"/>
  <c r="I51" i="178"/>
  <c r="I54" i="178" s="1"/>
  <c r="I56" i="178" s="1"/>
  <c r="I59" i="178" s="1"/>
  <c r="I62" i="178" s="1"/>
  <c r="I51" i="177"/>
  <c r="I54" i="177" s="1"/>
  <c r="I56" i="177" s="1"/>
  <c r="I59" i="177" s="1"/>
  <c r="I62" i="177" s="1"/>
  <c r="I51" i="176"/>
  <c r="I54" i="176" s="1"/>
  <c r="I56" i="176" s="1"/>
  <c r="I59" i="176" s="1"/>
  <c r="I62" i="176" s="1"/>
  <c r="E51" i="173"/>
  <c r="E54" i="173" s="1"/>
  <c r="E56" i="173" s="1"/>
  <c r="E59" i="173" s="1"/>
  <c r="E62" i="173" s="1"/>
  <c r="N51" i="170"/>
  <c r="N54" i="170" s="1"/>
  <c r="N56" i="170" s="1"/>
  <c r="N59" i="170" s="1"/>
  <c r="N62" i="170" s="1"/>
  <c r="H51" i="168"/>
  <c r="H54" i="168" s="1"/>
  <c r="H56" i="168" s="1"/>
  <c r="H59" i="168" s="1"/>
  <c r="H62" i="168" s="1"/>
  <c r="M51" i="167"/>
  <c r="M54" i="167" s="1"/>
  <c r="M56" i="167" s="1"/>
  <c r="M59" i="167" s="1"/>
  <c r="M62" i="167" s="1"/>
  <c r="W51" i="166"/>
  <c r="W54" i="166" s="1"/>
  <c r="W56" i="166" s="1"/>
  <c r="W59" i="166" s="1"/>
  <c r="W62" i="166" s="1"/>
  <c r="J51" i="163"/>
  <c r="J54" i="163" s="1"/>
  <c r="J56" i="163" s="1"/>
  <c r="J59" i="163" s="1"/>
  <c r="J62" i="163" s="1"/>
  <c r="U51" i="162"/>
  <c r="U54" i="162" s="1"/>
  <c r="U56" i="162" s="1"/>
  <c r="U59" i="162" s="1"/>
  <c r="U62" i="162" s="1"/>
  <c r="I51" i="161"/>
  <c r="I54" i="161" s="1"/>
  <c r="I56" i="161" s="1"/>
  <c r="I59" i="161" s="1"/>
  <c r="I62" i="161" s="1"/>
  <c r="D51" i="159"/>
  <c r="D54" i="159" s="1"/>
  <c r="D56" i="159" s="1"/>
  <c r="D59" i="159" s="1"/>
  <c r="D62" i="159" s="1"/>
  <c r="AA51" i="159"/>
  <c r="AA54" i="159" s="1"/>
  <c r="AA56" i="159" s="1"/>
  <c r="AA59" i="159" s="1"/>
  <c r="AA62" i="159" s="1"/>
  <c r="N51" i="158"/>
  <c r="N54" i="158" s="1"/>
  <c r="N56" i="158" s="1"/>
  <c r="N59" i="158" s="1"/>
  <c r="N62" i="158" s="1"/>
  <c r="Z50" i="157"/>
  <c r="V51" i="153"/>
  <c r="V54" i="153" s="1"/>
  <c r="V56" i="153" s="1"/>
  <c r="V59" i="153" s="1"/>
  <c r="V62" i="153" s="1"/>
  <c r="E51" i="151"/>
  <c r="E54" i="151" s="1"/>
  <c r="E56" i="151" s="1"/>
  <c r="E59" i="151" s="1"/>
  <c r="E62" i="151" s="1"/>
  <c r="S51" i="150"/>
  <c r="S54" i="150" s="1"/>
  <c r="S56" i="150" s="1"/>
  <c r="S59" i="150" s="1"/>
  <c r="S62" i="150" s="1"/>
  <c r="D51" i="142"/>
  <c r="D54" i="142" s="1"/>
  <c r="D56" i="142" s="1"/>
  <c r="D59" i="142" s="1"/>
  <c r="D62" i="142" s="1"/>
  <c r="O51" i="141"/>
  <c r="O54" i="141" s="1"/>
  <c r="O56" i="141" s="1"/>
  <c r="O59" i="141" s="1"/>
  <c r="O62" i="141" s="1"/>
  <c r="T51" i="139"/>
  <c r="T54" i="139" s="1"/>
  <c r="T56" i="139" s="1"/>
  <c r="T59" i="139" s="1"/>
  <c r="T62" i="139" s="1"/>
  <c r="P51" i="138"/>
  <c r="P54" i="138" s="1"/>
  <c r="P56" i="138" s="1"/>
  <c r="P59" i="138" s="1"/>
  <c r="P62" i="138" s="1"/>
  <c r="S51" i="127"/>
  <c r="S54" i="127" s="1"/>
  <c r="S56" i="127" s="1"/>
  <c r="S59" i="127" s="1"/>
  <c r="S62" i="127" s="1"/>
  <c r="M51" i="126"/>
  <c r="M54" i="126" s="1"/>
  <c r="M56" i="126" s="1"/>
  <c r="M59" i="126" s="1"/>
  <c r="M62" i="126" s="1"/>
  <c r="C51" i="124"/>
  <c r="C54" i="124" s="1"/>
  <c r="C56" i="124" s="1"/>
  <c r="C59" i="124" s="1"/>
  <c r="C62" i="124" s="1"/>
  <c r="Y51" i="124"/>
  <c r="Y54" i="124" s="1"/>
  <c r="Y56" i="124" s="1"/>
  <c r="Y59" i="124" s="1"/>
  <c r="Y62" i="124" s="1"/>
  <c r="M51" i="116"/>
  <c r="M54" i="116" s="1"/>
  <c r="M56" i="116" s="1"/>
  <c r="M59" i="116" s="1"/>
  <c r="M62" i="116" s="1"/>
  <c r="H51" i="193"/>
  <c r="H54" i="193" s="1"/>
  <c r="H56" i="193" s="1"/>
  <c r="H59" i="193" s="1"/>
  <c r="H62" i="193" s="1"/>
  <c r="P51" i="192"/>
  <c r="P54" i="192" s="1"/>
  <c r="P56" i="192" s="1"/>
  <c r="P59" i="192" s="1"/>
  <c r="P62" i="192" s="1"/>
  <c r="N51" i="189"/>
  <c r="N54" i="189" s="1"/>
  <c r="N56" i="189" s="1"/>
  <c r="N59" i="189" s="1"/>
  <c r="N62" i="189" s="1"/>
  <c r="V51" i="188"/>
  <c r="V54" i="188" s="1"/>
  <c r="V56" i="188" s="1"/>
  <c r="V59" i="188" s="1"/>
  <c r="V62" i="188" s="1"/>
  <c r="C51" i="187"/>
  <c r="C54" i="187" s="1"/>
  <c r="C56" i="187" s="1"/>
  <c r="C59" i="187" s="1"/>
  <c r="C62" i="187" s="1"/>
  <c r="Y51" i="187"/>
  <c r="Y54" i="187" s="1"/>
  <c r="Y56" i="187" s="1"/>
  <c r="Y59" i="187" s="1"/>
  <c r="Y62" i="187" s="1"/>
  <c r="J51" i="186"/>
  <c r="J54" i="186" s="1"/>
  <c r="J56" i="186" s="1"/>
  <c r="J59" i="186" s="1"/>
  <c r="J62" i="186" s="1"/>
  <c r="L51" i="185"/>
  <c r="L54" i="185" s="1"/>
  <c r="L56" i="185" s="1"/>
  <c r="L59" i="185" s="1"/>
  <c r="L62" i="185" s="1"/>
  <c r="G51" i="183"/>
  <c r="G54" i="183" s="1"/>
  <c r="G56" i="183" s="1"/>
  <c r="G59" i="183" s="1"/>
  <c r="G62" i="183" s="1"/>
  <c r="N51" i="182"/>
  <c r="N54" i="182" s="1"/>
  <c r="N56" i="182" s="1"/>
  <c r="N59" i="182" s="1"/>
  <c r="N62" i="182" s="1"/>
  <c r="W51" i="181"/>
  <c r="W54" i="181" s="1"/>
  <c r="W56" i="181" s="1"/>
  <c r="W59" i="181" s="1"/>
  <c r="W62" i="181" s="1"/>
  <c r="G51" i="180"/>
  <c r="G54" i="180" s="1"/>
  <c r="G56" i="180" s="1"/>
  <c r="G59" i="180" s="1"/>
  <c r="G62" i="180" s="1"/>
  <c r="J51" i="178"/>
  <c r="J54" i="178" s="1"/>
  <c r="J56" i="178" s="1"/>
  <c r="J59" i="178" s="1"/>
  <c r="J62" i="178" s="1"/>
  <c r="J51" i="177"/>
  <c r="J54" i="177" s="1"/>
  <c r="J56" i="177" s="1"/>
  <c r="J59" i="177" s="1"/>
  <c r="J62" i="177" s="1"/>
  <c r="J51" i="176"/>
  <c r="J54" i="176" s="1"/>
  <c r="J56" i="176" s="1"/>
  <c r="J59" i="176" s="1"/>
  <c r="J62" i="176" s="1"/>
  <c r="J51" i="175"/>
  <c r="J54" i="175" s="1"/>
  <c r="J56" i="175" s="1"/>
  <c r="J59" i="175" s="1"/>
  <c r="J62" i="175" s="1"/>
  <c r="S51" i="174"/>
  <c r="S54" i="174" s="1"/>
  <c r="S56" i="174" s="1"/>
  <c r="S59" i="174" s="1"/>
  <c r="S62" i="174" s="1"/>
  <c r="F51" i="173"/>
  <c r="F54" i="173" s="1"/>
  <c r="F56" i="173" s="1"/>
  <c r="F59" i="173" s="1"/>
  <c r="F62" i="173" s="1"/>
  <c r="P51" i="172"/>
  <c r="P54" i="172" s="1"/>
  <c r="P56" i="172" s="1"/>
  <c r="P59" i="172" s="1"/>
  <c r="P62" i="172" s="1"/>
  <c r="G51" i="171"/>
  <c r="G54" i="171" s="1"/>
  <c r="G56" i="171" s="1"/>
  <c r="G59" i="171" s="1"/>
  <c r="G62" i="171" s="1"/>
  <c r="N51" i="167"/>
  <c r="N54" i="167" s="1"/>
  <c r="N56" i="167" s="1"/>
  <c r="N59" i="167" s="1"/>
  <c r="N62" i="167" s="1"/>
  <c r="X51" i="166"/>
  <c r="W51" i="164"/>
  <c r="W54" i="164" s="1"/>
  <c r="W56" i="164" s="1"/>
  <c r="W59" i="164" s="1"/>
  <c r="W62" i="164" s="1"/>
  <c r="V51" i="162"/>
  <c r="V54" i="162" s="1"/>
  <c r="V56" i="162" s="1"/>
  <c r="V59" i="162" s="1"/>
  <c r="V62" i="162" s="1"/>
  <c r="J51" i="161"/>
  <c r="J54" i="161" s="1"/>
  <c r="J56" i="161" s="1"/>
  <c r="J59" i="161" s="1"/>
  <c r="J62" i="161" s="1"/>
  <c r="R51" i="160"/>
  <c r="R54" i="160" s="1"/>
  <c r="R56" i="160" s="1"/>
  <c r="R59" i="160" s="1"/>
  <c r="R62" i="160" s="1"/>
  <c r="E51" i="159"/>
  <c r="E54" i="159" s="1"/>
  <c r="E56" i="159" s="1"/>
  <c r="E59" i="159" s="1"/>
  <c r="E62" i="159" s="1"/>
  <c r="O51" i="158"/>
  <c r="O54" i="158" s="1"/>
  <c r="O56" i="158" s="1"/>
  <c r="O59" i="158" s="1"/>
  <c r="O62" i="158" s="1"/>
  <c r="E51" i="157"/>
  <c r="E54" i="157" s="1"/>
  <c r="E56" i="157" s="1"/>
  <c r="E59" i="157" s="1"/>
  <c r="E62" i="157" s="1"/>
  <c r="K51" i="156"/>
  <c r="K54" i="156" s="1"/>
  <c r="K56" i="156" s="1"/>
  <c r="K59" i="156" s="1"/>
  <c r="K62" i="156" s="1"/>
  <c r="D51" i="152"/>
  <c r="D54" i="152" s="1"/>
  <c r="D56" i="152" s="1"/>
  <c r="D59" i="152" s="1"/>
  <c r="D62" i="152" s="1"/>
  <c r="F51" i="151"/>
  <c r="F54" i="151" s="1"/>
  <c r="F56" i="151" s="1"/>
  <c r="F59" i="151" s="1"/>
  <c r="F62" i="151" s="1"/>
  <c r="G51" i="145"/>
  <c r="G54" i="145" s="1"/>
  <c r="G56" i="145" s="1"/>
  <c r="G59" i="145" s="1"/>
  <c r="G62" i="145" s="1"/>
  <c r="U51" i="144"/>
  <c r="U54" i="144" s="1"/>
  <c r="U56" i="144" s="1"/>
  <c r="U59" i="144" s="1"/>
  <c r="U62" i="144" s="1"/>
  <c r="U51" i="139"/>
  <c r="U54" i="139" s="1"/>
  <c r="U56" i="139" s="1"/>
  <c r="U59" i="139" s="1"/>
  <c r="U62" i="139" s="1"/>
  <c r="D51" i="128"/>
  <c r="D54" i="128" s="1"/>
  <c r="D56" i="128" s="1"/>
  <c r="D59" i="128" s="1"/>
  <c r="D62" i="128" s="1"/>
  <c r="AA51" i="128"/>
  <c r="AA54" i="128" s="1"/>
  <c r="AA56" i="128" s="1"/>
  <c r="AA59" i="128" s="1"/>
  <c r="AA62" i="128" s="1"/>
  <c r="Z50" i="128"/>
  <c r="W51" i="115"/>
  <c r="W54" i="115" s="1"/>
  <c r="W56" i="115" s="1"/>
  <c r="W59" i="115" s="1"/>
  <c r="W62" i="115" s="1"/>
  <c r="M51" i="105"/>
  <c r="M54" i="105" s="1"/>
  <c r="M56" i="105" s="1"/>
  <c r="M59" i="105" s="1"/>
  <c r="M62" i="105" s="1"/>
  <c r="X51" i="91"/>
  <c r="Z50" i="91"/>
  <c r="S51" i="86"/>
  <c r="S54" i="86" s="1"/>
  <c r="S56" i="86" s="1"/>
  <c r="S59" i="86" s="1"/>
  <c r="S62" i="86" s="1"/>
  <c r="Y51" i="77"/>
  <c r="Y54" i="77" s="1"/>
  <c r="Y56" i="77" s="1"/>
  <c r="Y59" i="77" s="1"/>
  <c r="Y62" i="77" s="1"/>
  <c r="Z50" i="77"/>
  <c r="U51" i="127"/>
  <c r="U54" i="127" s="1"/>
  <c r="U56" i="127" s="1"/>
  <c r="U59" i="127" s="1"/>
  <c r="U62" i="127" s="1"/>
  <c r="G51" i="159"/>
  <c r="G54" i="159" s="1"/>
  <c r="G56" i="159" s="1"/>
  <c r="G59" i="159" s="1"/>
  <c r="G62" i="159" s="1"/>
  <c r="Q51" i="158"/>
  <c r="Q54" i="158" s="1"/>
  <c r="Q56" i="158" s="1"/>
  <c r="Q59" i="158" s="1"/>
  <c r="Q62" i="158" s="1"/>
  <c r="T51" i="154"/>
  <c r="T54" i="154" s="1"/>
  <c r="T56" i="154" s="1"/>
  <c r="T59" i="154" s="1"/>
  <c r="T62" i="154" s="1"/>
  <c r="I51" i="145"/>
  <c r="I54" i="145" s="1"/>
  <c r="I56" i="145" s="1"/>
  <c r="I59" i="145" s="1"/>
  <c r="I62" i="145" s="1"/>
  <c r="K51" i="140"/>
  <c r="K54" i="140" s="1"/>
  <c r="K56" i="140" s="1"/>
  <c r="K59" i="140" s="1"/>
  <c r="K62" i="140" s="1"/>
  <c r="W51" i="139"/>
  <c r="W54" i="139" s="1"/>
  <c r="W56" i="139" s="1"/>
  <c r="W59" i="139" s="1"/>
  <c r="W62" i="139" s="1"/>
  <c r="Z50" i="132"/>
  <c r="F51" i="128"/>
  <c r="F54" i="128" s="1"/>
  <c r="F56" i="128" s="1"/>
  <c r="F59" i="128" s="1"/>
  <c r="F62" i="128" s="1"/>
  <c r="V51" i="117"/>
  <c r="V54" i="117" s="1"/>
  <c r="V56" i="117" s="1"/>
  <c r="V59" i="117" s="1"/>
  <c r="V62" i="117" s="1"/>
  <c r="J51" i="88"/>
  <c r="J54" i="88" s="1"/>
  <c r="J56" i="88" s="1"/>
  <c r="J59" i="88" s="1"/>
  <c r="J62" i="88" s="1"/>
  <c r="X51" i="103"/>
  <c r="X54" i="103" s="1"/>
  <c r="Z35" i="103"/>
  <c r="O51" i="194"/>
  <c r="O54" i="194" s="1"/>
  <c r="O56" i="194" s="1"/>
  <c r="O59" i="194" s="1"/>
  <c r="O62" i="194" s="1"/>
  <c r="M51" i="193"/>
  <c r="M54" i="193" s="1"/>
  <c r="M56" i="193" s="1"/>
  <c r="M59" i="193" s="1"/>
  <c r="M62" i="193" s="1"/>
  <c r="J51" i="193"/>
  <c r="J54" i="193" s="1"/>
  <c r="J56" i="193" s="1"/>
  <c r="J59" i="193" s="1"/>
  <c r="J62" i="193" s="1"/>
  <c r="O51" i="190"/>
  <c r="O54" i="190" s="1"/>
  <c r="O56" i="190" s="1"/>
  <c r="O59" i="190" s="1"/>
  <c r="O62" i="190" s="1"/>
  <c r="E51" i="188"/>
  <c r="E54" i="188" s="1"/>
  <c r="E56" i="188" s="1"/>
  <c r="E59" i="188" s="1"/>
  <c r="E62" i="188" s="1"/>
  <c r="H51" i="187"/>
  <c r="H54" i="187" s="1"/>
  <c r="H56" i="187" s="1"/>
  <c r="H59" i="187" s="1"/>
  <c r="H62" i="187" s="1"/>
  <c r="O51" i="186"/>
  <c r="O54" i="186" s="1"/>
  <c r="O56" i="186" s="1"/>
  <c r="O59" i="186" s="1"/>
  <c r="O62" i="186" s="1"/>
  <c r="S51" i="185"/>
  <c r="S54" i="185" s="1"/>
  <c r="S56" i="185" s="1"/>
  <c r="S59" i="185" s="1"/>
  <c r="S62" i="185" s="1"/>
  <c r="D51" i="184"/>
  <c r="D54" i="184" s="1"/>
  <c r="D56" i="184" s="1"/>
  <c r="D59" i="184" s="1"/>
  <c r="D62" i="184" s="1"/>
  <c r="L51" i="183"/>
  <c r="L54" i="183" s="1"/>
  <c r="L56" i="183" s="1"/>
  <c r="L59" i="183" s="1"/>
  <c r="L62" i="183" s="1"/>
  <c r="S51" i="182"/>
  <c r="S54" i="182" s="1"/>
  <c r="S56" i="182" s="1"/>
  <c r="S59" i="182" s="1"/>
  <c r="S62" i="182" s="1"/>
  <c r="F51" i="181"/>
  <c r="F54" i="181" s="1"/>
  <c r="F56" i="181" s="1"/>
  <c r="F59" i="181" s="1"/>
  <c r="F62" i="181" s="1"/>
  <c r="O51" i="178"/>
  <c r="O54" i="178" s="1"/>
  <c r="O56" i="178" s="1"/>
  <c r="O59" i="178" s="1"/>
  <c r="O62" i="178" s="1"/>
  <c r="K51" i="173"/>
  <c r="K54" i="173" s="1"/>
  <c r="K56" i="173" s="1"/>
  <c r="K59" i="173" s="1"/>
  <c r="K62" i="173" s="1"/>
  <c r="U51" i="172"/>
  <c r="U54" i="172" s="1"/>
  <c r="U56" i="172" s="1"/>
  <c r="U59" i="172" s="1"/>
  <c r="U62" i="172" s="1"/>
  <c r="L51" i="171"/>
  <c r="L54" i="171" s="1"/>
  <c r="L56" i="171" s="1"/>
  <c r="L59" i="171" s="1"/>
  <c r="L62" i="171" s="1"/>
  <c r="T51" i="170"/>
  <c r="T54" i="170" s="1"/>
  <c r="T56" i="170" s="1"/>
  <c r="T59" i="170" s="1"/>
  <c r="T62" i="170" s="1"/>
  <c r="N51" i="168"/>
  <c r="N54" i="168" s="1"/>
  <c r="N56" i="168" s="1"/>
  <c r="N59" i="168" s="1"/>
  <c r="N62" i="168" s="1"/>
  <c r="S51" i="167"/>
  <c r="S54" i="167" s="1"/>
  <c r="S56" i="167" s="1"/>
  <c r="S59" i="167" s="1"/>
  <c r="S62" i="167" s="1"/>
  <c r="R51" i="165"/>
  <c r="R54" i="165" s="1"/>
  <c r="R56" i="165" s="1"/>
  <c r="R59" i="165" s="1"/>
  <c r="R62" i="165" s="1"/>
  <c r="F51" i="164"/>
  <c r="F54" i="164" s="1"/>
  <c r="F56" i="164" s="1"/>
  <c r="F59" i="164" s="1"/>
  <c r="F62" i="164" s="1"/>
  <c r="P51" i="163"/>
  <c r="P54" i="163" s="1"/>
  <c r="P56" i="163" s="1"/>
  <c r="P59" i="163" s="1"/>
  <c r="P62" i="163" s="1"/>
  <c r="E51" i="162"/>
  <c r="E54" i="162" s="1"/>
  <c r="E56" i="162" s="1"/>
  <c r="E59" i="162" s="1"/>
  <c r="E62" i="162" s="1"/>
  <c r="W51" i="160"/>
  <c r="W54" i="160" s="1"/>
  <c r="W56" i="160" s="1"/>
  <c r="W59" i="160" s="1"/>
  <c r="W62" i="160" s="1"/>
  <c r="J51" i="157"/>
  <c r="J54" i="157" s="1"/>
  <c r="J56" i="157" s="1"/>
  <c r="J59" i="157" s="1"/>
  <c r="J62" i="157" s="1"/>
  <c r="P51" i="156"/>
  <c r="P54" i="156" s="1"/>
  <c r="P56" i="156" s="1"/>
  <c r="P59" i="156" s="1"/>
  <c r="P62" i="156" s="1"/>
  <c r="C51" i="150"/>
  <c r="C54" i="150" s="1"/>
  <c r="C56" i="150" s="1"/>
  <c r="C59" i="150" s="1"/>
  <c r="C62" i="150" s="1"/>
  <c r="N51" i="149"/>
  <c r="N54" i="149" s="1"/>
  <c r="N56" i="149" s="1"/>
  <c r="N59" i="149" s="1"/>
  <c r="N62" i="149" s="1"/>
  <c r="R51" i="146"/>
  <c r="R54" i="146" s="1"/>
  <c r="R56" i="146" s="1"/>
  <c r="R59" i="146" s="1"/>
  <c r="R62" i="146" s="1"/>
  <c r="Q51" i="143"/>
  <c r="Q54" i="143" s="1"/>
  <c r="Q56" i="143" s="1"/>
  <c r="Q59" i="143" s="1"/>
  <c r="Q62" i="143" s="1"/>
  <c r="J51" i="142"/>
  <c r="J54" i="142" s="1"/>
  <c r="J56" i="142" s="1"/>
  <c r="J59" i="142" s="1"/>
  <c r="J62" i="142" s="1"/>
  <c r="U51" i="141"/>
  <c r="U54" i="141" s="1"/>
  <c r="U56" i="141" s="1"/>
  <c r="U59" i="141" s="1"/>
  <c r="U62" i="141" s="1"/>
  <c r="H51" i="136"/>
  <c r="H54" i="136" s="1"/>
  <c r="H56" i="136" s="1"/>
  <c r="H59" i="136" s="1"/>
  <c r="H62" i="136" s="1"/>
  <c r="N51" i="133"/>
  <c r="N54" i="133" s="1"/>
  <c r="N56" i="133" s="1"/>
  <c r="N59" i="133" s="1"/>
  <c r="N62" i="133" s="1"/>
  <c r="I51" i="132"/>
  <c r="I54" i="132" s="1"/>
  <c r="I56" i="132" s="1"/>
  <c r="I59" i="132" s="1"/>
  <c r="I62" i="132" s="1"/>
  <c r="C51" i="127"/>
  <c r="C54" i="127" s="1"/>
  <c r="C56" i="127" s="1"/>
  <c r="C59" i="127" s="1"/>
  <c r="C62" i="127" s="1"/>
  <c r="Y51" i="127"/>
  <c r="Y54" i="127" s="1"/>
  <c r="Y56" i="127" s="1"/>
  <c r="Y59" i="127" s="1"/>
  <c r="Y62" i="127" s="1"/>
  <c r="S51" i="126"/>
  <c r="S54" i="126" s="1"/>
  <c r="S56" i="126" s="1"/>
  <c r="S59" i="126" s="1"/>
  <c r="S62" i="126" s="1"/>
  <c r="W51" i="120"/>
  <c r="W54" i="120" s="1"/>
  <c r="W56" i="120" s="1"/>
  <c r="W59" i="120" s="1"/>
  <c r="W62" i="120" s="1"/>
  <c r="C51" i="117"/>
  <c r="C54" i="117" s="1"/>
  <c r="C56" i="117" s="1"/>
  <c r="C59" i="117" s="1"/>
  <c r="C62" i="117" s="1"/>
  <c r="Y51" i="117"/>
  <c r="Y54" i="117" s="1"/>
  <c r="Y56" i="117" s="1"/>
  <c r="Y59" i="117" s="1"/>
  <c r="Y62" i="117" s="1"/>
  <c r="N51" i="220"/>
  <c r="N54" i="220" s="1"/>
  <c r="N56" i="220" s="1"/>
  <c r="N59" i="220" s="1"/>
  <c r="N62" i="220" s="1"/>
  <c r="P51" i="218"/>
  <c r="P54" i="218" s="1"/>
  <c r="P56" i="218" s="1"/>
  <c r="P59" i="218" s="1"/>
  <c r="P62" i="218" s="1"/>
  <c r="P51" i="217"/>
  <c r="P54" i="217" s="1"/>
  <c r="P56" i="217" s="1"/>
  <c r="P59" i="217" s="1"/>
  <c r="P62" i="217" s="1"/>
  <c r="Q51" i="216"/>
  <c r="Q54" i="216" s="1"/>
  <c r="Q56" i="216" s="1"/>
  <c r="Q59" i="216" s="1"/>
  <c r="Q62" i="216" s="1"/>
  <c r="T51" i="212"/>
  <c r="T54" i="212" s="1"/>
  <c r="T56" i="212" s="1"/>
  <c r="T59" i="212" s="1"/>
  <c r="T62" i="212" s="1"/>
  <c r="F51" i="211"/>
  <c r="F54" i="211" s="1"/>
  <c r="F56" i="211" s="1"/>
  <c r="F59" i="211" s="1"/>
  <c r="F62" i="211" s="1"/>
  <c r="Q51" i="210"/>
  <c r="Q54" i="210" s="1"/>
  <c r="Q56" i="210" s="1"/>
  <c r="Q59" i="210" s="1"/>
  <c r="Q62" i="210" s="1"/>
  <c r="F51" i="209"/>
  <c r="F54" i="209" s="1"/>
  <c r="F56" i="209" s="1"/>
  <c r="F59" i="209" s="1"/>
  <c r="F62" i="209" s="1"/>
  <c r="P51" i="208"/>
  <c r="P54" i="208" s="1"/>
  <c r="P56" i="208" s="1"/>
  <c r="P59" i="208" s="1"/>
  <c r="P62" i="208" s="1"/>
  <c r="Q51" i="206"/>
  <c r="Q54" i="206" s="1"/>
  <c r="Q56" i="206" s="1"/>
  <c r="Q59" i="206" s="1"/>
  <c r="Q62" i="206" s="1"/>
  <c r="D51" i="205"/>
  <c r="D54" i="205" s="1"/>
  <c r="D56" i="205" s="1"/>
  <c r="D59" i="205" s="1"/>
  <c r="D62" i="205" s="1"/>
  <c r="AA51" i="205"/>
  <c r="AA54" i="205" s="1"/>
  <c r="AA56" i="205" s="1"/>
  <c r="AA59" i="205" s="1"/>
  <c r="AA62" i="205" s="1"/>
  <c r="M51" i="204"/>
  <c r="M54" i="204" s="1"/>
  <c r="M56" i="204" s="1"/>
  <c r="M59" i="204" s="1"/>
  <c r="M62" i="204" s="1"/>
  <c r="U51" i="203"/>
  <c r="U54" i="203" s="1"/>
  <c r="U56" i="203" s="1"/>
  <c r="U59" i="203" s="1"/>
  <c r="U62" i="203" s="1"/>
  <c r="F51" i="202"/>
  <c r="F54" i="202" s="1"/>
  <c r="F56" i="202" s="1"/>
  <c r="F59" i="202" s="1"/>
  <c r="F62" i="202" s="1"/>
  <c r="O51" i="201"/>
  <c r="O54" i="201" s="1"/>
  <c r="O56" i="201" s="1"/>
  <c r="O59" i="201" s="1"/>
  <c r="O62" i="201" s="1"/>
  <c r="Y51" i="200"/>
  <c r="Y54" i="200" s="1"/>
  <c r="Y56" i="200" s="1"/>
  <c r="Y59" i="200" s="1"/>
  <c r="Y62" i="200" s="1"/>
  <c r="J51" i="199"/>
  <c r="J54" i="199" s="1"/>
  <c r="J56" i="199" s="1"/>
  <c r="J59" i="199" s="1"/>
  <c r="J62" i="199" s="1"/>
  <c r="S51" i="198"/>
  <c r="S54" i="198" s="1"/>
  <c r="S56" i="198" s="1"/>
  <c r="S59" i="198" s="1"/>
  <c r="S62" i="198" s="1"/>
  <c r="S51" i="197"/>
  <c r="S54" i="197" s="1"/>
  <c r="S56" i="197" s="1"/>
  <c r="S59" i="197" s="1"/>
  <c r="S62" i="197" s="1"/>
  <c r="S51" i="196"/>
  <c r="S54" i="196" s="1"/>
  <c r="S56" i="196" s="1"/>
  <c r="S59" i="196" s="1"/>
  <c r="S62" i="196" s="1"/>
  <c r="R51" i="195"/>
  <c r="R54" i="195" s="1"/>
  <c r="R56" i="195" s="1"/>
  <c r="R59" i="195" s="1"/>
  <c r="R62" i="195" s="1"/>
  <c r="K51" i="193"/>
  <c r="K54" i="193" s="1"/>
  <c r="K56" i="193" s="1"/>
  <c r="K59" i="193" s="1"/>
  <c r="K62" i="193" s="1"/>
  <c r="P51" i="190"/>
  <c r="P54" i="190" s="1"/>
  <c r="P56" i="190" s="1"/>
  <c r="P59" i="190" s="1"/>
  <c r="P62" i="190" s="1"/>
  <c r="T51" i="189"/>
  <c r="T54" i="189" s="1"/>
  <c r="T56" i="189" s="1"/>
  <c r="T59" i="189" s="1"/>
  <c r="T62" i="189" s="1"/>
  <c r="F51" i="188"/>
  <c r="F54" i="188" s="1"/>
  <c r="F56" i="188" s="1"/>
  <c r="F59" i="188" s="1"/>
  <c r="F62" i="188" s="1"/>
  <c r="I51" i="187"/>
  <c r="I54" i="187" s="1"/>
  <c r="I56" i="187" s="1"/>
  <c r="I59" i="187" s="1"/>
  <c r="I62" i="187" s="1"/>
  <c r="P51" i="186"/>
  <c r="P54" i="186" s="1"/>
  <c r="P56" i="186" s="1"/>
  <c r="P59" i="186" s="1"/>
  <c r="P62" i="186" s="1"/>
  <c r="AA51" i="184"/>
  <c r="AA54" i="184" s="1"/>
  <c r="AA56" i="184" s="1"/>
  <c r="AA59" i="184" s="1"/>
  <c r="AA62" i="184" s="1"/>
  <c r="M51" i="183"/>
  <c r="M54" i="183" s="1"/>
  <c r="M56" i="183" s="1"/>
  <c r="M59" i="183" s="1"/>
  <c r="M62" i="183" s="1"/>
  <c r="T51" i="182"/>
  <c r="T54" i="182" s="1"/>
  <c r="T56" i="182" s="1"/>
  <c r="T59" i="182" s="1"/>
  <c r="T62" i="182" s="1"/>
  <c r="G51" i="181"/>
  <c r="G54" i="181" s="1"/>
  <c r="G56" i="181" s="1"/>
  <c r="G59" i="181" s="1"/>
  <c r="G62" i="181" s="1"/>
  <c r="M51" i="180"/>
  <c r="M54" i="180" s="1"/>
  <c r="M56" i="180" s="1"/>
  <c r="M59" i="180" s="1"/>
  <c r="M62" i="180" s="1"/>
  <c r="P51" i="178"/>
  <c r="P54" i="178" s="1"/>
  <c r="P56" i="178" s="1"/>
  <c r="P59" i="178" s="1"/>
  <c r="P62" i="178" s="1"/>
  <c r="P51" i="177"/>
  <c r="P54" i="177" s="1"/>
  <c r="P56" i="177" s="1"/>
  <c r="P59" i="177" s="1"/>
  <c r="P62" i="177" s="1"/>
  <c r="M51" i="176"/>
  <c r="M54" i="176" s="1"/>
  <c r="M56" i="176" s="1"/>
  <c r="M59" i="176" s="1"/>
  <c r="M62" i="176" s="1"/>
  <c r="X51" i="176"/>
  <c r="C51" i="174"/>
  <c r="C54" i="174" s="1"/>
  <c r="C56" i="174" s="1"/>
  <c r="C59" i="174" s="1"/>
  <c r="C62" i="174" s="1"/>
  <c r="L51" i="173"/>
  <c r="L54" i="173" s="1"/>
  <c r="L56" i="173" s="1"/>
  <c r="L59" i="173" s="1"/>
  <c r="L62" i="173" s="1"/>
  <c r="V51" i="172"/>
  <c r="V54" i="172" s="1"/>
  <c r="V56" i="172" s="1"/>
  <c r="V59" i="172" s="1"/>
  <c r="V62" i="172" s="1"/>
  <c r="M51" i="171"/>
  <c r="M54" i="171" s="1"/>
  <c r="M56" i="171" s="1"/>
  <c r="M59" i="171" s="1"/>
  <c r="M62" i="171" s="1"/>
  <c r="U51" i="170"/>
  <c r="U54" i="170" s="1"/>
  <c r="U56" i="170" s="1"/>
  <c r="U59" i="170" s="1"/>
  <c r="U62" i="170" s="1"/>
  <c r="O51" i="168"/>
  <c r="O54" i="168" s="1"/>
  <c r="O56" i="168" s="1"/>
  <c r="O59" i="168" s="1"/>
  <c r="O62" i="168" s="1"/>
  <c r="H51" i="166"/>
  <c r="H54" i="166" s="1"/>
  <c r="H56" i="166" s="1"/>
  <c r="H59" i="166" s="1"/>
  <c r="H62" i="166" s="1"/>
  <c r="G51" i="164"/>
  <c r="G54" i="164" s="1"/>
  <c r="G56" i="164" s="1"/>
  <c r="G59" i="164" s="1"/>
  <c r="G62" i="164" s="1"/>
  <c r="Q51" i="163"/>
  <c r="Q54" i="163" s="1"/>
  <c r="Q56" i="163" s="1"/>
  <c r="Q59" i="163" s="1"/>
  <c r="Q62" i="163" s="1"/>
  <c r="X51" i="160"/>
  <c r="U51" i="158"/>
  <c r="U54" i="158" s="1"/>
  <c r="U56" i="158" s="1"/>
  <c r="U59" i="158" s="1"/>
  <c r="U62" i="158" s="1"/>
  <c r="S51" i="155"/>
  <c r="S54" i="155" s="1"/>
  <c r="S56" i="155" s="1"/>
  <c r="S59" i="155" s="1"/>
  <c r="S62" i="155" s="1"/>
  <c r="X51" i="154"/>
  <c r="D51" i="150"/>
  <c r="D54" i="150" s="1"/>
  <c r="D56" i="150" s="1"/>
  <c r="D59" i="150" s="1"/>
  <c r="D62" i="150" s="1"/>
  <c r="O51" i="149"/>
  <c r="O54" i="149" s="1"/>
  <c r="O56" i="149" s="1"/>
  <c r="O59" i="149" s="1"/>
  <c r="O62" i="149" s="1"/>
  <c r="S51" i="146"/>
  <c r="S54" i="146" s="1"/>
  <c r="S56" i="146" s="1"/>
  <c r="S59" i="146" s="1"/>
  <c r="S62" i="146" s="1"/>
  <c r="R51" i="143"/>
  <c r="R54" i="143" s="1"/>
  <c r="R56" i="143" s="1"/>
  <c r="R59" i="143" s="1"/>
  <c r="R62" i="143" s="1"/>
  <c r="K51" i="142"/>
  <c r="K54" i="142" s="1"/>
  <c r="K56" i="142" s="1"/>
  <c r="K59" i="142" s="1"/>
  <c r="K62" i="142" s="1"/>
  <c r="V51" i="141"/>
  <c r="V54" i="141" s="1"/>
  <c r="V56" i="141" s="1"/>
  <c r="V59" i="141" s="1"/>
  <c r="V62" i="141" s="1"/>
  <c r="J51" i="128"/>
  <c r="J54" i="128" s="1"/>
  <c r="J56" i="128" s="1"/>
  <c r="J59" i="128" s="1"/>
  <c r="J62" i="128" s="1"/>
  <c r="K51" i="118"/>
  <c r="K54" i="118" s="1"/>
  <c r="K56" i="118" s="1"/>
  <c r="K59" i="118" s="1"/>
  <c r="K62" i="118" s="1"/>
  <c r="F51" i="200"/>
  <c r="F54" i="200" s="1"/>
  <c r="F56" i="200" s="1"/>
  <c r="F59" i="200" s="1"/>
  <c r="F62" i="200" s="1"/>
  <c r="U51" i="195"/>
  <c r="U54" i="195" s="1"/>
  <c r="U56" i="195" s="1"/>
  <c r="U59" i="195" s="1"/>
  <c r="U62" i="195" s="1"/>
  <c r="S51" i="194"/>
  <c r="S54" i="194" s="1"/>
  <c r="S56" i="194" s="1"/>
  <c r="S59" i="194" s="1"/>
  <c r="S62" i="194" s="1"/>
  <c r="Q51" i="193"/>
  <c r="Q54" i="193" s="1"/>
  <c r="Q56" i="193" s="1"/>
  <c r="Q59" i="193" s="1"/>
  <c r="Q62" i="193" s="1"/>
  <c r="F51" i="192"/>
  <c r="F54" i="192" s="1"/>
  <c r="F56" i="192" s="1"/>
  <c r="F59" i="192" s="1"/>
  <c r="F62" i="192" s="1"/>
  <c r="M51" i="191"/>
  <c r="M54" i="191" s="1"/>
  <c r="M56" i="191" s="1"/>
  <c r="M59" i="191" s="1"/>
  <c r="M62" i="191" s="1"/>
  <c r="S51" i="190"/>
  <c r="S54" i="190" s="1"/>
  <c r="S56" i="190" s="1"/>
  <c r="S59" i="190" s="1"/>
  <c r="S62" i="190" s="1"/>
  <c r="W51" i="189"/>
  <c r="W54" i="189" s="1"/>
  <c r="W56" i="189" s="1"/>
  <c r="W59" i="189" s="1"/>
  <c r="W62" i="189" s="1"/>
  <c r="I51" i="188"/>
  <c r="I54" i="188" s="1"/>
  <c r="I56" i="188" s="1"/>
  <c r="I59" i="188" s="1"/>
  <c r="I62" i="188" s="1"/>
  <c r="S51" i="186"/>
  <c r="S54" i="186" s="1"/>
  <c r="S56" i="186" s="1"/>
  <c r="S59" i="186" s="1"/>
  <c r="S62" i="186" s="1"/>
  <c r="P51" i="180"/>
  <c r="P54" i="180" s="1"/>
  <c r="P56" i="180" s="1"/>
  <c r="P59" i="180" s="1"/>
  <c r="P62" i="180" s="1"/>
  <c r="V51" i="179"/>
  <c r="V54" i="179" s="1"/>
  <c r="V56" i="179" s="1"/>
  <c r="V59" i="179" s="1"/>
  <c r="V62" i="179" s="1"/>
  <c r="S51" i="177"/>
  <c r="S54" i="177" s="1"/>
  <c r="S56" i="177" s="1"/>
  <c r="S59" i="177" s="1"/>
  <c r="S62" i="177" s="1"/>
  <c r="S51" i="176"/>
  <c r="S54" i="176" s="1"/>
  <c r="S56" i="176" s="1"/>
  <c r="S59" i="176" s="1"/>
  <c r="S62" i="176" s="1"/>
  <c r="F51" i="174"/>
  <c r="F54" i="174" s="1"/>
  <c r="F56" i="174" s="1"/>
  <c r="F59" i="174" s="1"/>
  <c r="F62" i="174" s="1"/>
  <c r="O51" i="173"/>
  <c r="O54" i="173" s="1"/>
  <c r="O56" i="173" s="1"/>
  <c r="O59" i="173" s="1"/>
  <c r="O62" i="173" s="1"/>
  <c r="W51" i="172"/>
  <c r="W54" i="172" s="1"/>
  <c r="W56" i="172" s="1"/>
  <c r="W59" i="172" s="1"/>
  <c r="W62" i="172" s="1"/>
  <c r="W51" i="167"/>
  <c r="W54" i="167" s="1"/>
  <c r="W56" i="167" s="1"/>
  <c r="W59" i="167" s="1"/>
  <c r="W62" i="167" s="1"/>
  <c r="V51" i="165"/>
  <c r="V54" i="165" s="1"/>
  <c r="V56" i="165" s="1"/>
  <c r="V59" i="165" s="1"/>
  <c r="V62" i="165" s="1"/>
  <c r="J51" i="164"/>
  <c r="J54" i="164" s="1"/>
  <c r="J56" i="164" s="1"/>
  <c r="J59" i="164" s="1"/>
  <c r="J62" i="164" s="1"/>
  <c r="T51" i="163"/>
  <c r="T54" i="163" s="1"/>
  <c r="T56" i="163" s="1"/>
  <c r="T59" i="163" s="1"/>
  <c r="T62" i="163" s="1"/>
  <c r="S51" i="161"/>
  <c r="S54" i="161" s="1"/>
  <c r="S56" i="161" s="1"/>
  <c r="S59" i="161" s="1"/>
  <c r="S62" i="161" s="1"/>
  <c r="E51" i="160"/>
  <c r="E54" i="160" s="1"/>
  <c r="E56" i="160" s="1"/>
  <c r="E59" i="160" s="1"/>
  <c r="E62" i="160" s="1"/>
  <c r="AA51" i="160"/>
  <c r="AA54" i="160" s="1"/>
  <c r="AA56" i="160" s="1"/>
  <c r="AA59" i="160" s="1"/>
  <c r="AA62" i="160" s="1"/>
  <c r="N51" i="159"/>
  <c r="N54" i="159" s="1"/>
  <c r="N56" i="159" s="1"/>
  <c r="N59" i="159" s="1"/>
  <c r="N62" i="159" s="1"/>
  <c r="X51" i="158"/>
  <c r="J51" i="153"/>
  <c r="J54" i="153" s="1"/>
  <c r="J56" i="153" s="1"/>
  <c r="J59" i="153" s="1"/>
  <c r="J62" i="153" s="1"/>
  <c r="G51" i="150"/>
  <c r="G54" i="150" s="1"/>
  <c r="G56" i="150" s="1"/>
  <c r="G59" i="150" s="1"/>
  <c r="G62" i="150" s="1"/>
  <c r="R51" i="149"/>
  <c r="R54" i="149" s="1"/>
  <c r="R56" i="149" s="1"/>
  <c r="R59" i="149" s="1"/>
  <c r="R62" i="149" s="1"/>
  <c r="V51" i="146"/>
  <c r="V54" i="146" s="1"/>
  <c r="V56" i="146" s="1"/>
  <c r="V59" i="146" s="1"/>
  <c r="V62" i="146" s="1"/>
  <c r="P51" i="145"/>
  <c r="P54" i="145" s="1"/>
  <c r="P56" i="145" s="1"/>
  <c r="P59" i="145" s="1"/>
  <c r="P62" i="145" s="1"/>
  <c r="H51" i="144"/>
  <c r="H54" i="144" s="1"/>
  <c r="H56" i="144" s="1"/>
  <c r="H59" i="144" s="1"/>
  <c r="H62" i="144" s="1"/>
  <c r="N51" i="121"/>
  <c r="N54" i="121" s="1"/>
  <c r="N56" i="121" s="1"/>
  <c r="N59" i="121" s="1"/>
  <c r="N62" i="121" s="1"/>
  <c r="Y51" i="90"/>
  <c r="Y54" i="90" s="1"/>
  <c r="Y56" i="90" s="1"/>
  <c r="Y59" i="90" s="1"/>
  <c r="Y62" i="90" s="1"/>
  <c r="I51" i="207"/>
  <c r="I54" i="207" s="1"/>
  <c r="I56" i="207" s="1"/>
  <c r="I59" i="207" s="1"/>
  <c r="I62" i="207" s="1"/>
  <c r="H51" i="205"/>
  <c r="H54" i="205" s="1"/>
  <c r="H56" i="205" s="1"/>
  <c r="H59" i="205" s="1"/>
  <c r="H62" i="205" s="1"/>
  <c r="Q51" i="204"/>
  <c r="Q54" i="204" s="1"/>
  <c r="Q56" i="204" s="1"/>
  <c r="Q59" i="204" s="1"/>
  <c r="Q62" i="204" s="1"/>
  <c r="C51" i="203"/>
  <c r="C54" i="203" s="1"/>
  <c r="C56" i="203" s="1"/>
  <c r="C59" i="203" s="1"/>
  <c r="C62" i="203" s="1"/>
  <c r="G51" i="200"/>
  <c r="G54" i="200" s="1"/>
  <c r="G56" i="200" s="1"/>
  <c r="G59" i="200" s="1"/>
  <c r="G62" i="200" s="1"/>
  <c r="N51" i="199"/>
  <c r="N54" i="199" s="1"/>
  <c r="N56" i="199" s="1"/>
  <c r="N59" i="199" s="1"/>
  <c r="N62" i="199" s="1"/>
  <c r="W51" i="198"/>
  <c r="W54" i="198" s="1"/>
  <c r="W56" i="198" s="1"/>
  <c r="W59" i="198" s="1"/>
  <c r="W62" i="198" s="1"/>
  <c r="V51" i="195"/>
  <c r="V54" i="195" s="1"/>
  <c r="V56" i="195" s="1"/>
  <c r="V59" i="195" s="1"/>
  <c r="V62" i="195" s="1"/>
  <c r="T51" i="194"/>
  <c r="T54" i="194" s="1"/>
  <c r="T56" i="194" s="1"/>
  <c r="T59" i="194" s="1"/>
  <c r="T62" i="194" s="1"/>
  <c r="R51" i="193"/>
  <c r="R54" i="193" s="1"/>
  <c r="R56" i="193" s="1"/>
  <c r="R59" i="193" s="1"/>
  <c r="R62" i="193" s="1"/>
  <c r="N51" i="191"/>
  <c r="N54" i="191" s="1"/>
  <c r="N56" i="191" s="1"/>
  <c r="N59" i="191" s="1"/>
  <c r="N62" i="191" s="1"/>
  <c r="T51" i="190"/>
  <c r="T54" i="190" s="1"/>
  <c r="T56" i="190" s="1"/>
  <c r="T59" i="190" s="1"/>
  <c r="T62" i="190" s="1"/>
  <c r="X51" i="189"/>
  <c r="J51" i="188"/>
  <c r="J54" i="188" s="1"/>
  <c r="J56" i="188" s="1"/>
  <c r="J59" i="188" s="1"/>
  <c r="J62" i="188" s="1"/>
  <c r="T51" i="186"/>
  <c r="T54" i="186" s="1"/>
  <c r="T56" i="186" s="1"/>
  <c r="T59" i="186" s="1"/>
  <c r="T62" i="186" s="1"/>
  <c r="X51" i="185"/>
  <c r="N51" i="183"/>
  <c r="N54" i="183" s="1"/>
  <c r="N56" i="183" s="1"/>
  <c r="N59" i="183" s="1"/>
  <c r="N62" i="183" s="1"/>
  <c r="X51" i="182"/>
  <c r="W51" i="179"/>
  <c r="W54" i="179" s="1"/>
  <c r="W56" i="179" s="1"/>
  <c r="W59" i="179" s="1"/>
  <c r="W62" i="179" s="1"/>
  <c r="T51" i="176"/>
  <c r="T54" i="176" s="1"/>
  <c r="T56" i="176" s="1"/>
  <c r="T59" i="176" s="1"/>
  <c r="T62" i="176" s="1"/>
  <c r="T51" i="175"/>
  <c r="T54" i="175" s="1"/>
  <c r="T56" i="175" s="1"/>
  <c r="T59" i="175" s="1"/>
  <c r="T62" i="175" s="1"/>
  <c r="Q51" i="171"/>
  <c r="Q54" i="171" s="1"/>
  <c r="Q56" i="171" s="1"/>
  <c r="Q59" i="171" s="1"/>
  <c r="Q62" i="171" s="1"/>
  <c r="C51" i="170"/>
  <c r="C54" i="170" s="1"/>
  <c r="C56" i="170" s="1"/>
  <c r="C59" i="170" s="1"/>
  <c r="C62" i="170" s="1"/>
  <c r="Y51" i="170"/>
  <c r="Y54" i="170" s="1"/>
  <c r="Y56" i="170" s="1"/>
  <c r="Y59" i="170" s="1"/>
  <c r="Y62" i="170" s="1"/>
  <c r="L51" i="169"/>
  <c r="L54" i="169" s="1"/>
  <c r="L56" i="169" s="1"/>
  <c r="L59" i="169" s="1"/>
  <c r="L62" i="169" s="1"/>
  <c r="X51" i="167"/>
  <c r="L51" i="166"/>
  <c r="L54" i="166" s="1"/>
  <c r="L56" i="166" s="1"/>
  <c r="L59" i="166" s="1"/>
  <c r="L62" i="166" s="1"/>
  <c r="W51" i="165"/>
  <c r="W54" i="165" s="1"/>
  <c r="W56" i="165" s="1"/>
  <c r="W59" i="165" s="1"/>
  <c r="W62" i="165" s="1"/>
  <c r="K51" i="164"/>
  <c r="K54" i="164" s="1"/>
  <c r="K56" i="164" s="1"/>
  <c r="K59" i="164" s="1"/>
  <c r="K62" i="164" s="1"/>
  <c r="U51" i="163"/>
  <c r="U54" i="163" s="1"/>
  <c r="U56" i="163" s="1"/>
  <c r="U59" i="163" s="1"/>
  <c r="U62" i="163" s="1"/>
  <c r="O51" i="159"/>
  <c r="O54" i="159" s="1"/>
  <c r="O56" i="159" s="1"/>
  <c r="O59" i="159" s="1"/>
  <c r="O62" i="159" s="1"/>
  <c r="Y51" i="158"/>
  <c r="Y54" i="158" s="1"/>
  <c r="Y56" i="158" s="1"/>
  <c r="Y59" i="158" s="1"/>
  <c r="Y62" i="158" s="1"/>
  <c r="O51" i="157"/>
  <c r="O54" i="157" s="1"/>
  <c r="O56" i="157" s="1"/>
  <c r="O59" i="157" s="1"/>
  <c r="O62" i="157" s="1"/>
  <c r="W51" i="155"/>
  <c r="W54" i="155" s="1"/>
  <c r="W56" i="155" s="1"/>
  <c r="W59" i="155" s="1"/>
  <c r="W62" i="155" s="1"/>
  <c r="H51" i="150"/>
  <c r="H54" i="150" s="1"/>
  <c r="H56" i="150" s="1"/>
  <c r="H59" i="150" s="1"/>
  <c r="H62" i="150" s="1"/>
  <c r="N51" i="148"/>
  <c r="N54" i="148" s="1"/>
  <c r="N56" i="148" s="1"/>
  <c r="N59" i="148" s="1"/>
  <c r="N62" i="148" s="1"/>
  <c r="Q51" i="145"/>
  <c r="Q54" i="145" s="1"/>
  <c r="Q56" i="145" s="1"/>
  <c r="Q59" i="145" s="1"/>
  <c r="Q62" i="145" s="1"/>
  <c r="S51" i="137"/>
  <c r="S54" i="137" s="1"/>
  <c r="S56" i="137" s="1"/>
  <c r="S59" i="137" s="1"/>
  <c r="S62" i="137" s="1"/>
  <c r="W51" i="134"/>
  <c r="W54" i="134" s="1"/>
  <c r="W56" i="134" s="1"/>
  <c r="W59" i="134" s="1"/>
  <c r="W62" i="134" s="1"/>
  <c r="D51" i="130"/>
  <c r="D54" i="130" s="1"/>
  <c r="D56" i="130" s="1"/>
  <c r="D59" i="130" s="1"/>
  <c r="D62" i="130" s="1"/>
  <c r="Z50" i="130"/>
  <c r="T51" i="129"/>
  <c r="T54" i="129" s="1"/>
  <c r="T56" i="129" s="1"/>
  <c r="T59" i="129" s="1"/>
  <c r="T62" i="129" s="1"/>
  <c r="H51" i="114"/>
  <c r="H54" i="114" s="1"/>
  <c r="H56" i="114" s="1"/>
  <c r="H59" i="114" s="1"/>
  <c r="H62" i="114" s="1"/>
  <c r="O51" i="191"/>
  <c r="O54" i="191" s="1"/>
  <c r="O56" i="191" s="1"/>
  <c r="O59" i="191" s="1"/>
  <c r="O62" i="191" s="1"/>
  <c r="U51" i="190"/>
  <c r="U54" i="190" s="1"/>
  <c r="U56" i="190" s="1"/>
  <c r="U59" i="190" s="1"/>
  <c r="U62" i="190" s="1"/>
  <c r="N51" i="187"/>
  <c r="N54" i="187" s="1"/>
  <c r="N56" i="187" s="1"/>
  <c r="N59" i="187" s="1"/>
  <c r="N62" i="187" s="1"/>
  <c r="C51" i="185"/>
  <c r="C54" i="185" s="1"/>
  <c r="C56" i="185" s="1"/>
  <c r="C59" i="185" s="1"/>
  <c r="C62" i="185" s="1"/>
  <c r="Y51" i="185"/>
  <c r="Y54" i="185" s="1"/>
  <c r="Y56" i="185" s="1"/>
  <c r="Y59" i="185" s="1"/>
  <c r="Y62" i="185" s="1"/>
  <c r="J51" i="184"/>
  <c r="J54" i="184" s="1"/>
  <c r="J56" i="184" s="1"/>
  <c r="J59" i="184" s="1"/>
  <c r="J62" i="184" s="1"/>
  <c r="R51" i="183"/>
  <c r="R54" i="183" s="1"/>
  <c r="R56" i="183" s="1"/>
  <c r="R59" i="183" s="1"/>
  <c r="R62" i="183" s="1"/>
  <c r="C51" i="182"/>
  <c r="C54" i="182" s="1"/>
  <c r="C56" i="182" s="1"/>
  <c r="C59" i="182" s="1"/>
  <c r="C62" i="182" s="1"/>
  <c r="L51" i="181"/>
  <c r="L54" i="181" s="1"/>
  <c r="L56" i="181" s="1"/>
  <c r="L59" i="181" s="1"/>
  <c r="L62" i="181" s="1"/>
  <c r="R51" i="180"/>
  <c r="R54" i="180" s="1"/>
  <c r="R56" i="180" s="1"/>
  <c r="R59" i="180" s="1"/>
  <c r="R62" i="180" s="1"/>
  <c r="X51" i="179"/>
  <c r="U51" i="175"/>
  <c r="U54" i="175" s="1"/>
  <c r="U56" i="175" s="1"/>
  <c r="U59" i="175" s="1"/>
  <c r="U62" i="175" s="1"/>
  <c r="Z50" i="170"/>
  <c r="T51" i="168"/>
  <c r="T54" i="168" s="1"/>
  <c r="T56" i="168" s="1"/>
  <c r="T59" i="168" s="1"/>
  <c r="T62" i="168" s="1"/>
  <c r="U51" i="161"/>
  <c r="U54" i="161" s="1"/>
  <c r="U56" i="161" s="1"/>
  <c r="U59" i="161" s="1"/>
  <c r="U62" i="161" s="1"/>
  <c r="G51" i="160"/>
  <c r="G54" i="160" s="1"/>
  <c r="G56" i="160" s="1"/>
  <c r="G59" i="160" s="1"/>
  <c r="G62" i="160" s="1"/>
  <c r="Z50" i="179"/>
  <c r="V51" i="168"/>
  <c r="V54" i="168" s="1"/>
  <c r="V56" i="168" s="1"/>
  <c r="V59" i="168" s="1"/>
  <c r="V62" i="168" s="1"/>
  <c r="Z50" i="165"/>
  <c r="Z50" i="155"/>
  <c r="H51" i="138"/>
  <c r="H54" i="138" s="1"/>
  <c r="H56" i="138" s="1"/>
  <c r="H59" i="138" s="1"/>
  <c r="H62" i="138" s="1"/>
  <c r="J51" i="123"/>
  <c r="J54" i="123" s="1"/>
  <c r="J56" i="123" s="1"/>
  <c r="J59" i="123" s="1"/>
  <c r="J62" i="123" s="1"/>
  <c r="Z51" i="175"/>
  <c r="T51" i="151"/>
  <c r="T54" i="151" s="1"/>
  <c r="T56" i="151" s="1"/>
  <c r="T59" i="151" s="1"/>
  <c r="T62" i="151" s="1"/>
  <c r="L51" i="150"/>
  <c r="L54" i="150" s="1"/>
  <c r="L56" i="150" s="1"/>
  <c r="L59" i="150" s="1"/>
  <c r="L62" i="150" s="1"/>
  <c r="R51" i="148"/>
  <c r="R54" i="148" s="1"/>
  <c r="R56" i="148" s="1"/>
  <c r="R59" i="148" s="1"/>
  <c r="R62" i="148" s="1"/>
  <c r="L51" i="147"/>
  <c r="L54" i="147" s="1"/>
  <c r="L56" i="147" s="1"/>
  <c r="L59" i="147" s="1"/>
  <c r="L62" i="147" s="1"/>
  <c r="E51" i="146"/>
  <c r="E54" i="146" s="1"/>
  <c r="E56" i="146" s="1"/>
  <c r="E59" i="146" s="1"/>
  <c r="E62" i="146" s="1"/>
  <c r="H51" i="141"/>
  <c r="H54" i="141" s="1"/>
  <c r="H56" i="141" s="1"/>
  <c r="H59" i="141" s="1"/>
  <c r="H62" i="141" s="1"/>
  <c r="W51" i="137"/>
  <c r="W54" i="137" s="1"/>
  <c r="W56" i="137" s="1"/>
  <c r="W59" i="137" s="1"/>
  <c r="W62" i="137" s="1"/>
  <c r="Q51" i="136"/>
  <c r="Q54" i="136" s="1"/>
  <c r="Q56" i="136" s="1"/>
  <c r="Q59" i="136" s="1"/>
  <c r="Q62" i="136" s="1"/>
  <c r="E51" i="134"/>
  <c r="E54" i="134" s="1"/>
  <c r="E56" i="134" s="1"/>
  <c r="E59" i="134" s="1"/>
  <c r="E62" i="134" s="1"/>
  <c r="U51" i="96"/>
  <c r="U54" i="96" s="1"/>
  <c r="U56" i="96" s="1"/>
  <c r="U59" i="96" s="1"/>
  <c r="U62" i="96" s="1"/>
  <c r="G51" i="212"/>
  <c r="G54" i="212" s="1"/>
  <c r="G56" i="212" s="1"/>
  <c r="G59" i="212" s="1"/>
  <c r="G62" i="212" s="1"/>
  <c r="Z50" i="210"/>
  <c r="Z50" i="206"/>
  <c r="V51" i="204"/>
  <c r="V54" i="204" s="1"/>
  <c r="V56" i="204" s="1"/>
  <c r="V59" i="204" s="1"/>
  <c r="V62" i="204" s="1"/>
  <c r="O51" i="202"/>
  <c r="O54" i="202" s="1"/>
  <c r="O56" i="202" s="1"/>
  <c r="O59" i="202" s="1"/>
  <c r="O62" i="202" s="1"/>
  <c r="X51" i="201"/>
  <c r="S51" i="199"/>
  <c r="S54" i="199" s="1"/>
  <c r="S56" i="199" s="1"/>
  <c r="S59" i="199" s="1"/>
  <c r="S62" i="199" s="1"/>
  <c r="E51" i="195"/>
  <c r="E54" i="195" s="1"/>
  <c r="E56" i="195" s="1"/>
  <c r="E59" i="195" s="1"/>
  <c r="E62" i="195" s="1"/>
  <c r="AA51" i="195"/>
  <c r="AA54" i="195" s="1"/>
  <c r="AA56" i="195" s="1"/>
  <c r="AA59" i="195" s="1"/>
  <c r="AA62" i="195" s="1"/>
  <c r="C51" i="194"/>
  <c r="C54" i="194" s="1"/>
  <c r="C56" i="194" s="1"/>
  <c r="C59" i="194" s="1"/>
  <c r="C62" i="194" s="1"/>
  <c r="W51" i="193"/>
  <c r="W54" i="193" s="1"/>
  <c r="W56" i="193" s="1"/>
  <c r="W59" i="193" s="1"/>
  <c r="W62" i="193" s="1"/>
  <c r="L51" i="192"/>
  <c r="L54" i="192" s="1"/>
  <c r="L56" i="192" s="1"/>
  <c r="L59" i="192" s="1"/>
  <c r="L62" i="192" s="1"/>
  <c r="S51" i="191"/>
  <c r="S54" i="191" s="1"/>
  <c r="S56" i="191" s="1"/>
  <c r="S59" i="191" s="1"/>
  <c r="S62" i="191" s="1"/>
  <c r="C51" i="190"/>
  <c r="C54" i="190" s="1"/>
  <c r="C56" i="190" s="1"/>
  <c r="C59" i="190" s="1"/>
  <c r="C62" i="190" s="1"/>
  <c r="G51" i="189"/>
  <c r="G54" i="189" s="1"/>
  <c r="G56" i="189" s="1"/>
  <c r="G59" i="189" s="1"/>
  <c r="G62" i="189" s="1"/>
  <c r="O51" i="188"/>
  <c r="O54" i="188" s="1"/>
  <c r="O56" i="188" s="1"/>
  <c r="O59" i="188" s="1"/>
  <c r="O62" i="188" s="1"/>
  <c r="R51" i="187"/>
  <c r="R54" i="187" s="1"/>
  <c r="R56" i="187" s="1"/>
  <c r="R59" i="187" s="1"/>
  <c r="R62" i="187" s="1"/>
  <c r="C51" i="186"/>
  <c r="C54" i="186" s="1"/>
  <c r="C56" i="186" s="1"/>
  <c r="C59" i="186" s="1"/>
  <c r="C62" i="186" s="1"/>
  <c r="Y51" i="186"/>
  <c r="Y54" i="186" s="1"/>
  <c r="Y56" i="186" s="1"/>
  <c r="Y59" i="186" s="1"/>
  <c r="Y62" i="186" s="1"/>
  <c r="N51" i="184"/>
  <c r="N54" i="184" s="1"/>
  <c r="N56" i="184" s="1"/>
  <c r="N59" i="184" s="1"/>
  <c r="N62" i="184" s="1"/>
  <c r="V51" i="180"/>
  <c r="V54" i="180" s="1"/>
  <c r="V56" i="180" s="1"/>
  <c r="V59" i="180" s="1"/>
  <c r="V62" i="180" s="1"/>
  <c r="F51" i="179"/>
  <c r="F54" i="179" s="1"/>
  <c r="F56" i="179" s="1"/>
  <c r="F59" i="179" s="1"/>
  <c r="F62" i="179" s="1"/>
  <c r="Y51" i="178"/>
  <c r="Y54" i="178" s="1"/>
  <c r="Y56" i="178" s="1"/>
  <c r="Y59" i="178" s="1"/>
  <c r="Y62" i="178" s="1"/>
  <c r="C51" i="177"/>
  <c r="C54" i="177" s="1"/>
  <c r="C56" i="177" s="1"/>
  <c r="C59" i="177" s="1"/>
  <c r="C62" i="177" s="1"/>
  <c r="Y51" i="177"/>
  <c r="Y54" i="177" s="1"/>
  <c r="Y56" i="177" s="1"/>
  <c r="Y59" i="177" s="1"/>
  <c r="Y62" i="177" s="1"/>
  <c r="C51" i="176"/>
  <c r="C54" i="176" s="1"/>
  <c r="C56" i="176" s="1"/>
  <c r="C59" i="176" s="1"/>
  <c r="C62" i="176" s="1"/>
  <c r="Y51" i="176"/>
  <c r="Y54" i="176" s="1"/>
  <c r="Y56" i="176" s="1"/>
  <c r="Y59" i="176" s="1"/>
  <c r="Y62" i="176" s="1"/>
  <c r="C51" i="175"/>
  <c r="C54" i="175" s="1"/>
  <c r="C56" i="175" s="1"/>
  <c r="C59" i="175" s="1"/>
  <c r="C62" i="175" s="1"/>
  <c r="L51" i="174"/>
  <c r="L54" i="174" s="1"/>
  <c r="L56" i="174" s="1"/>
  <c r="L59" i="174" s="1"/>
  <c r="L62" i="174" s="1"/>
  <c r="U51" i="173"/>
  <c r="U54" i="173" s="1"/>
  <c r="U56" i="173" s="1"/>
  <c r="U59" i="173" s="1"/>
  <c r="U62" i="173" s="1"/>
  <c r="I51" i="172"/>
  <c r="I54" i="172" s="1"/>
  <c r="I56" i="172" s="1"/>
  <c r="I59" i="172" s="1"/>
  <c r="I62" i="172" s="1"/>
  <c r="G51" i="172"/>
  <c r="G54" i="172" s="1"/>
  <c r="G56" i="172" s="1"/>
  <c r="G59" i="172" s="1"/>
  <c r="G62" i="172" s="1"/>
  <c r="H51" i="170"/>
  <c r="H54" i="170" s="1"/>
  <c r="H56" i="170" s="1"/>
  <c r="H59" i="170" s="1"/>
  <c r="H62" i="170" s="1"/>
  <c r="Q51" i="169"/>
  <c r="Q54" i="169" s="1"/>
  <c r="Q56" i="169" s="1"/>
  <c r="Q59" i="169" s="1"/>
  <c r="Q62" i="169" s="1"/>
  <c r="G51" i="167"/>
  <c r="G54" i="167" s="1"/>
  <c r="G56" i="167" s="1"/>
  <c r="G59" i="167" s="1"/>
  <c r="G62" i="167" s="1"/>
  <c r="Q51" i="166"/>
  <c r="Q54" i="166" s="1"/>
  <c r="Q56" i="166" s="1"/>
  <c r="Q59" i="166" s="1"/>
  <c r="Q62" i="166" s="1"/>
  <c r="P51" i="164"/>
  <c r="P54" i="164" s="1"/>
  <c r="P56" i="164" s="1"/>
  <c r="P59" i="164" s="1"/>
  <c r="P62" i="164" s="1"/>
  <c r="D51" i="163"/>
  <c r="D54" i="163" s="1"/>
  <c r="D56" i="163" s="1"/>
  <c r="D59" i="163" s="1"/>
  <c r="D62" i="163" s="1"/>
  <c r="AA51" i="163"/>
  <c r="AA54" i="163" s="1"/>
  <c r="AA56" i="163" s="1"/>
  <c r="AA59" i="163" s="1"/>
  <c r="AA62" i="163" s="1"/>
  <c r="C51" i="161"/>
  <c r="C54" i="161" s="1"/>
  <c r="C56" i="161" s="1"/>
  <c r="C59" i="161" s="1"/>
  <c r="C62" i="161" s="1"/>
  <c r="Y51" i="161"/>
  <c r="Y54" i="161" s="1"/>
  <c r="Y56" i="161" s="1"/>
  <c r="Y59" i="161" s="1"/>
  <c r="Y62" i="161" s="1"/>
  <c r="K51" i="160"/>
  <c r="K54" i="160" s="1"/>
  <c r="K56" i="160" s="1"/>
  <c r="K59" i="160" s="1"/>
  <c r="K62" i="160" s="1"/>
  <c r="H51" i="158"/>
  <c r="H54" i="158" s="1"/>
  <c r="H56" i="158" s="1"/>
  <c r="H59" i="158" s="1"/>
  <c r="H62" i="158" s="1"/>
  <c r="Z50" i="156"/>
  <c r="K51" i="154"/>
  <c r="K54" i="154" s="1"/>
  <c r="K56" i="154" s="1"/>
  <c r="K59" i="154" s="1"/>
  <c r="K62" i="154" s="1"/>
  <c r="S51" i="152"/>
  <c r="S54" i="152" s="1"/>
  <c r="S56" i="152" s="1"/>
  <c r="S59" i="152" s="1"/>
  <c r="S62" i="152" s="1"/>
  <c r="U51" i="151"/>
  <c r="U54" i="151" s="1"/>
  <c r="U56" i="151" s="1"/>
  <c r="U59" i="151" s="1"/>
  <c r="U62" i="151" s="1"/>
  <c r="X51" i="149"/>
  <c r="M51" i="147"/>
  <c r="M54" i="147" s="1"/>
  <c r="M56" i="147" s="1"/>
  <c r="M59" i="147" s="1"/>
  <c r="M62" i="147" s="1"/>
  <c r="J51" i="138"/>
  <c r="J54" i="138" s="1"/>
  <c r="J56" i="138" s="1"/>
  <c r="J59" i="138" s="1"/>
  <c r="J62" i="138" s="1"/>
  <c r="AA51" i="208"/>
  <c r="AA54" i="208" s="1"/>
  <c r="AA56" i="208" s="1"/>
  <c r="AA59" i="208" s="1"/>
  <c r="AA62" i="208" s="1"/>
  <c r="O51" i="207"/>
  <c r="O54" i="207" s="1"/>
  <c r="O56" i="207" s="1"/>
  <c r="O59" i="207" s="1"/>
  <c r="O62" i="207" s="1"/>
  <c r="P51" i="202"/>
  <c r="P54" i="202" s="1"/>
  <c r="P56" i="202" s="1"/>
  <c r="P59" i="202" s="1"/>
  <c r="P62" i="202" s="1"/>
  <c r="M51" i="200"/>
  <c r="M54" i="200" s="1"/>
  <c r="M56" i="200" s="1"/>
  <c r="M59" i="200" s="1"/>
  <c r="M62" i="200" s="1"/>
  <c r="G51" i="198"/>
  <c r="G54" i="198" s="1"/>
  <c r="G56" i="198" s="1"/>
  <c r="G59" i="198" s="1"/>
  <c r="G62" i="198" s="1"/>
  <c r="F51" i="195"/>
  <c r="F54" i="195" s="1"/>
  <c r="F56" i="195" s="1"/>
  <c r="F59" i="195" s="1"/>
  <c r="F62" i="195" s="1"/>
  <c r="D51" i="194"/>
  <c r="D54" i="194" s="1"/>
  <c r="D56" i="194" s="1"/>
  <c r="D59" i="194" s="1"/>
  <c r="D62" i="194" s="1"/>
  <c r="M51" i="192"/>
  <c r="M54" i="192" s="1"/>
  <c r="M56" i="192" s="1"/>
  <c r="M59" i="192" s="1"/>
  <c r="M62" i="192" s="1"/>
  <c r="Q51" i="191"/>
  <c r="Q54" i="191" s="1"/>
  <c r="Q56" i="191" s="1"/>
  <c r="Q59" i="191" s="1"/>
  <c r="Q62" i="191" s="1"/>
  <c r="D51" i="190"/>
  <c r="D54" i="190" s="1"/>
  <c r="D56" i="190" s="1"/>
  <c r="D59" i="190" s="1"/>
  <c r="D62" i="190" s="1"/>
  <c r="H51" i="189"/>
  <c r="H54" i="189" s="1"/>
  <c r="H56" i="189" s="1"/>
  <c r="H59" i="189" s="1"/>
  <c r="H62" i="189" s="1"/>
  <c r="P51" i="188"/>
  <c r="P54" i="188" s="1"/>
  <c r="P56" i="188" s="1"/>
  <c r="P59" i="188" s="1"/>
  <c r="P62" i="188" s="1"/>
  <c r="S51" i="187"/>
  <c r="S54" i="187" s="1"/>
  <c r="S56" i="187" s="1"/>
  <c r="S59" i="187" s="1"/>
  <c r="S62" i="187" s="1"/>
  <c r="D51" i="186"/>
  <c r="D54" i="186" s="1"/>
  <c r="D56" i="186" s="1"/>
  <c r="D59" i="186" s="1"/>
  <c r="D62" i="186" s="1"/>
  <c r="AA51" i="186"/>
  <c r="AA54" i="186" s="1"/>
  <c r="AA56" i="186" s="1"/>
  <c r="AA59" i="186" s="1"/>
  <c r="AA62" i="186" s="1"/>
  <c r="H51" i="185"/>
  <c r="H54" i="185" s="1"/>
  <c r="H56" i="185" s="1"/>
  <c r="H59" i="185" s="1"/>
  <c r="H62" i="185" s="1"/>
  <c r="W51" i="183"/>
  <c r="W54" i="183" s="1"/>
  <c r="W56" i="183" s="1"/>
  <c r="W59" i="183" s="1"/>
  <c r="W62" i="183" s="1"/>
  <c r="H51" i="182"/>
  <c r="H54" i="182" s="1"/>
  <c r="H56" i="182" s="1"/>
  <c r="H59" i="182" s="1"/>
  <c r="H62" i="182" s="1"/>
  <c r="Q51" i="181"/>
  <c r="Q54" i="181" s="1"/>
  <c r="Q56" i="181" s="1"/>
  <c r="Q59" i="181" s="1"/>
  <c r="Q62" i="181" s="1"/>
  <c r="W51" i="180"/>
  <c r="W54" i="180" s="1"/>
  <c r="W56" i="180" s="1"/>
  <c r="W59" i="180" s="1"/>
  <c r="W62" i="180" s="1"/>
  <c r="G51" i="179"/>
  <c r="G54" i="179" s="1"/>
  <c r="G56" i="179" s="1"/>
  <c r="G59" i="179" s="1"/>
  <c r="G62" i="179" s="1"/>
  <c r="AA51" i="177"/>
  <c r="AA54" i="177" s="1"/>
  <c r="AA56" i="177" s="1"/>
  <c r="AA59" i="177" s="1"/>
  <c r="AA62" i="177" s="1"/>
  <c r="D51" i="176"/>
  <c r="D54" i="176" s="1"/>
  <c r="D56" i="176" s="1"/>
  <c r="D59" i="176" s="1"/>
  <c r="D62" i="176" s="1"/>
  <c r="D51" i="175"/>
  <c r="D54" i="175" s="1"/>
  <c r="D56" i="175" s="1"/>
  <c r="D59" i="175" s="1"/>
  <c r="D62" i="175" s="1"/>
  <c r="Z35" i="175"/>
  <c r="M51" i="174"/>
  <c r="M54" i="174" s="1"/>
  <c r="M56" i="174" s="1"/>
  <c r="M59" i="174" s="1"/>
  <c r="M62" i="174" s="1"/>
  <c r="V51" i="173"/>
  <c r="V54" i="173" s="1"/>
  <c r="V56" i="173" s="1"/>
  <c r="V59" i="173" s="1"/>
  <c r="V62" i="173" s="1"/>
  <c r="J51" i="172"/>
  <c r="J54" i="172" s="1"/>
  <c r="J56" i="172" s="1"/>
  <c r="J59" i="172" s="1"/>
  <c r="J62" i="172" s="1"/>
  <c r="W51" i="171"/>
  <c r="W54" i="171" s="1"/>
  <c r="W56" i="171" s="1"/>
  <c r="W59" i="171" s="1"/>
  <c r="W62" i="171" s="1"/>
  <c r="I51" i="170"/>
  <c r="I54" i="170" s="1"/>
  <c r="I56" i="170" s="1"/>
  <c r="I59" i="170" s="1"/>
  <c r="I62" i="170" s="1"/>
  <c r="R51" i="169"/>
  <c r="R54" i="169" s="1"/>
  <c r="R56" i="169" s="1"/>
  <c r="R59" i="169" s="1"/>
  <c r="R62" i="169" s="1"/>
  <c r="C51" i="168"/>
  <c r="C54" i="168" s="1"/>
  <c r="C56" i="168" s="1"/>
  <c r="C59" i="168" s="1"/>
  <c r="C62" i="168" s="1"/>
  <c r="H51" i="167"/>
  <c r="H54" i="167" s="1"/>
  <c r="H56" i="167" s="1"/>
  <c r="H59" i="167" s="1"/>
  <c r="H62" i="167" s="1"/>
  <c r="G51" i="165"/>
  <c r="G54" i="165" s="1"/>
  <c r="G56" i="165" s="1"/>
  <c r="G59" i="165" s="1"/>
  <c r="G62" i="165" s="1"/>
  <c r="Q51" i="164"/>
  <c r="Q54" i="164" s="1"/>
  <c r="Q56" i="164" s="1"/>
  <c r="Q59" i="164" s="1"/>
  <c r="Q62" i="164" s="1"/>
  <c r="U51" i="159"/>
  <c r="U54" i="159" s="1"/>
  <c r="U56" i="159" s="1"/>
  <c r="U59" i="159" s="1"/>
  <c r="U62" i="159" s="1"/>
  <c r="U51" i="157"/>
  <c r="U54" i="157" s="1"/>
  <c r="U56" i="157" s="1"/>
  <c r="U59" i="157" s="1"/>
  <c r="U62" i="157" s="1"/>
  <c r="T51" i="152"/>
  <c r="T54" i="152" s="1"/>
  <c r="T56" i="152" s="1"/>
  <c r="T59" i="152" s="1"/>
  <c r="T62" i="152" s="1"/>
  <c r="V51" i="151"/>
  <c r="V54" i="151" s="1"/>
  <c r="V56" i="151" s="1"/>
  <c r="V59" i="151" s="1"/>
  <c r="V62" i="151" s="1"/>
  <c r="N51" i="150"/>
  <c r="N54" i="150" s="1"/>
  <c r="N56" i="150" s="1"/>
  <c r="N59" i="150" s="1"/>
  <c r="N62" i="150" s="1"/>
  <c r="C51" i="149"/>
  <c r="C54" i="149" s="1"/>
  <c r="C56" i="149" s="1"/>
  <c r="C59" i="149" s="1"/>
  <c r="C62" i="149" s="1"/>
  <c r="Y51" i="149"/>
  <c r="Y54" i="149" s="1"/>
  <c r="Y56" i="149" s="1"/>
  <c r="Y59" i="149" s="1"/>
  <c r="Y62" i="149" s="1"/>
  <c r="T51" i="148"/>
  <c r="T54" i="148" s="1"/>
  <c r="T56" i="148" s="1"/>
  <c r="T59" i="148" s="1"/>
  <c r="T62" i="148" s="1"/>
  <c r="G51" i="146"/>
  <c r="G54" i="146" s="1"/>
  <c r="G56" i="146" s="1"/>
  <c r="G59" i="146" s="1"/>
  <c r="G62" i="146" s="1"/>
  <c r="F51" i="143"/>
  <c r="F54" i="143" s="1"/>
  <c r="F56" i="143" s="1"/>
  <c r="F59" i="143" s="1"/>
  <c r="F62" i="143" s="1"/>
  <c r="O51" i="139"/>
  <c r="O54" i="139" s="1"/>
  <c r="O56" i="139" s="1"/>
  <c r="O59" i="139" s="1"/>
  <c r="O62" i="139" s="1"/>
  <c r="C51" i="137"/>
  <c r="C54" i="137" s="1"/>
  <c r="C56" i="137" s="1"/>
  <c r="C59" i="137" s="1"/>
  <c r="C62" i="137" s="1"/>
  <c r="Y51" i="137"/>
  <c r="Y54" i="137" s="1"/>
  <c r="Y56" i="137" s="1"/>
  <c r="Y59" i="137" s="1"/>
  <c r="Y62" i="137" s="1"/>
  <c r="G51" i="122"/>
  <c r="G54" i="122" s="1"/>
  <c r="G56" i="122" s="1"/>
  <c r="G59" i="122" s="1"/>
  <c r="G62" i="122" s="1"/>
  <c r="U51" i="226"/>
  <c r="U54" i="226" s="1"/>
  <c r="U56" i="226" s="1"/>
  <c r="U59" i="226" s="1"/>
  <c r="U62" i="226" s="1"/>
  <c r="I51" i="225"/>
  <c r="I54" i="225" s="1"/>
  <c r="I56" i="225" s="1"/>
  <c r="I59" i="225" s="1"/>
  <c r="I62" i="225" s="1"/>
  <c r="P51" i="224"/>
  <c r="P54" i="224" s="1"/>
  <c r="P56" i="224" s="1"/>
  <c r="P59" i="224" s="1"/>
  <c r="P62" i="224" s="1"/>
  <c r="Y51" i="223"/>
  <c r="Y54" i="223" s="1"/>
  <c r="Y56" i="223" s="1"/>
  <c r="Y59" i="223" s="1"/>
  <c r="Y62" i="223" s="1"/>
  <c r="H51" i="222"/>
  <c r="H54" i="222" s="1"/>
  <c r="H56" i="222" s="1"/>
  <c r="H59" i="222" s="1"/>
  <c r="H62" i="222" s="1"/>
  <c r="Q51" i="221"/>
  <c r="Q54" i="221" s="1"/>
  <c r="Q56" i="221" s="1"/>
  <c r="Q59" i="221" s="1"/>
  <c r="Q62" i="221" s="1"/>
  <c r="C51" i="220"/>
  <c r="C54" i="220" s="1"/>
  <c r="C56" i="220" s="1"/>
  <c r="C59" i="220" s="1"/>
  <c r="C62" i="220" s="1"/>
  <c r="G51" i="219"/>
  <c r="G54" i="219" s="1"/>
  <c r="G56" i="219" s="1"/>
  <c r="G59" i="219" s="1"/>
  <c r="G62" i="219" s="1"/>
  <c r="E51" i="218"/>
  <c r="E54" i="218" s="1"/>
  <c r="E56" i="218" s="1"/>
  <c r="E59" i="218" s="1"/>
  <c r="E62" i="218" s="1"/>
  <c r="E51" i="217"/>
  <c r="E54" i="217" s="1"/>
  <c r="E56" i="217" s="1"/>
  <c r="E59" i="217" s="1"/>
  <c r="E62" i="217" s="1"/>
  <c r="F51" i="216"/>
  <c r="F54" i="216" s="1"/>
  <c r="F56" i="216" s="1"/>
  <c r="F59" i="216" s="1"/>
  <c r="F62" i="216" s="1"/>
  <c r="C51" i="215"/>
  <c r="C54" i="215" s="1"/>
  <c r="C56" i="215" s="1"/>
  <c r="C59" i="215" s="1"/>
  <c r="C62" i="215" s="1"/>
  <c r="C51" i="214"/>
  <c r="C54" i="214" s="1"/>
  <c r="C56" i="214" s="1"/>
  <c r="C59" i="214" s="1"/>
  <c r="C62" i="214" s="1"/>
  <c r="Y51" i="214"/>
  <c r="Y54" i="214" s="1"/>
  <c r="Y56" i="214" s="1"/>
  <c r="Y59" i="214" s="1"/>
  <c r="Y62" i="214" s="1"/>
  <c r="F51" i="210"/>
  <c r="F54" i="210" s="1"/>
  <c r="F56" i="210" s="1"/>
  <c r="F59" i="210" s="1"/>
  <c r="F62" i="210" s="1"/>
  <c r="Q51" i="209"/>
  <c r="Q54" i="209" s="1"/>
  <c r="Q56" i="209" s="1"/>
  <c r="Q59" i="209" s="1"/>
  <c r="Q62" i="209" s="1"/>
  <c r="E51" i="208"/>
  <c r="E54" i="208" s="1"/>
  <c r="E56" i="208" s="1"/>
  <c r="E59" i="208" s="1"/>
  <c r="E62" i="208" s="1"/>
  <c r="P51" i="207"/>
  <c r="P54" i="207" s="1"/>
  <c r="P56" i="207" s="1"/>
  <c r="P59" i="207" s="1"/>
  <c r="P62" i="207" s="1"/>
  <c r="J51" i="203"/>
  <c r="J54" i="203" s="1"/>
  <c r="J56" i="203" s="1"/>
  <c r="J59" i="203" s="1"/>
  <c r="J62" i="203" s="1"/>
  <c r="D51" i="201"/>
  <c r="D54" i="201" s="1"/>
  <c r="D56" i="201" s="1"/>
  <c r="D59" i="201" s="1"/>
  <c r="D62" i="201" s="1"/>
  <c r="Z50" i="201"/>
  <c r="N51" i="200"/>
  <c r="N54" i="200" s="1"/>
  <c r="N56" i="200" s="1"/>
  <c r="N59" i="200" s="1"/>
  <c r="N62" i="200" s="1"/>
  <c r="H51" i="198"/>
  <c r="H54" i="198" s="1"/>
  <c r="H56" i="198" s="1"/>
  <c r="H59" i="198" s="1"/>
  <c r="H62" i="198" s="1"/>
  <c r="H51" i="197"/>
  <c r="H54" i="197" s="1"/>
  <c r="H56" i="197" s="1"/>
  <c r="H59" i="197" s="1"/>
  <c r="H62" i="197" s="1"/>
  <c r="E51" i="194"/>
  <c r="E54" i="194" s="1"/>
  <c r="E56" i="194" s="1"/>
  <c r="E59" i="194" s="1"/>
  <c r="E62" i="194" s="1"/>
  <c r="AA51" i="194"/>
  <c r="AA54" i="194" s="1"/>
  <c r="AA56" i="194" s="1"/>
  <c r="AA59" i="194" s="1"/>
  <c r="AA62" i="194" s="1"/>
  <c r="N51" i="192"/>
  <c r="N54" i="192" s="1"/>
  <c r="N56" i="192" s="1"/>
  <c r="N59" i="192" s="1"/>
  <c r="N62" i="192" s="1"/>
  <c r="U51" i="191"/>
  <c r="U54" i="191" s="1"/>
  <c r="U56" i="191" s="1"/>
  <c r="U59" i="191" s="1"/>
  <c r="U62" i="191" s="1"/>
  <c r="E51" i="190"/>
  <c r="E54" i="190" s="1"/>
  <c r="E56" i="190" s="1"/>
  <c r="E59" i="190" s="1"/>
  <c r="E62" i="190" s="1"/>
  <c r="I51" i="189"/>
  <c r="I54" i="189" s="1"/>
  <c r="I56" i="189" s="1"/>
  <c r="I59" i="189" s="1"/>
  <c r="I62" i="189" s="1"/>
  <c r="Q51" i="188"/>
  <c r="Q54" i="188" s="1"/>
  <c r="Q56" i="188" s="1"/>
  <c r="Q59" i="188" s="1"/>
  <c r="Q62" i="188" s="1"/>
  <c r="I51" i="185"/>
  <c r="I54" i="185" s="1"/>
  <c r="I56" i="185" s="1"/>
  <c r="I59" i="185" s="1"/>
  <c r="I62" i="185" s="1"/>
  <c r="M51" i="184"/>
  <c r="M54" i="184" s="1"/>
  <c r="M56" i="184" s="1"/>
  <c r="M59" i="184" s="1"/>
  <c r="M62" i="184" s="1"/>
  <c r="X51" i="180"/>
  <c r="H51" i="179"/>
  <c r="H54" i="179" s="1"/>
  <c r="H56" i="179" s="1"/>
  <c r="H59" i="179" s="1"/>
  <c r="H62" i="179" s="1"/>
  <c r="AA51" i="176"/>
  <c r="AA54" i="176" s="1"/>
  <c r="AA56" i="176" s="1"/>
  <c r="AA59" i="176" s="1"/>
  <c r="AA62" i="176" s="1"/>
  <c r="Z50" i="176"/>
  <c r="E51" i="175"/>
  <c r="E54" i="175" s="1"/>
  <c r="E56" i="175" s="1"/>
  <c r="E59" i="175" s="1"/>
  <c r="E62" i="175" s="1"/>
  <c r="AA51" i="175"/>
  <c r="AA54" i="175" s="1"/>
  <c r="AA56" i="175" s="1"/>
  <c r="AA59" i="175" s="1"/>
  <c r="AA62" i="175" s="1"/>
  <c r="N51" i="174"/>
  <c r="N54" i="174" s="1"/>
  <c r="N56" i="174" s="1"/>
  <c r="N59" i="174" s="1"/>
  <c r="N62" i="174" s="1"/>
  <c r="W51" i="173"/>
  <c r="W54" i="173" s="1"/>
  <c r="W56" i="173" s="1"/>
  <c r="W59" i="173" s="1"/>
  <c r="W62" i="173" s="1"/>
  <c r="K51" i="172"/>
  <c r="K54" i="172" s="1"/>
  <c r="K56" i="172" s="1"/>
  <c r="K59" i="172" s="1"/>
  <c r="K62" i="172" s="1"/>
  <c r="J51" i="170"/>
  <c r="J54" i="170" s="1"/>
  <c r="J56" i="170" s="1"/>
  <c r="J59" i="170" s="1"/>
  <c r="J62" i="170" s="1"/>
  <c r="S51" i="169"/>
  <c r="S54" i="169" s="1"/>
  <c r="S56" i="169" s="1"/>
  <c r="S59" i="169" s="1"/>
  <c r="S62" i="169" s="1"/>
  <c r="D51" i="168"/>
  <c r="D54" i="168" s="1"/>
  <c r="D56" i="168" s="1"/>
  <c r="D59" i="168" s="1"/>
  <c r="D62" i="168" s="1"/>
  <c r="R51" i="164"/>
  <c r="R54" i="164" s="1"/>
  <c r="R56" i="164" s="1"/>
  <c r="R59" i="164" s="1"/>
  <c r="R62" i="164" s="1"/>
  <c r="Q51" i="162"/>
  <c r="Q54" i="162" s="1"/>
  <c r="Q56" i="162" s="1"/>
  <c r="Q59" i="162" s="1"/>
  <c r="Q62" i="162" s="1"/>
  <c r="J51" i="158"/>
  <c r="J54" i="158" s="1"/>
  <c r="J56" i="158" s="1"/>
  <c r="J59" i="158" s="1"/>
  <c r="J62" i="158" s="1"/>
  <c r="V51" i="157"/>
  <c r="V54" i="157" s="1"/>
  <c r="V56" i="157" s="1"/>
  <c r="V59" i="157" s="1"/>
  <c r="V62" i="157" s="1"/>
  <c r="F51" i="156"/>
  <c r="F54" i="156" s="1"/>
  <c r="F56" i="156" s="1"/>
  <c r="F59" i="156" s="1"/>
  <c r="F62" i="156" s="1"/>
  <c r="H51" i="155"/>
  <c r="H54" i="155" s="1"/>
  <c r="H56" i="155" s="1"/>
  <c r="H59" i="155" s="1"/>
  <c r="H62" i="155" s="1"/>
  <c r="U51" i="152"/>
  <c r="U54" i="152" s="1"/>
  <c r="U56" i="152" s="1"/>
  <c r="U59" i="152" s="1"/>
  <c r="U62" i="152" s="1"/>
  <c r="O51" i="150"/>
  <c r="O54" i="150" s="1"/>
  <c r="O56" i="150" s="1"/>
  <c r="O59" i="150" s="1"/>
  <c r="O62" i="150" s="1"/>
  <c r="D51" i="149"/>
  <c r="D54" i="149" s="1"/>
  <c r="D56" i="149" s="1"/>
  <c r="D59" i="149" s="1"/>
  <c r="D62" i="149" s="1"/>
  <c r="AA51" i="149"/>
  <c r="AA54" i="149" s="1"/>
  <c r="AA56" i="149" s="1"/>
  <c r="AA59" i="149" s="1"/>
  <c r="AA62" i="149" s="1"/>
  <c r="U51" i="148"/>
  <c r="U54" i="148" s="1"/>
  <c r="U56" i="148" s="1"/>
  <c r="U59" i="148" s="1"/>
  <c r="U62" i="148" s="1"/>
  <c r="O51" i="147"/>
  <c r="O54" i="147" s="1"/>
  <c r="O56" i="147" s="1"/>
  <c r="O59" i="147" s="1"/>
  <c r="O62" i="147" s="1"/>
  <c r="L51" i="138"/>
  <c r="L54" i="138" s="1"/>
  <c r="L56" i="138" s="1"/>
  <c r="L59" i="138" s="1"/>
  <c r="L62" i="138" s="1"/>
  <c r="Z50" i="137"/>
  <c r="Z50" i="125"/>
  <c r="X51" i="125"/>
  <c r="J51" i="110"/>
  <c r="J54" i="110" s="1"/>
  <c r="J56" i="110" s="1"/>
  <c r="J59" i="110" s="1"/>
  <c r="J62" i="110" s="1"/>
  <c r="T51" i="78"/>
  <c r="T54" i="78" s="1"/>
  <c r="T56" i="78" s="1"/>
  <c r="T59" i="78" s="1"/>
  <c r="T62" i="78" s="1"/>
  <c r="Z50" i="102"/>
  <c r="S51" i="144"/>
  <c r="S54" i="144" s="1"/>
  <c r="S56" i="144" s="1"/>
  <c r="S59" i="144" s="1"/>
  <c r="S62" i="144" s="1"/>
  <c r="I51" i="143"/>
  <c r="I54" i="143" s="1"/>
  <c r="I56" i="143" s="1"/>
  <c r="I59" i="143" s="1"/>
  <c r="I62" i="143" s="1"/>
  <c r="V51" i="142"/>
  <c r="V54" i="142" s="1"/>
  <c r="V56" i="142" s="1"/>
  <c r="V59" i="142" s="1"/>
  <c r="V62" i="142" s="1"/>
  <c r="M51" i="139"/>
  <c r="M54" i="139" s="1"/>
  <c r="M56" i="139" s="1"/>
  <c r="M59" i="139" s="1"/>
  <c r="M62" i="139" s="1"/>
  <c r="F51" i="138"/>
  <c r="F54" i="138" s="1"/>
  <c r="F56" i="138" s="1"/>
  <c r="F59" i="138" s="1"/>
  <c r="F62" i="138" s="1"/>
  <c r="Q51" i="137"/>
  <c r="Q54" i="137" s="1"/>
  <c r="Q56" i="137" s="1"/>
  <c r="Q59" i="137" s="1"/>
  <c r="Q62" i="137" s="1"/>
  <c r="K51" i="136"/>
  <c r="K54" i="136" s="1"/>
  <c r="K56" i="136" s="1"/>
  <c r="K59" i="136" s="1"/>
  <c r="K62" i="136" s="1"/>
  <c r="E51" i="135"/>
  <c r="E54" i="135" s="1"/>
  <c r="E56" i="135" s="1"/>
  <c r="E59" i="135" s="1"/>
  <c r="E62" i="135" s="1"/>
  <c r="AA51" i="135"/>
  <c r="AA54" i="135" s="1"/>
  <c r="AA56" i="135" s="1"/>
  <c r="AA59" i="135" s="1"/>
  <c r="AA62" i="135" s="1"/>
  <c r="S51" i="134"/>
  <c r="S54" i="134" s="1"/>
  <c r="S56" i="134" s="1"/>
  <c r="S59" i="134" s="1"/>
  <c r="S62" i="134" s="1"/>
  <c r="O51" i="133"/>
  <c r="O54" i="133" s="1"/>
  <c r="O56" i="133" s="1"/>
  <c r="O59" i="133" s="1"/>
  <c r="O62" i="133" s="1"/>
  <c r="H51" i="132"/>
  <c r="H54" i="132" s="1"/>
  <c r="H56" i="132" s="1"/>
  <c r="H59" i="132" s="1"/>
  <c r="H62" i="132" s="1"/>
  <c r="V51" i="131"/>
  <c r="V54" i="131" s="1"/>
  <c r="V56" i="131" s="1"/>
  <c r="V59" i="131" s="1"/>
  <c r="V62" i="131" s="1"/>
  <c r="V51" i="124"/>
  <c r="V54" i="124" s="1"/>
  <c r="V56" i="124" s="1"/>
  <c r="V59" i="124" s="1"/>
  <c r="V62" i="124" s="1"/>
  <c r="D51" i="122"/>
  <c r="D54" i="122" s="1"/>
  <c r="D56" i="122" s="1"/>
  <c r="D59" i="122" s="1"/>
  <c r="D62" i="122" s="1"/>
  <c r="D51" i="120"/>
  <c r="D54" i="120" s="1"/>
  <c r="D56" i="120" s="1"/>
  <c r="D59" i="120" s="1"/>
  <c r="D62" i="120" s="1"/>
  <c r="AA51" i="120"/>
  <c r="AA54" i="120" s="1"/>
  <c r="AA56" i="120" s="1"/>
  <c r="AA59" i="120" s="1"/>
  <c r="AA62" i="120" s="1"/>
  <c r="G51" i="118"/>
  <c r="G54" i="118" s="1"/>
  <c r="G56" i="118" s="1"/>
  <c r="G59" i="118" s="1"/>
  <c r="G62" i="118" s="1"/>
  <c r="S51" i="117"/>
  <c r="S54" i="117" s="1"/>
  <c r="S56" i="117" s="1"/>
  <c r="S59" i="117" s="1"/>
  <c r="S62" i="117" s="1"/>
  <c r="J51" i="116"/>
  <c r="J54" i="116" s="1"/>
  <c r="J56" i="116" s="1"/>
  <c r="J59" i="116" s="1"/>
  <c r="J62" i="116" s="1"/>
  <c r="S51" i="115"/>
  <c r="S54" i="115" s="1"/>
  <c r="S56" i="115" s="1"/>
  <c r="S59" i="115" s="1"/>
  <c r="S62" i="115" s="1"/>
  <c r="M51" i="110"/>
  <c r="M54" i="110" s="1"/>
  <c r="M56" i="110" s="1"/>
  <c r="M59" i="110" s="1"/>
  <c r="M62" i="110" s="1"/>
  <c r="R51" i="100"/>
  <c r="R54" i="100" s="1"/>
  <c r="R56" i="100" s="1"/>
  <c r="R59" i="100" s="1"/>
  <c r="R62" i="100" s="1"/>
  <c r="D51" i="99"/>
  <c r="D54" i="99" s="1"/>
  <c r="D56" i="99" s="1"/>
  <c r="D59" i="99" s="1"/>
  <c r="D62" i="99" s="1"/>
  <c r="AA51" i="99"/>
  <c r="AA54" i="99" s="1"/>
  <c r="AA56" i="99" s="1"/>
  <c r="AA59" i="99" s="1"/>
  <c r="AA62" i="99" s="1"/>
  <c r="J51" i="97"/>
  <c r="J54" i="97" s="1"/>
  <c r="J56" i="97" s="1"/>
  <c r="J59" i="97" s="1"/>
  <c r="J62" i="97" s="1"/>
  <c r="X51" i="96"/>
  <c r="H51" i="90"/>
  <c r="H54" i="90" s="1"/>
  <c r="H56" i="90" s="1"/>
  <c r="H59" i="90" s="1"/>
  <c r="H62" i="90" s="1"/>
  <c r="S51" i="89"/>
  <c r="S54" i="89" s="1"/>
  <c r="S56" i="89" s="1"/>
  <c r="S59" i="89" s="1"/>
  <c r="S62" i="89" s="1"/>
  <c r="D51" i="87"/>
  <c r="D54" i="87" s="1"/>
  <c r="D56" i="87" s="1"/>
  <c r="D59" i="87" s="1"/>
  <c r="D62" i="87" s="1"/>
  <c r="AA51" i="87"/>
  <c r="AA54" i="87" s="1"/>
  <c r="AA56" i="87" s="1"/>
  <c r="AA59" i="87" s="1"/>
  <c r="AA62" i="87" s="1"/>
  <c r="P51" i="83"/>
  <c r="P54" i="83" s="1"/>
  <c r="P56" i="83" s="1"/>
  <c r="P59" i="83" s="1"/>
  <c r="P62" i="83" s="1"/>
  <c r="S51" i="81"/>
  <c r="S54" i="81" s="1"/>
  <c r="S56" i="81" s="1"/>
  <c r="S59" i="81" s="1"/>
  <c r="S62" i="81" s="1"/>
  <c r="T51" i="144"/>
  <c r="T54" i="144" s="1"/>
  <c r="T56" i="144" s="1"/>
  <c r="T59" i="144" s="1"/>
  <c r="T62" i="144" s="1"/>
  <c r="J51" i="143"/>
  <c r="J54" i="143" s="1"/>
  <c r="J56" i="143" s="1"/>
  <c r="J59" i="143" s="1"/>
  <c r="J62" i="143" s="1"/>
  <c r="L51" i="141"/>
  <c r="L54" i="141" s="1"/>
  <c r="L56" i="141" s="1"/>
  <c r="L59" i="141" s="1"/>
  <c r="L62" i="141" s="1"/>
  <c r="G51" i="138"/>
  <c r="G54" i="138" s="1"/>
  <c r="G56" i="138" s="1"/>
  <c r="G59" i="138" s="1"/>
  <c r="G62" i="138" s="1"/>
  <c r="R51" i="137"/>
  <c r="R54" i="137" s="1"/>
  <c r="R56" i="137" s="1"/>
  <c r="R59" i="137" s="1"/>
  <c r="R62" i="137" s="1"/>
  <c r="L51" i="136"/>
  <c r="L54" i="136" s="1"/>
  <c r="L56" i="136" s="1"/>
  <c r="L59" i="136" s="1"/>
  <c r="L62" i="136" s="1"/>
  <c r="T51" i="134"/>
  <c r="T54" i="134" s="1"/>
  <c r="T56" i="134" s="1"/>
  <c r="T59" i="134" s="1"/>
  <c r="T62" i="134" s="1"/>
  <c r="P51" i="133"/>
  <c r="P54" i="133" s="1"/>
  <c r="P56" i="133" s="1"/>
  <c r="P59" i="133" s="1"/>
  <c r="P62" i="133" s="1"/>
  <c r="W51" i="131"/>
  <c r="W54" i="131" s="1"/>
  <c r="W56" i="131" s="1"/>
  <c r="W59" i="131" s="1"/>
  <c r="W62" i="131" s="1"/>
  <c r="L51" i="126"/>
  <c r="L54" i="126" s="1"/>
  <c r="L56" i="126" s="1"/>
  <c r="L59" i="126" s="1"/>
  <c r="L62" i="126" s="1"/>
  <c r="W51" i="124"/>
  <c r="W54" i="124" s="1"/>
  <c r="W56" i="124" s="1"/>
  <c r="W59" i="124" s="1"/>
  <c r="W62" i="124" s="1"/>
  <c r="N51" i="123"/>
  <c r="N54" i="123" s="1"/>
  <c r="N56" i="123" s="1"/>
  <c r="N59" i="123" s="1"/>
  <c r="N62" i="123" s="1"/>
  <c r="AA51" i="122"/>
  <c r="AA54" i="122" s="1"/>
  <c r="AA56" i="122" s="1"/>
  <c r="AA59" i="122" s="1"/>
  <c r="AA62" i="122" s="1"/>
  <c r="R51" i="121"/>
  <c r="R54" i="121" s="1"/>
  <c r="R56" i="121" s="1"/>
  <c r="R59" i="121" s="1"/>
  <c r="R62" i="121" s="1"/>
  <c r="K51" i="116"/>
  <c r="K54" i="116" s="1"/>
  <c r="K56" i="116" s="1"/>
  <c r="K59" i="116" s="1"/>
  <c r="K62" i="116" s="1"/>
  <c r="W51" i="113"/>
  <c r="W54" i="113" s="1"/>
  <c r="W56" i="113" s="1"/>
  <c r="W59" i="113" s="1"/>
  <c r="W62" i="113" s="1"/>
  <c r="G51" i="111"/>
  <c r="G54" i="111" s="1"/>
  <c r="G56" i="111" s="1"/>
  <c r="G59" i="111" s="1"/>
  <c r="G62" i="111" s="1"/>
  <c r="N51" i="110"/>
  <c r="N54" i="110" s="1"/>
  <c r="N56" i="110" s="1"/>
  <c r="N59" i="110" s="1"/>
  <c r="N62" i="110" s="1"/>
  <c r="U51" i="109"/>
  <c r="U54" i="109" s="1"/>
  <c r="U56" i="109" s="1"/>
  <c r="U59" i="109" s="1"/>
  <c r="U62" i="109" s="1"/>
  <c r="J51" i="106"/>
  <c r="J54" i="106" s="1"/>
  <c r="J56" i="106" s="1"/>
  <c r="J59" i="106" s="1"/>
  <c r="J62" i="106" s="1"/>
  <c r="Q51" i="105"/>
  <c r="Q54" i="105" s="1"/>
  <c r="Q56" i="105" s="1"/>
  <c r="Q59" i="105" s="1"/>
  <c r="Q62" i="105" s="1"/>
  <c r="F51" i="104"/>
  <c r="F54" i="104" s="1"/>
  <c r="F56" i="104" s="1"/>
  <c r="F59" i="104" s="1"/>
  <c r="F62" i="104" s="1"/>
  <c r="S51" i="100"/>
  <c r="S54" i="100" s="1"/>
  <c r="S56" i="100" s="1"/>
  <c r="S59" i="100" s="1"/>
  <c r="S62" i="100" s="1"/>
  <c r="K51" i="97"/>
  <c r="K54" i="97" s="1"/>
  <c r="K56" i="97" s="1"/>
  <c r="K59" i="97" s="1"/>
  <c r="K62" i="97" s="1"/>
  <c r="N51" i="88"/>
  <c r="N54" i="88" s="1"/>
  <c r="N56" i="88" s="1"/>
  <c r="N59" i="88" s="1"/>
  <c r="N62" i="88" s="1"/>
  <c r="Q51" i="80"/>
  <c r="Q54" i="80" s="1"/>
  <c r="Q56" i="80" s="1"/>
  <c r="Q59" i="80" s="1"/>
  <c r="Q62" i="80" s="1"/>
  <c r="X51" i="78"/>
  <c r="Z51" i="78" s="1"/>
  <c r="V51" i="78"/>
  <c r="V54" i="78" s="1"/>
  <c r="V56" i="78" s="1"/>
  <c r="V59" i="78" s="1"/>
  <c r="V62" i="78" s="1"/>
  <c r="S51" i="121"/>
  <c r="S54" i="121" s="1"/>
  <c r="S56" i="121" s="1"/>
  <c r="S59" i="121" s="1"/>
  <c r="S62" i="121" s="1"/>
  <c r="I51" i="118"/>
  <c r="I54" i="118" s="1"/>
  <c r="I56" i="118" s="1"/>
  <c r="I59" i="118" s="1"/>
  <c r="I62" i="118" s="1"/>
  <c r="Z51" i="116"/>
  <c r="U51" i="115"/>
  <c r="U54" i="115" s="1"/>
  <c r="U56" i="115" s="1"/>
  <c r="U59" i="115" s="1"/>
  <c r="U62" i="115" s="1"/>
  <c r="V51" i="107"/>
  <c r="V54" i="107" s="1"/>
  <c r="V56" i="107" s="1"/>
  <c r="V59" i="107" s="1"/>
  <c r="V62" i="107" s="1"/>
  <c r="R51" i="105"/>
  <c r="R54" i="105" s="1"/>
  <c r="R56" i="105" s="1"/>
  <c r="R59" i="105" s="1"/>
  <c r="R62" i="105" s="1"/>
  <c r="J51" i="90"/>
  <c r="J54" i="90" s="1"/>
  <c r="J56" i="90" s="1"/>
  <c r="J59" i="90" s="1"/>
  <c r="J62" i="90" s="1"/>
  <c r="U51" i="89"/>
  <c r="U54" i="89" s="1"/>
  <c r="U56" i="89" s="1"/>
  <c r="U59" i="89" s="1"/>
  <c r="U62" i="89" s="1"/>
  <c r="O51" i="88"/>
  <c r="O54" i="88" s="1"/>
  <c r="O56" i="88" s="1"/>
  <c r="O59" i="88" s="1"/>
  <c r="O62" i="88" s="1"/>
  <c r="F51" i="84"/>
  <c r="F54" i="84" s="1"/>
  <c r="F56" i="84" s="1"/>
  <c r="F59" i="84" s="1"/>
  <c r="F62" i="84" s="1"/>
  <c r="J51" i="135"/>
  <c r="J54" i="135" s="1"/>
  <c r="J56" i="135" s="1"/>
  <c r="J59" i="135" s="1"/>
  <c r="J62" i="135" s="1"/>
  <c r="Q51" i="133"/>
  <c r="Q54" i="133" s="1"/>
  <c r="Q56" i="133" s="1"/>
  <c r="Q59" i="133" s="1"/>
  <c r="Q62" i="133" s="1"/>
  <c r="L51" i="125"/>
  <c r="L54" i="125" s="1"/>
  <c r="L56" i="125" s="1"/>
  <c r="L59" i="125" s="1"/>
  <c r="L62" i="125" s="1"/>
  <c r="I51" i="122"/>
  <c r="I54" i="122" s="1"/>
  <c r="I56" i="122" s="1"/>
  <c r="I59" i="122" s="1"/>
  <c r="I62" i="122" s="1"/>
  <c r="X51" i="117"/>
  <c r="Z51" i="117" s="1"/>
  <c r="U51" i="117"/>
  <c r="U54" i="117" s="1"/>
  <c r="U56" i="117" s="1"/>
  <c r="U59" i="117" s="1"/>
  <c r="U62" i="117" s="1"/>
  <c r="X54" i="116"/>
  <c r="K51" i="111"/>
  <c r="K54" i="111" s="1"/>
  <c r="K56" i="111" s="1"/>
  <c r="K59" i="111" s="1"/>
  <c r="K62" i="111" s="1"/>
  <c r="L51" i="102"/>
  <c r="L54" i="102" s="1"/>
  <c r="L56" i="102" s="1"/>
  <c r="L59" i="102" s="1"/>
  <c r="L62" i="102" s="1"/>
  <c r="W51" i="91"/>
  <c r="W54" i="91" s="1"/>
  <c r="W56" i="91" s="1"/>
  <c r="W59" i="91" s="1"/>
  <c r="W62" i="91" s="1"/>
  <c r="K51" i="90"/>
  <c r="K54" i="90" s="1"/>
  <c r="K56" i="90" s="1"/>
  <c r="K59" i="90" s="1"/>
  <c r="K62" i="90" s="1"/>
  <c r="U51" i="103"/>
  <c r="U54" i="103" s="1"/>
  <c r="U56" i="103" s="1"/>
  <c r="U59" i="103" s="1"/>
  <c r="U62" i="103" s="1"/>
  <c r="V51" i="83"/>
  <c r="V54" i="83" s="1"/>
  <c r="V56" i="83" s="1"/>
  <c r="V59" i="83" s="1"/>
  <c r="V62" i="83" s="1"/>
  <c r="S51" i="74"/>
  <c r="S54" i="74" s="1"/>
  <c r="S56" i="74" s="1"/>
  <c r="S59" i="74" s="1"/>
  <c r="S62" i="74" s="1"/>
  <c r="D51" i="69"/>
  <c r="D54" i="69" s="1"/>
  <c r="D56" i="69" s="1"/>
  <c r="D59" i="69" s="1"/>
  <c r="D62" i="69" s="1"/>
  <c r="S51" i="175"/>
  <c r="S54" i="175" s="1"/>
  <c r="S56" i="175" s="1"/>
  <c r="S59" i="175" s="1"/>
  <c r="S62" i="175" s="1"/>
  <c r="E51" i="174"/>
  <c r="E54" i="174" s="1"/>
  <c r="E56" i="174" s="1"/>
  <c r="E59" i="174" s="1"/>
  <c r="E62" i="174" s="1"/>
  <c r="AA51" i="174"/>
  <c r="AA54" i="174" s="1"/>
  <c r="AA56" i="174" s="1"/>
  <c r="AA59" i="174" s="1"/>
  <c r="AA62" i="174" s="1"/>
  <c r="M51" i="173"/>
  <c r="M54" i="173" s="1"/>
  <c r="M56" i="173" s="1"/>
  <c r="M59" i="173" s="1"/>
  <c r="M62" i="173" s="1"/>
  <c r="T51" i="172"/>
  <c r="T54" i="172" s="1"/>
  <c r="T56" i="172" s="1"/>
  <c r="T59" i="172" s="1"/>
  <c r="T62" i="172" s="1"/>
  <c r="K51" i="171"/>
  <c r="K54" i="171" s="1"/>
  <c r="K56" i="171" s="1"/>
  <c r="K59" i="171" s="1"/>
  <c r="K62" i="171" s="1"/>
  <c r="Q51" i="170"/>
  <c r="Q54" i="170" s="1"/>
  <c r="Q56" i="170" s="1"/>
  <c r="Q59" i="170" s="1"/>
  <c r="Q62" i="170" s="1"/>
  <c r="D51" i="169"/>
  <c r="D54" i="169" s="1"/>
  <c r="D56" i="169" s="1"/>
  <c r="D59" i="169" s="1"/>
  <c r="D62" i="169" s="1"/>
  <c r="K51" i="167"/>
  <c r="K54" i="167" s="1"/>
  <c r="K56" i="167" s="1"/>
  <c r="K59" i="167" s="1"/>
  <c r="K62" i="167" s="1"/>
  <c r="T51" i="166"/>
  <c r="T54" i="166" s="1"/>
  <c r="T56" i="166" s="1"/>
  <c r="T59" i="166" s="1"/>
  <c r="T62" i="166" s="1"/>
  <c r="H51" i="165"/>
  <c r="H54" i="165" s="1"/>
  <c r="H56" i="165" s="1"/>
  <c r="H59" i="165" s="1"/>
  <c r="H62" i="165" s="1"/>
  <c r="O51" i="164"/>
  <c r="O54" i="164" s="1"/>
  <c r="O56" i="164" s="1"/>
  <c r="O59" i="164" s="1"/>
  <c r="O62" i="164" s="1"/>
  <c r="X51" i="163"/>
  <c r="K51" i="162"/>
  <c r="K54" i="162" s="1"/>
  <c r="K56" i="162" s="1"/>
  <c r="K59" i="162" s="1"/>
  <c r="K62" i="162" s="1"/>
  <c r="T51" i="161"/>
  <c r="T54" i="161" s="1"/>
  <c r="T56" i="161" s="1"/>
  <c r="T59" i="161" s="1"/>
  <c r="T62" i="161" s="1"/>
  <c r="F51" i="160"/>
  <c r="F54" i="160" s="1"/>
  <c r="F56" i="160" s="1"/>
  <c r="F59" i="160" s="1"/>
  <c r="F62" i="160" s="1"/>
  <c r="M51" i="159"/>
  <c r="M54" i="159" s="1"/>
  <c r="M56" i="159" s="1"/>
  <c r="M59" i="159" s="1"/>
  <c r="M62" i="159" s="1"/>
  <c r="V51" i="158"/>
  <c r="V54" i="158" s="1"/>
  <c r="V56" i="158" s="1"/>
  <c r="V59" i="158" s="1"/>
  <c r="V62" i="158" s="1"/>
  <c r="I51" i="157"/>
  <c r="I54" i="157" s="1"/>
  <c r="I56" i="157" s="1"/>
  <c r="I59" i="157" s="1"/>
  <c r="I62" i="157" s="1"/>
  <c r="J51" i="156"/>
  <c r="J54" i="156" s="1"/>
  <c r="J56" i="156" s="1"/>
  <c r="J59" i="156" s="1"/>
  <c r="J62" i="156" s="1"/>
  <c r="G51" i="155"/>
  <c r="G54" i="155" s="1"/>
  <c r="G56" i="155" s="1"/>
  <c r="G59" i="155" s="1"/>
  <c r="G62" i="155" s="1"/>
  <c r="F51" i="152"/>
  <c r="F54" i="152" s="1"/>
  <c r="F56" i="152" s="1"/>
  <c r="F59" i="152" s="1"/>
  <c r="F62" i="152" s="1"/>
  <c r="D51" i="151"/>
  <c r="D54" i="151" s="1"/>
  <c r="D56" i="151" s="1"/>
  <c r="D59" i="151" s="1"/>
  <c r="D62" i="151" s="1"/>
  <c r="M51" i="150"/>
  <c r="M54" i="150" s="1"/>
  <c r="M56" i="150" s="1"/>
  <c r="M59" i="150" s="1"/>
  <c r="M62" i="150" s="1"/>
  <c r="I51" i="147"/>
  <c r="I54" i="147" s="1"/>
  <c r="I56" i="147" s="1"/>
  <c r="I59" i="147" s="1"/>
  <c r="I62" i="147" s="1"/>
  <c r="M51" i="145"/>
  <c r="M54" i="145" s="1"/>
  <c r="M56" i="145" s="1"/>
  <c r="M59" i="145" s="1"/>
  <c r="M62" i="145" s="1"/>
  <c r="D51" i="144"/>
  <c r="D54" i="144" s="1"/>
  <c r="D56" i="144" s="1"/>
  <c r="D59" i="144" s="1"/>
  <c r="D62" i="144" s="1"/>
  <c r="AA51" i="144"/>
  <c r="AA54" i="144" s="1"/>
  <c r="AA56" i="144" s="1"/>
  <c r="AA59" i="144" s="1"/>
  <c r="AA62" i="144" s="1"/>
  <c r="Z50" i="144"/>
  <c r="J51" i="140"/>
  <c r="J54" i="140" s="1"/>
  <c r="J56" i="140" s="1"/>
  <c r="J59" i="140" s="1"/>
  <c r="J62" i="140" s="1"/>
  <c r="X51" i="137"/>
  <c r="R51" i="136"/>
  <c r="R54" i="136" s="1"/>
  <c r="R56" i="136" s="1"/>
  <c r="R59" i="136" s="1"/>
  <c r="R62" i="136" s="1"/>
  <c r="L51" i="135"/>
  <c r="L54" i="135" s="1"/>
  <c r="L56" i="135" s="1"/>
  <c r="L59" i="135" s="1"/>
  <c r="L62" i="135" s="1"/>
  <c r="Z50" i="134"/>
  <c r="Q51" i="129"/>
  <c r="Q54" i="129" s="1"/>
  <c r="Q56" i="129" s="1"/>
  <c r="Q59" i="129" s="1"/>
  <c r="Q62" i="129" s="1"/>
  <c r="R51" i="126"/>
  <c r="R54" i="126" s="1"/>
  <c r="R56" i="126" s="1"/>
  <c r="R59" i="126" s="1"/>
  <c r="R62" i="126" s="1"/>
  <c r="N51" i="125"/>
  <c r="N54" i="125" s="1"/>
  <c r="N56" i="125" s="1"/>
  <c r="N59" i="125" s="1"/>
  <c r="N62" i="125" s="1"/>
  <c r="G51" i="124"/>
  <c r="G54" i="124" s="1"/>
  <c r="G56" i="124" s="1"/>
  <c r="G59" i="124" s="1"/>
  <c r="G62" i="124" s="1"/>
  <c r="T51" i="123"/>
  <c r="T54" i="123" s="1"/>
  <c r="T56" i="123" s="1"/>
  <c r="T59" i="123" s="1"/>
  <c r="T62" i="123" s="1"/>
  <c r="D51" i="119"/>
  <c r="D54" i="119" s="1"/>
  <c r="D56" i="119" s="1"/>
  <c r="D59" i="119" s="1"/>
  <c r="D62" i="119" s="1"/>
  <c r="AA51" i="119"/>
  <c r="AA54" i="119" s="1"/>
  <c r="AA56" i="119" s="1"/>
  <c r="AA59" i="119" s="1"/>
  <c r="AA62" i="119" s="1"/>
  <c r="Z35" i="117"/>
  <c r="N51" i="116"/>
  <c r="N54" i="116" s="1"/>
  <c r="N56" i="116" s="1"/>
  <c r="N59" i="116" s="1"/>
  <c r="N62" i="116" s="1"/>
  <c r="M51" i="111"/>
  <c r="M54" i="111" s="1"/>
  <c r="M56" i="111" s="1"/>
  <c r="M59" i="111" s="1"/>
  <c r="M62" i="111" s="1"/>
  <c r="J51" i="111"/>
  <c r="J54" i="111" s="1"/>
  <c r="J56" i="111" s="1"/>
  <c r="J59" i="111" s="1"/>
  <c r="J62" i="111" s="1"/>
  <c r="P51" i="106"/>
  <c r="P54" i="106" s="1"/>
  <c r="P56" i="106" s="1"/>
  <c r="P59" i="106" s="1"/>
  <c r="P62" i="106" s="1"/>
  <c r="N51" i="102"/>
  <c r="N54" i="102" s="1"/>
  <c r="N56" i="102" s="1"/>
  <c r="N59" i="102" s="1"/>
  <c r="N62" i="102" s="1"/>
  <c r="U51" i="94"/>
  <c r="U54" i="94" s="1"/>
  <c r="U56" i="94" s="1"/>
  <c r="U59" i="94" s="1"/>
  <c r="U62" i="94" s="1"/>
  <c r="N51" i="93"/>
  <c r="N54" i="93" s="1"/>
  <c r="N56" i="93" s="1"/>
  <c r="N59" i="93" s="1"/>
  <c r="N62" i="93" s="1"/>
  <c r="C51" i="91"/>
  <c r="C54" i="91" s="1"/>
  <c r="C56" i="91" s="1"/>
  <c r="C59" i="91" s="1"/>
  <c r="C62" i="91" s="1"/>
  <c r="Y51" i="91"/>
  <c r="Y54" i="91" s="1"/>
  <c r="Y56" i="91" s="1"/>
  <c r="Y59" i="91" s="1"/>
  <c r="Y62" i="91" s="1"/>
  <c r="AA51" i="89"/>
  <c r="AA54" i="89" s="1"/>
  <c r="AA56" i="89" s="1"/>
  <c r="AA59" i="89" s="1"/>
  <c r="AA62" i="89" s="1"/>
  <c r="Z50" i="89"/>
  <c r="R51" i="85"/>
  <c r="R54" i="85" s="1"/>
  <c r="R56" i="85" s="1"/>
  <c r="R59" i="85" s="1"/>
  <c r="R62" i="85" s="1"/>
  <c r="K51" i="84"/>
  <c r="K54" i="84" s="1"/>
  <c r="K56" i="84" s="1"/>
  <c r="K59" i="84" s="1"/>
  <c r="K62" i="84" s="1"/>
  <c r="Z51" i="102"/>
  <c r="I51" i="92"/>
  <c r="I54" i="92" s="1"/>
  <c r="I56" i="92" s="1"/>
  <c r="I59" i="92" s="1"/>
  <c r="I62" i="92" s="1"/>
  <c r="P51" i="90"/>
  <c r="P54" i="90" s="1"/>
  <c r="P56" i="90" s="1"/>
  <c r="P59" i="90" s="1"/>
  <c r="P62" i="90" s="1"/>
  <c r="H51" i="86"/>
  <c r="H54" i="86" s="1"/>
  <c r="H56" i="86" s="1"/>
  <c r="H59" i="86" s="1"/>
  <c r="H62" i="86" s="1"/>
  <c r="N51" i="120"/>
  <c r="N54" i="120" s="1"/>
  <c r="N56" i="120" s="1"/>
  <c r="N59" i="120" s="1"/>
  <c r="N62" i="120" s="1"/>
  <c r="G51" i="119"/>
  <c r="G54" i="119" s="1"/>
  <c r="G56" i="119" s="1"/>
  <c r="G59" i="119" s="1"/>
  <c r="G62" i="119" s="1"/>
  <c r="Q51" i="118"/>
  <c r="Q54" i="118" s="1"/>
  <c r="Q56" i="118" s="1"/>
  <c r="Q59" i="118" s="1"/>
  <c r="Q62" i="118" s="1"/>
  <c r="D51" i="112"/>
  <c r="D54" i="112" s="1"/>
  <c r="D56" i="112" s="1"/>
  <c r="D59" i="112" s="1"/>
  <c r="D62" i="112" s="1"/>
  <c r="Z35" i="112"/>
  <c r="C51" i="103"/>
  <c r="C54" i="103" s="1"/>
  <c r="C56" i="103" s="1"/>
  <c r="C59" i="103" s="1"/>
  <c r="C62" i="103" s="1"/>
  <c r="Y51" i="103"/>
  <c r="Y54" i="103" s="1"/>
  <c r="Y56" i="103" s="1"/>
  <c r="Y59" i="103" s="1"/>
  <c r="Y62" i="103" s="1"/>
  <c r="F51" i="95"/>
  <c r="F54" i="95" s="1"/>
  <c r="F56" i="95" s="1"/>
  <c r="F59" i="95" s="1"/>
  <c r="F62" i="95" s="1"/>
  <c r="F51" i="91"/>
  <c r="F54" i="91" s="1"/>
  <c r="F56" i="91" s="1"/>
  <c r="F59" i="91" s="1"/>
  <c r="F62" i="91" s="1"/>
  <c r="S51" i="132"/>
  <c r="S54" i="132" s="1"/>
  <c r="S56" i="132" s="1"/>
  <c r="S59" i="132" s="1"/>
  <c r="S62" i="132" s="1"/>
  <c r="V51" i="126"/>
  <c r="V54" i="126" s="1"/>
  <c r="V56" i="126" s="1"/>
  <c r="V59" i="126" s="1"/>
  <c r="V62" i="126" s="1"/>
  <c r="F51" i="121"/>
  <c r="F54" i="121" s="1"/>
  <c r="F56" i="121" s="1"/>
  <c r="F59" i="121" s="1"/>
  <c r="F62" i="121" s="1"/>
  <c r="O51" i="120"/>
  <c r="O54" i="120" s="1"/>
  <c r="O56" i="120" s="1"/>
  <c r="O59" i="120" s="1"/>
  <c r="O62" i="120" s="1"/>
  <c r="H51" i="119"/>
  <c r="H54" i="119" s="1"/>
  <c r="H56" i="119" s="1"/>
  <c r="H59" i="119" s="1"/>
  <c r="H62" i="119" s="1"/>
  <c r="E51" i="117"/>
  <c r="E54" i="117" s="1"/>
  <c r="E56" i="117" s="1"/>
  <c r="E59" i="117" s="1"/>
  <c r="E62" i="117" s="1"/>
  <c r="V51" i="114"/>
  <c r="V54" i="114" s="1"/>
  <c r="V56" i="114" s="1"/>
  <c r="V59" i="114" s="1"/>
  <c r="V62" i="114" s="1"/>
  <c r="AA51" i="112"/>
  <c r="AA54" i="112" s="1"/>
  <c r="AA56" i="112" s="1"/>
  <c r="AA59" i="112" s="1"/>
  <c r="AA62" i="112" s="1"/>
  <c r="N51" i="111"/>
  <c r="N54" i="111" s="1"/>
  <c r="N56" i="111" s="1"/>
  <c r="N59" i="111" s="1"/>
  <c r="N62" i="111" s="1"/>
  <c r="I51" i="107"/>
  <c r="I54" i="107" s="1"/>
  <c r="I56" i="107" s="1"/>
  <c r="I59" i="107" s="1"/>
  <c r="I62" i="107" s="1"/>
  <c r="G51" i="100"/>
  <c r="G54" i="100" s="1"/>
  <c r="G56" i="100" s="1"/>
  <c r="G59" i="100" s="1"/>
  <c r="G62" i="100" s="1"/>
  <c r="U51" i="97"/>
  <c r="U54" i="97" s="1"/>
  <c r="U56" i="97" s="1"/>
  <c r="U59" i="97" s="1"/>
  <c r="U62" i="97" s="1"/>
  <c r="C51" i="94"/>
  <c r="C54" i="94" s="1"/>
  <c r="C56" i="94" s="1"/>
  <c r="C59" i="94" s="1"/>
  <c r="C62" i="94" s="1"/>
  <c r="Y51" i="94"/>
  <c r="Y54" i="94" s="1"/>
  <c r="Y56" i="94" s="1"/>
  <c r="Y59" i="94" s="1"/>
  <c r="Y62" i="94" s="1"/>
  <c r="W51" i="94"/>
  <c r="W54" i="94" s="1"/>
  <c r="W56" i="94" s="1"/>
  <c r="W59" i="94" s="1"/>
  <c r="W62" i="94" s="1"/>
  <c r="R51" i="93"/>
  <c r="R54" i="93" s="1"/>
  <c r="R56" i="93" s="1"/>
  <c r="R59" i="93" s="1"/>
  <c r="R62" i="93" s="1"/>
  <c r="P51" i="93"/>
  <c r="P54" i="93" s="1"/>
  <c r="P56" i="93" s="1"/>
  <c r="P59" i="93" s="1"/>
  <c r="P62" i="93" s="1"/>
  <c r="N51" i="92"/>
  <c r="N54" i="92" s="1"/>
  <c r="N56" i="92" s="1"/>
  <c r="N59" i="92" s="1"/>
  <c r="N62" i="92" s="1"/>
  <c r="O51" i="87"/>
  <c r="O54" i="87" s="1"/>
  <c r="O56" i="87" s="1"/>
  <c r="O59" i="87" s="1"/>
  <c r="O62" i="87" s="1"/>
  <c r="K51" i="86"/>
  <c r="K54" i="86" s="1"/>
  <c r="K56" i="86" s="1"/>
  <c r="K59" i="86" s="1"/>
  <c r="K62" i="86" s="1"/>
  <c r="V51" i="85"/>
  <c r="V54" i="85" s="1"/>
  <c r="V56" i="85" s="1"/>
  <c r="V59" i="85" s="1"/>
  <c r="V62" i="85" s="1"/>
  <c r="O51" i="84"/>
  <c r="O54" i="84" s="1"/>
  <c r="O56" i="84" s="1"/>
  <c r="O59" i="84" s="1"/>
  <c r="O62" i="84" s="1"/>
  <c r="L51" i="113"/>
  <c r="L54" i="113" s="1"/>
  <c r="L56" i="113" s="1"/>
  <c r="L59" i="113" s="1"/>
  <c r="L62" i="113" s="1"/>
  <c r="S51" i="106"/>
  <c r="S54" i="106" s="1"/>
  <c r="S56" i="106" s="1"/>
  <c r="S59" i="106" s="1"/>
  <c r="S62" i="106" s="1"/>
  <c r="Z50" i="103"/>
  <c r="Z50" i="94"/>
  <c r="X54" i="58"/>
  <c r="Z51" i="58"/>
  <c r="E51" i="172"/>
  <c r="E54" i="172" s="1"/>
  <c r="E56" i="172" s="1"/>
  <c r="E59" i="172" s="1"/>
  <c r="E62" i="172" s="1"/>
  <c r="R51" i="171"/>
  <c r="R54" i="171" s="1"/>
  <c r="R56" i="171" s="1"/>
  <c r="R59" i="171" s="1"/>
  <c r="R62" i="171" s="1"/>
  <c r="X51" i="170"/>
  <c r="K51" i="169"/>
  <c r="K54" i="169" s="1"/>
  <c r="K56" i="169" s="1"/>
  <c r="K59" i="169" s="1"/>
  <c r="K62" i="169" s="1"/>
  <c r="E51" i="161"/>
  <c r="E54" i="161" s="1"/>
  <c r="E56" i="161" s="1"/>
  <c r="E59" i="161" s="1"/>
  <c r="E62" i="161" s="1"/>
  <c r="Z50" i="161"/>
  <c r="M51" i="160"/>
  <c r="M54" i="160" s="1"/>
  <c r="M56" i="160" s="1"/>
  <c r="M59" i="160" s="1"/>
  <c r="M62" i="160" s="1"/>
  <c r="M51" i="152"/>
  <c r="M54" i="152" s="1"/>
  <c r="M56" i="152" s="1"/>
  <c r="M59" i="152" s="1"/>
  <c r="M62" i="152" s="1"/>
  <c r="K51" i="151"/>
  <c r="K54" i="151" s="1"/>
  <c r="K56" i="151" s="1"/>
  <c r="K59" i="151" s="1"/>
  <c r="K62" i="151" s="1"/>
  <c r="K51" i="144"/>
  <c r="K54" i="144" s="1"/>
  <c r="K56" i="144" s="1"/>
  <c r="K59" i="144" s="1"/>
  <c r="K62" i="144" s="1"/>
  <c r="N51" i="142"/>
  <c r="N54" i="142" s="1"/>
  <c r="N56" i="142" s="1"/>
  <c r="N59" i="142" s="1"/>
  <c r="N62" i="142" s="1"/>
  <c r="C51" i="141"/>
  <c r="C54" i="141" s="1"/>
  <c r="C56" i="141" s="1"/>
  <c r="C59" i="141" s="1"/>
  <c r="C62" i="141" s="1"/>
  <c r="Y51" i="141"/>
  <c r="S51" i="135"/>
  <c r="S54" i="135" s="1"/>
  <c r="S56" i="135" s="1"/>
  <c r="S59" i="135" s="1"/>
  <c r="S62" i="135" s="1"/>
  <c r="K51" i="134"/>
  <c r="K54" i="134" s="1"/>
  <c r="K56" i="134" s="1"/>
  <c r="K59" i="134" s="1"/>
  <c r="K62" i="134" s="1"/>
  <c r="G51" i="133"/>
  <c r="G54" i="133" s="1"/>
  <c r="G56" i="133" s="1"/>
  <c r="G59" i="133" s="1"/>
  <c r="G62" i="133" s="1"/>
  <c r="V51" i="132"/>
  <c r="V54" i="132" s="1"/>
  <c r="V56" i="132" s="1"/>
  <c r="V59" i="132" s="1"/>
  <c r="V62" i="132" s="1"/>
  <c r="N51" i="131"/>
  <c r="N54" i="131" s="1"/>
  <c r="N56" i="131" s="1"/>
  <c r="N59" i="131" s="1"/>
  <c r="N62" i="131" s="1"/>
  <c r="J51" i="130"/>
  <c r="J54" i="130" s="1"/>
  <c r="J56" i="130" s="1"/>
  <c r="J59" i="130" s="1"/>
  <c r="J62" i="130" s="1"/>
  <c r="X51" i="129"/>
  <c r="P51" i="128"/>
  <c r="P54" i="128" s="1"/>
  <c r="P56" i="128" s="1"/>
  <c r="P59" i="128" s="1"/>
  <c r="P62" i="128" s="1"/>
  <c r="I51" i="127"/>
  <c r="I54" i="127" s="1"/>
  <c r="I56" i="127" s="1"/>
  <c r="I59" i="127" s="1"/>
  <c r="I62" i="127" s="1"/>
  <c r="C51" i="126"/>
  <c r="C54" i="126" s="1"/>
  <c r="C56" i="126" s="1"/>
  <c r="C59" i="126" s="1"/>
  <c r="C62" i="126" s="1"/>
  <c r="Y51" i="126"/>
  <c r="Y54" i="126" s="1"/>
  <c r="Y56" i="126" s="1"/>
  <c r="Y59" i="126" s="1"/>
  <c r="Y62" i="126" s="1"/>
  <c r="U51" i="118"/>
  <c r="U54" i="118" s="1"/>
  <c r="U56" i="118" s="1"/>
  <c r="U59" i="118" s="1"/>
  <c r="U62" i="118" s="1"/>
  <c r="K51" i="115"/>
  <c r="K54" i="115" s="1"/>
  <c r="K56" i="115" s="1"/>
  <c r="K59" i="115" s="1"/>
  <c r="K62" i="115" s="1"/>
  <c r="Q51" i="113"/>
  <c r="Q54" i="113" s="1"/>
  <c r="Q56" i="113" s="1"/>
  <c r="Q59" i="113" s="1"/>
  <c r="Q62" i="113" s="1"/>
  <c r="H51" i="112"/>
  <c r="H54" i="112" s="1"/>
  <c r="H56" i="112" s="1"/>
  <c r="H59" i="112" s="1"/>
  <c r="H62" i="112" s="1"/>
  <c r="E51" i="112"/>
  <c r="E54" i="112" s="1"/>
  <c r="E56" i="112" s="1"/>
  <c r="E59" i="112" s="1"/>
  <c r="E62" i="112" s="1"/>
  <c r="X51" i="101"/>
  <c r="L51" i="115"/>
  <c r="L54" i="115" s="1"/>
  <c r="L56" i="115" s="1"/>
  <c r="L59" i="115" s="1"/>
  <c r="L62" i="115" s="1"/>
  <c r="D51" i="114"/>
  <c r="D54" i="114" s="1"/>
  <c r="D56" i="114" s="1"/>
  <c r="D59" i="114" s="1"/>
  <c r="D62" i="114" s="1"/>
  <c r="AA51" i="114"/>
  <c r="AA54" i="114" s="1"/>
  <c r="AA56" i="114" s="1"/>
  <c r="AA59" i="114" s="1"/>
  <c r="AA62" i="114" s="1"/>
  <c r="X51" i="108"/>
  <c r="T51" i="104"/>
  <c r="T54" i="104" s="1"/>
  <c r="T56" i="104" s="1"/>
  <c r="T59" i="104" s="1"/>
  <c r="T62" i="104" s="1"/>
  <c r="E51" i="101"/>
  <c r="E54" i="101" s="1"/>
  <c r="E56" i="101" s="1"/>
  <c r="E59" i="101" s="1"/>
  <c r="E62" i="101" s="1"/>
  <c r="S51" i="99"/>
  <c r="S54" i="99" s="1"/>
  <c r="S56" i="99" s="1"/>
  <c r="S59" i="99" s="1"/>
  <c r="S62" i="99" s="1"/>
  <c r="S51" i="70"/>
  <c r="S54" i="70" s="1"/>
  <c r="S56" i="70" s="1"/>
  <c r="S59" i="70" s="1"/>
  <c r="S62" i="70" s="1"/>
  <c r="T51" i="167"/>
  <c r="T54" i="167" s="1"/>
  <c r="T56" i="167" s="1"/>
  <c r="T59" i="167" s="1"/>
  <c r="T62" i="167" s="1"/>
  <c r="G51" i="166"/>
  <c r="G54" i="166" s="1"/>
  <c r="G56" i="166" s="1"/>
  <c r="G59" i="166" s="1"/>
  <c r="G62" i="166" s="1"/>
  <c r="Q51" i="165"/>
  <c r="Q54" i="165" s="1"/>
  <c r="Q56" i="165" s="1"/>
  <c r="Q59" i="165" s="1"/>
  <c r="Q62" i="165" s="1"/>
  <c r="X51" i="164"/>
  <c r="K51" i="163"/>
  <c r="K54" i="163" s="1"/>
  <c r="K56" i="163" s="1"/>
  <c r="K59" i="163" s="1"/>
  <c r="K62" i="163" s="1"/>
  <c r="T51" i="162"/>
  <c r="T54" i="162" s="1"/>
  <c r="T56" i="162" s="1"/>
  <c r="T59" i="162" s="1"/>
  <c r="T62" i="162" s="1"/>
  <c r="R51" i="162"/>
  <c r="R54" i="162" s="1"/>
  <c r="R56" i="162" s="1"/>
  <c r="R59" i="162" s="1"/>
  <c r="R62" i="162" s="1"/>
  <c r="O51" i="160"/>
  <c r="O54" i="160" s="1"/>
  <c r="O56" i="160" s="1"/>
  <c r="O59" i="160" s="1"/>
  <c r="O62" i="160" s="1"/>
  <c r="V51" i="159"/>
  <c r="V54" i="159" s="1"/>
  <c r="V56" i="159" s="1"/>
  <c r="V59" i="159" s="1"/>
  <c r="V62" i="159" s="1"/>
  <c r="I51" i="158"/>
  <c r="I54" i="158" s="1"/>
  <c r="I56" i="158" s="1"/>
  <c r="I59" i="158" s="1"/>
  <c r="I62" i="158" s="1"/>
  <c r="P51" i="155"/>
  <c r="P54" i="155" s="1"/>
  <c r="P56" i="155" s="1"/>
  <c r="P59" i="155" s="1"/>
  <c r="P62" i="155" s="1"/>
  <c r="P51" i="154"/>
  <c r="P54" i="154" s="1"/>
  <c r="P56" i="154" s="1"/>
  <c r="P59" i="154" s="1"/>
  <c r="P62" i="154" s="1"/>
  <c r="M51" i="151"/>
  <c r="M54" i="151" s="1"/>
  <c r="M56" i="151" s="1"/>
  <c r="M59" i="151" s="1"/>
  <c r="M62" i="151" s="1"/>
  <c r="V51" i="150"/>
  <c r="V54" i="150" s="1"/>
  <c r="V56" i="150" s="1"/>
  <c r="V59" i="150" s="1"/>
  <c r="V62" i="150" s="1"/>
  <c r="D51" i="148"/>
  <c r="D54" i="148" s="1"/>
  <c r="D56" i="148" s="1"/>
  <c r="D59" i="148" s="1"/>
  <c r="D62" i="148" s="1"/>
  <c r="R51" i="147"/>
  <c r="R54" i="147" s="1"/>
  <c r="R56" i="147" s="1"/>
  <c r="R59" i="147" s="1"/>
  <c r="R62" i="147" s="1"/>
  <c r="J51" i="146"/>
  <c r="J54" i="146" s="1"/>
  <c r="J56" i="146" s="1"/>
  <c r="J59" i="146" s="1"/>
  <c r="J62" i="146" s="1"/>
  <c r="C51" i="143"/>
  <c r="C54" i="143" s="1"/>
  <c r="C56" i="143" s="1"/>
  <c r="C59" i="143" s="1"/>
  <c r="C62" i="143" s="1"/>
  <c r="Y51" i="143"/>
  <c r="Y54" i="143" s="1"/>
  <c r="Y56" i="143" s="1"/>
  <c r="Y59" i="143" s="1"/>
  <c r="Y62" i="143" s="1"/>
  <c r="Z35" i="129"/>
  <c r="T51" i="122"/>
  <c r="T54" i="122" s="1"/>
  <c r="T56" i="122" s="1"/>
  <c r="T59" i="122" s="1"/>
  <c r="T62" i="122" s="1"/>
  <c r="D51" i="116"/>
  <c r="D54" i="116" s="1"/>
  <c r="D56" i="116" s="1"/>
  <c r="D59" i="116" s="1"/>
  <c r="D62" i="116" s="1"/>
  <c r="J51" i="112"/>
  <c r="J54" i="112" s="1"/>
  <c r="J56" i="112" s="1"/>
  <c r="J59" i="112" s="1"/>
  <c r="J62" i="112" s="1"/>
  <c r="N51" i="109"/>
  <c r="N54" i="109" s="1"/>
  <c r="N56" i="109" s="1"/>
  <c r="N59" i="109" s="1"/>
  <c r="N62" i="109" s="1"/>
  <c r="F51" i="103"/>
  <c r="F54" i="103" s="1"/>
  <c r="F56" i="103" s="1"/>
  <c r="F59" i="103" s="1"/>
  <c r="F62" i="103" s="1"/>
  <c r="Z50" i="101"/>
  <c r="Q51" i="92"/>
  <c r="Q54" i="92" s="1"/>
  <c r="Q56" i="92" s="1"/>
  <c r="Q59" i="92" s="1"/>
  <c r="Q62" i="92" s="1"/>
  <c r="X54" i="83"/>
  <c r="Z54" i="83" s="1"/>
  <c r="Q51" i="155"/>
  <c r="Q54" i="155" s="1"/>
  <c r="Q56" i="155" s="1"/>
  <c r="Q59" i="155" s="1"/>
  <c r="Q62" i="155" s="1"/>
  <c r="Q51" i="154"/>
  <c r="Q54" i="154" s="1"/>
  <c r="Q56" i="154" s="1"/>
  <c r="Q59" i="154" s="1"/>
  <c r="Q62" i="154" s="1"/>
  <c r="Q51" i="153"/>
  <c r="Q54" i="153" s="1"/>
  <c r="Q56" i="153" s="1"/>
  <c r="Q59" i="153" s="1"/>
  <c r="Q62" i="153" s="1"/>
  <c r="N51" i="151"/>
  <c r="N54" i="151" s="1"/>
  <c r="N56" i="151" s="1"/>
  <c r="N59" i="151" s="1"/>
  <c r="N62" i="151" s="1"/>
  <c r="W51" i="150"/>
  <c r="W54" i="150" s="1"/>
  <c r="W56" i="150" s="1"/>
  <c r="W59" i="150" s="1"/>
  <c r="W62" i="150" s="1"/>
  <c r="K51" i="149"/>
  <c r="K54" i="149" s="1"/>
  <c r="K56" i="149" s="1"/>
  <c r="K59" i="149" s="1"/>
  <c r="K62" i="149" s="1"/>
  <c r="E51" i="148"/>
  <c r="E54" i="148" s="1"/>
  <c r="E56" i="148" s="1"/>
  <c r="E59" i="148" s="1"/>
  <c r="E62" i="148" s="1"/>
  <c r="S51" i="147"/>
  <c r="S54" i="147" s="1"/>
  <c r="S56" i="147" s="1"/>
  <c r="S59" i="147" s="1"/>
  <c r="S62" i="147" s="1"/>
  <c r="W51" i="145"/>
  <c r="W54" i="145" s="1"/>
  <c r="W56" i="145" s="1"/>
  <c r="W59" i="145" s="1"/>
  <c r="W62" i="145" s="1"/>
  <c r="F51" i="141"/>
  <c r="F54" i="141" s="1"/>
  <c r="F56" i="141" s="1"/>
  <c r="F59" i="141" s="1"/>
  <c r="F62" i="141" s="1"/>
  <c r="W51" i="138"/>
  <c r="W54" i="138" s="1"/>
  <c r="W56" i="138" s="1"/>
  <c r="W59" i="138" s="1"/>
  <c r="W62" i="138" s="1"/>
  <c r="F51" i="136"/>
  <c r="F54" i="136" s="1"/>
  <c r="F56" i="136" s="1"/>
  <c r="F59" i="136" s="1"/>
  <c r="F62" i="136" s="1"/>
  <c r="J51" i="133"/>
  <c r="J54" i="133" s="1"/>
  <c r="J56" i="133" s="1"/>
  <c r="J59" i="133" s="1"/>
  <c r="J62" i="133" s="1"/>
  <c r="C51" i="132"/>
  <c r="C54" i="132" s="1"/>
  <c r="C56" i="132" s="1"/>
  <c r="C59" i="132" s="1"/>
  <c r="C62" i="132" s="1"/>
  <c r="Q51" i="131"/>
  <c r="Q54" i="131" s="1"/>
  <c r="Q56" i="131" s="1"/>
  <c r="Q59" i="131" s="1"/>
  <c r="Q62" i="131" s="1"/>
  <c r="E51" i="129"/>
  <c r="E54" i="129" s="1"/>
  <c r="E56" i="129" s="1"/>
  <c r="E59" i="129" s="1"/>
  <c r="E62" i="129" s="1"/>
  <c r="AA51" i="129"/>
  <c r="AA54" i="129" s="1"/>
  <c r="AA56" i="129" s="1"/>
  <c r="AA59" i="129" s="1"/>
  <c r="AA62" i="129" s="1"/>
  <c r="U51" i="120"/>
  <c r="U54" i="120" s="1"/>
  <c r="U56" i="120" s="1"/>
  <c r="U59" i="120" s="1"/>
  <c r="U62" i="120" s="1"/>
  <c r="E51" i="116"/>
  <c r="E54" i="116" s="1"/>
  <c r="E56" i="116" s="1"/>
  <c r="E59" i="116" s="1"/>
  <c r="E62" i="116" s="1"/>
  <c r="AA51" i="116"/>
  <c r="AA54" i="116" s="1"/>
  <c r="AA56" i="116" s="1"/>
  <c r="AA59" i="116" s="1"/>
  <c r="AA62" i="116" s="1"/>
  <c r="H51" i="110"/>
  <c r="H54" i="110" s="1"/>
  <c r="H56" i="110" s="1"/>
  <c r="H59" i="110" s="1"/>
  <c r="H62" i="110" s="1"/>
  <c r="O51" i="109"/>
  <c r="O54" i="109" s="1"/>
  <c r="O56" i="109" s="1"/>
  <c r="O59" i="109" s="1"/>
  <c r="O62" i="109" s="1"/>
  <c r="V51" i="104"/>
  <c r="V54" i="104" s="1"/>
  <c r="V56" i="104" s="1"/>
  <c r="V59" i="104" s="1"/>
  <c r="V62" i="104" s="1"/>
  <c r="M51" i="98"/>
  <c r="M54" i="98" s="1"/>
  <c r="M56" i="98" s="1"/>
  <c r="M59" i="98" s="1"/>
  <c r="M62" i="98" s="1"/>
  <c r="E51" i="97"/>
  <c r="E54" i="97" s="1"/>
  <c r="E56" i="97" s="1"/>
  <c r="E59" i="97" s="1"/>
  <c r="E62" i="97" s="1"/>
  <c r="S51" i="96"/>
  <c r="S54" i="96" s="1"/>
  <c r="S56" i="96" s="1"/>
  <c r="S59" i="96" s="1"/>
  <c r="S62" i="96" s="1"/>
  <c r="I51" i="94"/>
  <c r="I54" i="94" s="1"/>
  <c r="I56" i="94" s="1"/>
  <c r="I59" i="94" s="1"/>
  <c r="I62" i="94" s="1"/>
  <c r="G51" i="94"/>
  <c r="G54" i="94" s="1"/>
  <c r="G56" i="94" s="1"/>
  <c r="G59" i="94" s="1"/>
  <c r="G62" i="94" s="1"/>
  <c r="N51" i="89"/>
  <c r="N54" i="89" s="1"/>
  <c r="N56" i="89" s="1"/>
  <c r="N59" i="89" s="1"/>
  <c r="N62" i="89" s="1"/>
  <c r="H51" i="88"/>
  <c r="H54" i="88" s="1"/>
  <c r="H56" i="88" s="1"/>
  <c r="H59" i="88" s="1"/>
  <c r="H62" i="88" s="1"/>
  <c r="Q51" i="86"/>
  <c r="Q54" i="86" s="1"/>
  <c r="Q56" i="86" s="1"/>
  <c r="Q59" i="86" s="1"/>
  <c r="Q62" i="86" s="1"/>
  <c r="F51" i="85"/>
  <c r="F54" i="85" s="1"/>
  <c r="F56" i="85" s="1"/>
  <c r="F59" i="85" s="1"/>
  <c r="F62" i="85" s="1"/>
  <c r="K51" i="80"/>
  <c r="K54" i="80" s="1"/>
  <c r="K56" i="80" s="1"/>
  <c r="K59" i="80" s="1"/>
  <c r="K62" i="80" s="1"/>
  <c r="R51" i="78"/>
  <c r="R54" i="78" s="1"/>
  <c r="R56" i="78" s="1"/>
  <c r="R59" i="78" s="1"/>
  <c r="R62" i="78" s="1"/>
  <c r="R51" i="155"/>
  <c r="R54" i="155" s="1"/>
  <c r="R56" i="155" s="1"/>
  <c r="R59" i="155" s="1"/>
  <c r="R62" i="155" s="1"/>
  <c r="R51" i="154"/>
  <c r="R54" i="154" s="1"/>
  <c r="R56" i="154" s="1"/>
  <c r="R59" i="154" s="1"/>
  <c r="R62" i="154" s="1"/>
  <c r="R51" i="153"/>
  <c r="R54" i="153" s="1"/>
  <c r="R56" i="153" s="1"/>
  <c r="R59" i="153" s="1"/>
  <c r="R62" i="153" s="1"/>
  <c r="O51" i="151"/>
  <c r="O54" i="151" s="1"/>
  <c r="O56" i="151" s="1"/>
  <c r="O59" i="151" s="1"/>
  <c r="O62" i="151" s="1"/>
  <c r="X51" i="150"/>
  <c r="Z51" i="150" s="1"/>
  <c r="L51" i="149"/>
  <c r="L54" i="149" s="1"/>
  <c r="L56" i="149" s="1"/>
  <c r="L59" i="149" s="1"/>
  <c r="L62" i="149" s="1"/>
  <c r="F51" i="148"/>
  <c r="F54" i="148" s="1"/>
  <c r="F56" i="148" s="1"/>
  <c r="F59" i="148" s="1"/>
  <c r="F62" i="148" s="1"/>
  <c r="L51" i="146"/>
  <c r="L54" i="146" s="1"/>
  <c r="L56" i="146" s="1"/>
  <c r="L59" i="146" s="1"/>
  <c r="L62" i="146" s="1"/>
  <c r="U51" i="140"/>
  <c r="U54" i="140" s="1"/>
  <c r="U56" i="140" s="1"/>
  <c r="U59" i="140" s="1"/>
  <c r="U62" i="140" s="1"/>
  <c r="I51" i="139"/>
  <c r="I54" i="139" s="1"/>
  <c r="I56" i="139" s="1"/>
  <c r="I59" i="139" s="1"/>
  <c r="I62" i="139" s="1"/>
  <c r="X51" i="138"/>
  <c r="M51" i="137"/>
  <c r="M54" i="137" s="1"/>
  <c r="M56" i="137" s="1"/>
  <c r="M59" i="137" s="1"/>
  <c r="M62" i="137" s="1"/>
  <c r="W51" i="135"/>
  <c r="W54" i="135" s="1"/>
  <c r="W56" i="135" s="1"/>
  <c r="W59" i="135" s="1"/>
  <c r="W62" i="135" s="1"/>
  <c r="O51" i="134"/>
  <c r="O54" i="134" s="1"/>
  <c r="O56" i="134" s="1"/>
  <c r="O59" i="134" s="1"/>
  <c r="O62" i="134" s="1"/>
  <c r="K51" i="133"/>
  <c r="K54" i="133" s="1"/>
  <c r="K56" i="133" s="1"/>
  <c r="K59" i="133" s="1"/>
  <c r="K62" i="133" s="1"/>
  <c r="D51" i="132"/>
  <c r="D54" i="132" s="1"/>
  <c r="D56" i="132" s="1"/>
  <c r="D59" i="132" s="1"/>
  <c r="D62" i="132" s="1"/>
  <c r="AA51" i="132"/>
  <c r="AA54" i="132" s="1"/>
  <c r="AA56" i="132" s="1"/>
  <c r="AA59" i="132" s="1"/>
  <c r="AA62" i="132" s="1"/>
  <c r="R51" i="131"/>
  <c r="R54" i="131" s="1"/>
  <c r="R56" i="131" s="1"/>
  <c r="R59" i="131" s="1"/>
  <c r="R62" i="131" s="1"/>
  <c r="N51" i="130"/>
  <c r="N54" i="130" s="1"/>
  <c r="N56" i="130" s="1"/>
  <c r="N59" i="130" s="1"/>
  <c r="N62" i="130" s="1"/>
  <c r="I51" i="123"/>
  <c r="I54" i="123" s="1"/>
  <c r="I56" i="123" s="1"/>
  <c r="I59" i="123" s="1"/>
  <c r="I62" i="123" s="1"/>
  <c r="V51" i="122"/>
  <c r="V54" i="122" s="1"/>
  <c r="V56" i="122" s="1"/>
  <c r="V59" i="122" s="1"/>
  <c r="V62" i="122" s="1"/>
  <c r="M51" i="121"/>
  <c r="M54" i="121" s="1"/>
  <c r="M56" i="121" s="1"/>
  <c r="M59" i="121" s="1"/>
  <c r="M62" i="121" s="1"/>
  <c r="E51" i="114"/>
  <c r="E54" i="114" s="1"/>
  <c r="E56" i="114" s="1"/>
  <c r="E59" i="114" s="1"/>
  <c r="E62" i="114" s="1"/>
  <c r="U51" i="113"/>
  <c r="U54" i="113" s="1"/>
  <c r="U56" i="113" s="1"/>
  <c r="U59" i="113" s="1"/>
  <c r="U62" i="113" s="1"/>
  <c r="G51" i="110"/>
  <c r="G54" i="110" s="1"/>
  <c r="G56" i="110" s="1"/>
  <c r="G59" i="110" s="1"/>
  <c r="G62" i="110" s="1"/>
  <c r="E51" i="108"/>
  <c r="E54" i="108" s="1"/>
  <c r="E56" i="108" s="1"/>
  <c r="E59" i="108" s="1"/>
  <c r="E62" i="108" s="1"/>
  <c r="Y51" i="108"/>
  <c r="Y54" i="108" s="1"/>
  <c r="Y56" i="108" s="1"/>
  <c r="Y59" i="108" s="1"/>
  <c r="Y62" i="108" s="1"/>
  <c r="W51" i="104"/>
  <c r="W54" i="104" s="1"/>
  <c r="W56" i="104" s="1"/>
  <c r="W59" i="104" s="1"/>
  <c r="W62" i="104" s="1"/>
  <c r="C51" i="102"/>
  <c r="C54" i="102" s="1"/>
  <c r="C56" i="102" s="1"/>
  <c r="C59" i="102" s="1"/>
  <c r="C62" i="102" s="1"/>
  <c r="V51" i="99"/>
  <c r="V54" i="99" s="1"/>
  <c r="V56" i="99" s="1"/>
  <c r="V59" i="99" s="1"/>
  <c r="V62" i="99" s="1"/>
  <c r="F51" i="97"/>
  <c r="F54" i="97" s="1"/>
  <c r="F56" i="97" s="1"/>
  <c r="F59" i="97" s="1"/>
  <c r="F62" i="97" s="1"/>
  <c r="D51" i="97"/>
  <c r="D54" i="97" s="1"/>
  <c r="D56" i="97" s="1"/>
  <c r="D59" i="97" s="1"/>
  <c r="D62" i="97" s="1"/>
  <c r="P51" i="95"/>
  <c r="P54" i="95" s="1"/>
  <c r="P56" i="95" s="1"/>
  <c r="P59" i="95" s="1"/>
  <c r="P62" i="95" s="1"/>
  <c r="N51" i="95"/>
  <c r="N54" i="95" s="1"/>
  <c r="N56" i="95" s="1"/>
  <c r="N59" i="95" s="1"/>
  <c r="N62" i="95" s="1"/>
  <c r="J51" i="94"/>
  <c r="J54" i="94" s="1"/>
  <c r="J56" i="94" s="1"/>
  <c r="J59" i="94" s="1"/>
  <c r="J62" i="94" s="1"/>
  <c r="C51" i="93"/>
  <c r="C54" i="93" s="1"/>
  <c r="C56" i="93" s="1"/>
  <c r="C59" i="93" s="1"/>
  <c r="C62" i="93" s="1"/>
  <c r="Y51" i="93"/>
  <c r="Y54" i="93" s="1"/>
  <c r="Y56" i="93" s="1"/>
  <c r="Y59" i="93" s="1"/>
  <c r="Y62" i="93" s="1"/>
  <c r="O51" i="89"/>
  <c r="O54" i="89" s="1"/>
  <c r="O56" i="89" s="1"/>
  <c r="O59" i="89" s="1"/>
  <c r="O62" i="89" s="1"/>
  <c r="I51" i="88"/>
  <c r="I54" i="88" s="1"/>
  <c r="I56" i="88" s="1"/>
  <c r="I59" i="88" s="1"/>
  <c r="I62" i="88" s="1"/>
  <c r="AA51" i="82"/>
  <c r="AA54" i="82" s="1"/>
  <c r="AA56" i="82" s="1"/>
  <c r="AA59" i="82" s="1"/>
  <c r="AA62" i="82" s="1"/>
  <c r="N51" i="77"/>
  <c r="N54" i="77" s="1"/>
  <c r="N56" i="77" s="1"/>
  <c r="N59" i="77" s="1"/>
  <c r="N62" i="77" s="1"/>
  <c r="N51" i="61"/>
  <c r="N54" i="61" s="1"/>
  <c r="N56" i="61" s="1"/>
  <c r="N59" i="61" s="1"/>
  <c r="N62" i="61" s="1"/>
  <c r="T51" i="64"/>
  <c r="T54" i="64" s="1"/>
  <c r="T56" i="64" s="1"/>
  <c r="T59" i="64" s="1"/>
  <c r="T62" i="64" s="1"/>
  <c r="I51" i="58"/>
  <c r="I54" i="58" s="1"/>
  <c r="I56" i="58" s="1"/>
  <c r="I59" i="58" s="1"/>
  <c r="I62" i="58" s="1"/>
  <c r="D51" i="48"/>
  <c r="D54" i="48" s="1"/>
  <c r="D56" i="48" s="1"/>
  <c r="D59" i="48" s="1"/>
  <c r="D62" i="48" s="1"/>
  <c r="W51" i="146"/>
  <c r="W54" i="146" s="1"/>
  <c r="W56" i="146" s="1"/>
  <c r="W59" i="146" s="1"/>
  <c r="W62" i="146" s="1"/>
  <c r="X51" i="144"/>
  <c r="C51" i="142"/>
  <c r="C54" i="142" s="1"/>
  <c r="C56" i="142" s="1"/>
  <c r="C59" i="142" s="1"/>
  <c r="C62" i="142" s="1"/>
  <c r="N51" i="141"/>
  <c r="N54" i="141" s="1"/>
  <c r="N56" i="141" s="1"/>
  <c r="N59" i="141" s="1"/>
  <c r="N62" i="141" s="1"/>
  <c r="D51" i="140"/>
  <c r="D54" i="140" s="1"/>
  <c r="D56" i="140" s="1"/>
  <c r="D59" i="140" s="1"/>
  <c r="D62" i="140" s="1"/>
  <c r="N51" i="139"/>
  <c r="N54" i="139" s="1"/>
  <c r="N56" i="139" s="1"/>
  <c r="N59" i="139" s="1"/>
  <c r="N62" i="139" s="1"/>
  <c r="P51" i="137"/>
  <c r="P54" i="137" s="1"/>
  <c r="P56" i="137" s="1"/>
  <c r="P59" i="137" s="1"/>
  <c r="P62" i="137" s="1"/>
  <c r="I51" i="136"/>
  <c r="I54" i="136" s="1"/>
  <c r="I56" i="136" s="1"/>
  <c r="I59" i="136" s="1"/>
  <c r="I62" i="136" s="1"/>
  <c r="X51" i="135"/>
  <c r="W51" i="132"/>
  <c r="W54" i="132" s="1"/>
  <c r="W56" i="132" s="1"/>
  <c r="W59" i="132" s="1"/>
  <c r="W62" i="132" s="1"/>
  <c r="O51" i="131"/>
  <c r="O54" i="131" s="1"/>
  <c r="O56" i="131" s="1"/>
  <c r="O59" i="131" s="1"/>
  <c r="O62" i="131" s="1"/>
  <c r="I51" i="130"/>
  <c r="I54" i="130" s="1"/>
  <c r="I56" i="130" s="1"/>
  <c r="I59" i="130" s="1"/>
  <c r="I62" i="130" s="1"/>
  <c r="V51" i="129"/>
  <c r="V54" i="129" s="1"/>
  <c r="V56" i="129" s="1"/>
  <c r="V59" i="129" s="1"/>
  <c r="V62" i="129" s="1"/>
  <c r="I51" i="128"/>
  <c r="I54" i="128" s="1"/>
  <c r="I56" i="128" s="1"/>
  <c r="I59" i="128" s="1"/>
  <c r="I62" i="128" s="1"/>
  <c r="X51" i="127"/>
  <c r="Q51" i="126"/>
  <c r="Q54" i="126" s="1"/>
  <c r="Q56" i="126" s="1"/>
  <c r="Q59" i="126" s="1"/>
  <c r="Q62" i="126" s="1"/>
  <c r="J51" i="125"/>
  <c r="J54" i="125" s="1"/>
  <c r="J56" i="125" s="1"/>
  <c r="J59" i="125" s="1"/>
  <c r="J62" i="125" s="1"/>
  <c r="X51" i="124"/>
  <c r="O51" i="123"/>
  <c r="O54" i="123" s="1"/>
  <c r="O56" i="123" s="1"/>
  <c r="O59" i="123" s="1"/>
  <c r="O62" i="123" s="1"/>
  <c r="X51" i="122"/>
  <c r="R51" i="120"/>
  <c r="R54" i="120" s="1"/>
  <c r="R56" i="120" s="1"/>
  <c r="R59" i="120" s="1"/>
  <c r="R62" i="120" s="1"/>
  <c r="F51" i="116"/>
  <c r="F54" i="116" s="1"/>
  <c r="F56" i="116" s="1"/>
  <c r="F59" i="116" s="1"/>
  <c r="F62" i="116" s="1"/>
  <c r="P51" i="115"/>
  <c r="P54" i="115" s="1"/>
  <c r="P56" i="115" s="1"/>
  <c r="P59" i="115" s="1"/>
  <c r="P62" i="115" s="1"/>
  <c r="C51" i="112"/>
  <c r="C54" i="112" s="1"/>
  <c r="C56" i="112" s="1"/>
  <c r="C59" i="112" s="1"/>
  <c r="C62" i="112" s="1"/>
  <c r="F51" i="111"/>
  <c r="F54" i="111" s="1"/>
  <c r="F56" i="111" s="1"/>
  <c r="F59" i="111" s="1"/>
  <c r="F62" i="111" s="1"/>
  <c r="K51" i="110"/>
  <c r="K54" i="110" s="1"/>
  <c r="K56" i="110" s="1"/>
  <c r="K59" i="110" s="1"/>
  <c r="K62" i="110" s="1"/>
  <c r="V51" i="108"/>
  <c r="V54" i="108" s="1"/>
  <c r="V56" i="108" s="1"/>
  <c r="V59" i="108" s="1"/>
  <c r="V62" i="108" s="1"/>
  <c r="AA51" i="107"/>
  <c r="AA54" i="107" s="1"/>
  <c r="AA56" i="107" s="1"/>
  <c r="AA59" i="107" s="1"/>
  <c r="AA62" i="107" s="1"/>
  <c r="Z50" i="107"/>
  <c r="P51" i="105"/>
  <c r="P54" i="105" s="1"/>
  <c r="P56" i="105" s="1"/>
  <c r="P59" i="105" s="1"/>
  <c r="P62" i="105" s="1"/>
  <c r="W51" i="103"/>
  <c r="W54" i="103" s="1"/>
  <c r="W56" i="103" s="1"/>
  <c r="W59" i="103" s="1"/>
  <c r="W62" i="103" s="1"/>
  <c r="Z35" i="101"/>
  <c r="V51" i="100"/>
  <c r="V54" i="100" s="1"/>
  <c r="V56" i="100" s="1"/>
  <c r="V59" i="100" s="1"/>
  <c r="V62" i="100" s="1"/>
  <c r="W51" i="99"/>
  <c r="W54" i="99" s="1"/>
  <c r="W56" i="99" s="1"/>
  <c r="W59" i="99" s="1"/>
  <c r="W62" i="99" s="1"/>
  <c r="Y51" i="97"/>
  <c r="Y54" i="97" s="1"/>
  <c r="Y56" i="97" s="1"/>
  <c r="Y59" i="97" s="1"/>
  <c r="Y62" i="97" s="1"/>
  <c r="P51" i="96"/>
  <c r="P54" i="96" s="1"/>
  <c r="P56" i="96" s="1"/>
  <c r="P59" i="96" s="1"/>
  <c r="P62" i="96" s="1"/>
  <c r="I51" i="95"/>
  <c r="I54" i="95" s="1"/>
  <c r="I56" i="95" s="1"/>
  <c r="I59" i="95" s="1"/>
  <c r="I62" i="95" s="1"/>
  <c r="X51" i="94"/>
  <c r="Q51" i="93"/>
  <c r="Q54" i="93" s="1"/>
  <c r="Q56" i="93" s="1"/>
  <c r="Q59" i="93" s="1"/>
  <c r="Q62" i="93" s="1"/>
  <c r="J51" i="92"/>
  <c r="J54" i="92" s="1"/>
  <c r="J56" i="92" s="1"/>
  <c r="J59" i="92" s="1"/>
  <c r="J62" i="92" s="1"/>
  <c r="G51" i="88"/>
  <c r="G54" i="88" s="1"/>
  <c r="G56" i="88" s="1"/>
  <c r="G59" i="88" s="1"/>
  <c r="G62" i="88" s="1"/>
  <c r="R51" i="87"/>
  <c r="R54" i="87" s="1"/>
  <c r="R56" i="87" s="1"/>
  <c r="R59" i="87" s="1"/>
  <c r="R62" i="87" s="1"/>
  <c r="L51" i="86"/>
  <c r="L54" i="86" s="1"/>
  <c r="L56" i="86" s="1"/>
  <c r="L59" i="86" s="1"/>
  <c r="L62" i="86" s="1"/>
  <c r="U51" i="85"/>
  <c r="U54" i="85" s="1"/>
  <c r="U56" i="85" s="1"/>
  <c r="U59" i="85" s="1"/>
  <c r="U62" i="85" s="1"/>
  <c r="J51" i="84"/>
  <c r="J54" i="84" s="1"/>
  <c r="J56" i="84" s="1"/>
  <c r="J59" i="84" s="1"/>
  <c r="J62" i="84" s="1"/>
  <c r="F51" i="82"/>
  <c r="F54" i="82" s="1"/>
  <c r="F56" i="82" s="1"/>
  <c r="F59" i="82" s="1"/>
  <c r="F62" i="82" s="1"/>
  <c r="Q51" i="81"/>
  <c r="Q54" i="81" s="1"/>
  <c r="Q56" i="81" s="1"/>
  <c r="Q59" i="81" s="1"/>
  <c r="Q62" i="81" s="1"/>
  <c r="V51" i="72"/>
  <c r="V54" i="72" s="1"/>
  <c r="V56" i="72" s="1"/>
  <c r="V59" i="72" s="1"/>
  <c r="V62" i="72" s="1"/>
  <c r="L51" i="49"/>
  <c r="L54" i="49" s="1"/>
  <c r="L56" i="49" s="1"/>
  <c r="L59" i="49" s="1"/>
  <c r="L62" i="49" s="1"/>
  <c r="Z50" i="72"/>
  <c r="J51" i="69"/>
  <c r="J54" i="69" s="1"/>
  <c r="J56" i="69" s="1"/>
  <c r="J59" i="69" s="1"/>
  <c r="J62" i="69" s="1"/>
  <c r="Q51" i="68"/>
  <c r="Q54" i="68" s="1"/>
  <c r="Q56" i="68" s="1"/>
  <c r="Q59" i="68" s="1"/>
  <c r="Q62" i="68" s="1"/>
  <c r="O51" i="130"/>
  <c r="O54" i="130" s="1"/>
  <c r="O56" i="130" s="1"/>
  <c r="O59" i="130" s="1"/>
  <c r="O62" i="130" s="1"/>
  <c r="F51" i="129"/>
  <c r="F54" i="129" s="1"/>
  <c r="F56" i="129" s="1"/>
  <c r="F59" i="129" s="1"/>
  <c r="F62" i="129" s="1"/>
  <c r="Z50" i="129"/>
  <c r="O51" i="128"/>
  <c r="O54" i="128" s="1"/>
  <c r="O56" i="128" s="1"/>
  <c r="O59" i="128" s="1"/>
  <c r="O62" i="128" s="1"/>
  <c r="H51" i="127"/>
  <c r="H54" i="127" s="1"/>
  <c r="H56" i="127" s="1"/>
  <c r="H59" i="127" s="1"/>
  <c r="H62" i="127" s="1"/>
  <c r="H51" i="124"/>
  <c r="H54" i="124" s="1"/>
  <c r="H56" i="124" s="1"/>
  <c r="H59" i="124" s="1"/>
  <c r="H62" i="124" s="1"/>
  <c r="U51" i="123"/>
  <c r="U54" i="123" s="1"/>
  <c r="U56" i="123" s="1"/>
  <c r="U59" i="123" s="1"/>
  <c r="U62" i="123" s="1"/>
  <c r="H51" i="122"/>
  <c r="H54" i="122" s="1"/>
  <c r="H56" i="122" s="1"/>
  <c r="H59" i="122" s="1"/>
  <c r="H62" i="122" s="1"/>
  <c r="Q51" i="121"/>
  <c r="Q54" i="121" s="1"/>
  <c r="Q56" i="121" s="1"/>
  <c r="Q59" i="121" s="1"/>
  <c r="Q62" i="121" s="1"/>
  <c r="X51" i="120"/>
  <c r="K51" i="119"/>
  <c r="K54" i="119" s="1"/>
  <c r="K56" i="119" s="1"/>
  <c r="K59" i="119" s="1"/>
  <c r="K62" i="119" s="1"/>
  <c r="T51" i="118"/>
  <c r="T54" i="118" s="1"/>
  <c r="T56" i="118" s="1"/>
  <c r="T59" i="118" s="1"/>
  <c r="T62" i="118" s="1"/>
  <c r="O51" i="116"/>
  <c r="O54" i="116" s="1"/>
  <c r="O56" i="116" s="1"/>
  <c r="O59" i="116" s="1"/>
  <c r="O62" i="116" s="1"/>
  <c r="V51" i="115"/>
  <c r="V54" i="115" s="1"/>
  <c r="V56" i="115" s="1"/>
  <c r="V59" i="115" s="1"/>
  <c r="V62" i="115" s="1"/>
  <c r="G51" i="114"/>
  <c r="G54" i="114" s="1"/>
  <c r="G56" i="114" s="1"/>
  <c r="G59" i="114" s="1"/>
  <c r="G62" i="114" s="1"/>
  <c r="O51" i="111"/>
  <c r="O54" i="111" s="1"/>
  <c r="O56" i="111" s="1"/>
  <c r="O59" i="111" s="1"/>
  <c r="O62" i="111" s="1"/>
  <c r="O51" i="110"/>
  <c r="O54" i="110" s="1"/>
  <c r="O56" i="110" s="1"/>
  <c r="O59" i="110" s="1"/>
  <c r="O62" i="110" s="1"/>
  <c r="V51" i="109"/>
  <c r="V54" i="109" s="1"/>
  <c r="V56" i="109" s="1"/>
  <c r="V59" i="109" s="1"/>
  <c r="V62" i="109" s="1"/>
  <c r="F51" i="108"/>
  <c r="F54" i="108" s="1"/>
  <c r="F56" i="108" s="1"/>
  <c r="F59" i="108" s="1"/>
  <c r="F62" i="108" s="1"/>
  <c r="Q51" i="106"/>
  <c r="Q54" i="106" s="1"/>
  <c r="Q56" i="106" s="1"/>
  <c r="Q59" i="106" s="1"/>
  <c r="Q62" i="106" s="1"/>
  <c r="T51" i="105"/>
  <c r="T54" i="105" s="1"/>
  <c r="T56" i="105" s="1"/>
  <c r="T59" i="105" s="1"/>
  <c r="T62" i="105" s="1"/>
  <c r="AA51" i="104"/>
  <c r="AA54" i="104" s="1"/>
  <c r="AA56" i="104" s="1"/>
  <c r="AA59" i="104" s="1"/>
  <c r="AA62" i="104" s="1"/>
  <c r="G51" i="103"/>
  <c r="G54" i="103" s="1"/>
  <c r="G56" i="103" s="1"/>
  <c r="G59" i="103" s="1"/>
  <c r="G62" i="103" s="1"/>
  <c r="M51" i="102"/>
  <c r="M54" i="102" s="1"/>
  <c r="M56" i="102" s="1"/>
  <c r="M59" i="102" s="1"/>
  <c r="M62" i="102" s="1"/>
  <c r="F51" i="100"/>
  <c r="F54" i="100" s="1"/>
  <c r="F56" i="100" s="1"/>
  <c r="F59" i="100" s="1"/>
  <c r="F62" i="100" s="1"/>
  <c r="G51" i="99"/>
  <c r="G54" i="99" s="1"/>
  <c r="G56" i="99" s="1"/>
  <c r="G59" i="99" s="1"/>
  <c r="G62" i="99" s="1"/>
  <c r="Q51" i="98"/>
  <c r="Q54" i="98" s="1"/>
  <c r="Q56" i="98" s="1"/>
  <c r="Q59" i="98" s="1"/>
  <c r="Q62" i="98" s="1"/>
  <c r="I51" i="97"/>
  <c r="I54" i="97" s="1"/>
  <c r="I56" i="97" s="1"/>
  <c r="I59" i="97" s="1"/>
  <c r="I62" i="97" s="1"/>
  <c r="V51" i="96"/>
  <c r="V54" i="96" s="1"/>
  <c r="V56" i="96" s="1"/>
  <c r="V59" i="96" s="1"/>
  <c r="V62" i="96" s="1"/>
  <c r="O51" i="95"/>
  <c r="O54" i="95" s="1"/>
  <c r="O56" i="95" s="1"/>
  <c r="O59" i="95" s="1"/>
  <c r="O62" i="95" s="1"/>
  <c r="H51" i="94"/>
  <c r="H54" i="94" s="1"/>
  <c r="H56" i="94" s="1"/>
  <c r="H59" i="94" s="1"/>
  <c r="H62" i="94" s="1"/>
  <c r="O51" i="90"/>
  <c r="O54" i="90" s="1"/>
  <c r="O56" i="90" s="1"/>
  <c r="O59" i="90" s="1"/>
  <c r="O62" i="90" s="1"/>
  <c r="X51" i="89"/>
  <c r="X54" i="89" s="1"/>
  <c r="X51" i="87"/>
  <c r="D51" i="83"/>
  <c r="D54" i="83" s="1"/>
  <c r="D56" i="83" s="1"/>
  <c r="D59" i="83" s="1"/>
  <c r="D62" i="83" s="1"/>
  <c r="L51" i="82"/>
  <c r="L54" i="82" s="1"/>
  <c r="L56" i="82" s="1"/>
  <c r="L59" i="82" s="1"/>
  <c r="L62" i="82" s="1"/>
  <c r="W51" i="81"/>
  <c r="W54" i="81" s="1"/>
  <c r="W56" i="81" s="1"/>
  <c r="W59" i="81" s="1"/>
  <c r="W62" i="81" s="1"/>
  <c r="K51" i="79"/>
  <c r="K54" i="79" s="1"/>
  <c r="K56" i="79" s="1"/>
  <c r="K59" i="79" s="1"/>
  <c r="K62" i="79" s="1"/>
  <c r="F51" i="72"/>
  <c r="F54" i="72" s="1"/>
  <c r="F56" i="72" s="1"/>
  <c r="F59" i="72" s="1"/>
  <c r="F62" i="72" s="1"/>
  <c r="X51" i="70"/>
  <c r="Z35" i="70"/>
  <c r="I51" i="59"/>
  <c r="I54" i="59" s="1"/>
  <c r="I56" i="59" s="1"/>
  <c r="I59" i="59" s="1"/>
  <c r="I62" i="59" s="1"/>
  <c r="O51" i="73"/>
  <c r="O54" i="73" s="1"/>
  <c r="O56" i="73" s="1"/>
  <c r="O59" i="73" s="1"/>
  <c r="O62" i="73" s="1"/>
  <c r="Y51" i="81"/>
  <c r="Y54" i="81" s="1"/>
  <c r="Y56" i="81" s="1"/>
  <c r="Y59" i="81" s="1"/>
  <c r="Y62" i="81" s="1"/>
  <c r="C51" i="78"/>
  <c r="C54" i="78" s="1"/>
  <c r="C56" i="78" s="1"/>
  <c r="C59" i="78" s="1"/>
  <c r="C62" i="78" s="1"/>
  <c r="Y51" i="78"/>
  <c r="Y54" i="78" s="1"/>
  <c r="Y56" i="78" s="1"/>
  <c r="Y59" i="78" s="1"/>
  <c r="Y62" i="78" s="1"/>
  <c r="C51" i="76"/>
  <c r="C54" i="76" s="1"/>
  <c r="C56" i="76" s="1"/>
  <c r="C59" i="76" s="1"/>
  <c r="C62" i="76" s="1"/>
  <c r="Y51" i="76"/>
  <c r="Y54" i="76" s="1"/>
  <c r="Y56" i="76" s="1"/>
  <c r="Y59" i="76" s="1"/>
  <c r="Y62" i="76" s="1"/>
  <c r="AA51" i="70"/>
  <c r="AA54" i="70" s="1"/>
  <c r="AA56" i="70" s="1"/>
  <c r="AA59" i="70" s="1"/>
  <c r="AA62" i="70" s="1"/>
  <c r="Z50" i="70"/>
  <c r="G51" i="67"/>
  <c r="G54" i="67" s="1"/>
  <c r="G56" i="67" s="1"/>
  <c r="G59" i="67" s="1"/>
  <c r="G62" i="67" s="1"/>
  <c r="V51" i="121"/>
  <c r="V54" i="121" s="1"/>
  <c r="V56" i="121" s="1"/>
  <c r="V59" i="121" s="1"/>
  <c r="V62" i="121" s="1"/>
  <c r="G51" i="120"/>
  <c r="G54" i="120" s="1"/>
  <c r="G56" i="120" s="1"/>
  <c r="G59" i="120" s="1"/>
  <c r="G62" i="120" s="1"/>
  <c r="P51" i="119"/>
  <c r="P54" i="119" s="1"/>
  <c r="P56" i="119" s="1"/>
  <c r="P59" i="119" s="1"/>
  <c r="P62" i="119" s="1"/>
  <c r="C51" i="118"/>
  <c r="C54" i="118" s="1"/>
  <c r="C56" i="118" s="1"/>
  <c r="C59" i="118" s="1"/>
  <c r="C62" i="118" s="1"/>
  <c r="Y51" i="118"/>
  <c r="Y54" i="118" s="1"/>
  <c r="Y56" i="118" s="1"/>
  <c r="Y59" i="118" s="1"/>
  <c r="Y62" i="118" s="1"/>
  <c r="E51" i="115"/>
  <c r="E54" i="115" s="1"/>
  <c r="E56" i="115" s="1"/>
  <c r="E59" i="115" s="1"/>
  <c r="E62" i="115" s="1"/>
  <c r="N51" i="114"/>
  <c r="N54" i="114" s="1"/>
  <c r="N56" i="114" s="1"/>
  <c r="N59" i="114" s="1"/>
  <c r="N62" i="114" s="1"/>
  <c r="X51" i="113"/>
  <c r="X51" i="109"/>
  <c r="I51" i="108"/>
  <c r="I54" i="108" s="1"/>
  <c r="I56" i="108" s="1"/>
  <c r="I59" i="108" s="1"/>
  <c r="I62" i="108" s="1"/>
  <c r="O51" i="102"/>
  <c r="O54" i="102" s="1"/>
  <c r="O56" i="102" s="1"/>
  <c r="O59" i="102" s="1"/>
  <c r="O62" i="102" s="1"/>
  <c r="I51" i="100"/>
  <c r="I54" i="100" s="1"/>
  <c r="I56" i="100" s="1"/>
  <c r="I59" i="100" s="1"/>
  <c r="I62" i="100" s="1"/>
  <c r="S51" i="98"/>
  <c r="S54" i="98" s="1"/>
  <c r="S56" i="98" s="1"/>
  <c r="S59" i="98" s="1"/>
  <c r="S62" i="98" s="1"/>
  <c r="L51" i="97"/>
  <c r="L54" i="97" s="1"/>
  <c r="L56" i="97" s="1"/>
  <c r="L59" i="97" s="1"/>
  <c r="L62" i="97" s="1"/>
  <c r="J51" i="91"/>
  <c r="J54" i="91" s="1"/>
  <c r="J56" i="91" s="1"/>
  <c r="J59" i="91" s="1"/>
  <c r="J62" i="91" s="1"/>
  <c r="Z54" i="68"/>
  <c r="I51" i="148"/>
  <c r="I54" i="148" s="1"/>
  <c r="I56" i="148" s="1"/>
  <c r="I59" i="148" s="1"/>
  <c r="I62" i="148" s="1"/>
  <c r="V51" i="147"/>
  <c r="V54" i="147" s="1"/>
  <c r="V56" i="147" s="1"/>
  <c r="V59" i="147" s="1"/>
  <c r="V62" i="147" s="1"/>
  <c r="X51" i="145"/>
  <c r="N51" i="144"/>
  <c r="N54" i="144" s="1"/>
  <c r="N56" i="144" s="1"/>
  <c r="N59" i="144" s="1"/>
  <c r="N62" i="144" s="1"/>
  <c r="P51" i="140"/>
  <c r="P54" i="140" s="1"/>
  <c r="P56" i="140" s="1"/>
  <c r="P59" i="140" s="1"/>
  <c r="P62" i="140" s="1"/>
  <c r="AA51" i="139"/>
  <c r="AA54" i="139" s="1"/>
  <c r="AA56" i="139" s="1"/>
  <c r="AA59" i="139" s="1"/>
  <c r="AA62" i="139" s="1"/>
  <c r="Z50" i="139"/>
  <c r="Q51" i="138"/>
  <c r="Q54" i="138" s="1"/>
  <c r="Q56" i="138" s="1"/>
  <c r="Q59" i="138" s="1"/>
  <c r="Q62" i="138" s="1"/>
  <c r="F51" i="137"/>
  <c r="F54" i="137" s="1"/>
  <c r="F56" i="137" s="1"/>
  <c r="F59" i="137" s="1"/>
  <c r="F62" i="137" s="1"/>
  <c r="F51" i="134"/>
  <c r="F54" i="134" s="1"/>
  <c r="F56" i="134" s="1"/>
  <c r="F59" i="134" s="1"/>
  <c r="F62" i="134" s="1"/>
  <c r="M51" i="132"/>
  <c r="M54" i="132" s="1"/>
  <c r="M56" i="132" s="1"/>
  <c r="M59" i="132" s="1"/>
  <c r="M62" i="132" s="1"/>
  <c r="C51" i="131"/>
  <c r="C54" i="131" s="1"/>
  <c r="C56" i="131" s="1"/>
  <c r="C59" i="131" s="1"/>
  <c r="C62" i="131" s="1"/>
  <c r="R51" i="111"/>
  <c r="R54" i="111" s="1"/>
  <c r="R56" i="111" s="1"/>
  <c r="R59" i="111" s="1"/>
  <c r="R62" i="111" s="1"/>
  <c r="D51" i="105"/>
  <c r="D54" i="105" s="1"/>
  <c r="D56" i="105" s="1"/>
  <c r="D59" i="105" s="1"/>
  <c r="D62" i="105" s="1"/>
  <c r="S51" i="90"/>
  <c r="S54" i="90" s="1"/>
  <c r="S56" i="90" s="1"/>
  <c r="S59" i="90" s="1"/>
  <c r="S62" i="90" s="1"/>
  <c r="AA51" i="131"/>
  <c r="AA54" i="131" s="1"/>
  <c r="AA56" i="131" s="1"/>
  <c r="AA59" i="131" s="1"/>
  <c r="AA62" i="131" s="1"/>
  <c r="D51" i="113"/>
  <c r="D54" i="113" s="1"/>
  <c r="D56" i="113" s="1"/>
  <c r="D59" i="113" s="1"/>
  <c r="D62" i="113" s="1"/>
  <c r="M51" i="112"/>
  <c r="M54" i="112" s="1"/>
  <c r="M56" i="112" s="1"/>
  <c r="M59" i="112" s="1"/>
  <c r="M62" i="112" s="1"/>
  <c r="X51" i="110"/>
  <c r="X54" i="110" s="1"/>
  <c r="Z54" i="110" s="1"/>
  <c r="M51" i="108"/>
  <c r="M54" i="108" s="1"/>
  <c r="M56" i="108" s="1"/>
  <c r="M59" i="108" s="1"/>
  <c r="M62" i="108" s="1"/>
  <c r="Q51" i="107"/>
  <c r="Q54" i="107" s="1"/>
  <c r="Q56" i="107" s="1"/>
  <c r="Q59" i="107" s="1"/>
  <c r="Q62" i="107" s="1"/>
  <c r="M51" i="100"/>
  <c r="M54" i="100" s="1"/>
  <c r="M56" i="100" s="1"/>
  <c r="M59" i="100" s="1"/>
  <c r="M62" i="100" s="1"/>
  <c r="N51" i="99"/>
  <c r="N54" i="99" s="1"/>
  <c r="N56" i="99" s="1"/>
  <c r="N59" i="99" s="1"/>
  <c r="N62" i="99" s="1"/>
  <c r="P51" i="97"/>
  <c r="P54" i="97" s="1"/>
  <c r="P56" i="97" s="1"/>
  <c r="P59" i="97" s="1"/>
  <c r="P62" i="97" s="1"/>
  <c r="G51" i="96"/>
  <c r="G54" i="96" s="1"/>
  <c r="G56" i="96" s="1"/>
  <c r="G59" i="96" s="1"/>
  <c r="G62" i="96" s="1"/>
  <c r="E51" i="96"/>
  <c r="E54" i="96" s="1"/>
  <c r="E56" i="96" s="1"/>
  <c r="E59" i="96" s="1"/>
  <c r="E62" i="96" s="1"/>
  <c r="C51" i="86"/>
  <c r="C54" i="86" s="1"/>
  <c r="C56" i="86" s="1"/>
  <c r="C59" i="86" s="1"/>
  <c r="C62" i="86" s="1"/>
  <c r="Y51" i="86"/>
  <c r="Y54" i="86" s="1"/>
  <c r="Y56" i="86" s="1"/>
  <c r="Y59" i="86" s="1"/>
  <c r="Y62" i="86" s="1"/>
  <c r="L51" i="85"/>
  <c r="L54" i="85" s="1"/>
  <c r="L56" i="85" s="1"/>
  <c r="L59" i="85" s="1"/>
  <c r="L62" i="85" s="1"/>
  <c r="Y51" i="80"/>
  <c r="Y54" i="80" s="1"/>
  <c r="Y56" i="80" s="1"/>
  <c r="Y59" i="80" s="1"/>
  <c r="Y62" i="80" s="1"/>
  <c r="R51" i="79"/>
  <c r="R54" i="79" s="1"/>
  <c r="R56" i="79" s="1"/>
  <c r="R59" i="79" s="1"/>
  <c r="R62" i="79" s="1"/>
  <c r="H51" i="78"/>
  <c r="H54" i="78" s="1"/>
  <c r="H56" i="78" s="1"/>
  <c r="H59" i="78" s="1"/>
  <c r="H62" i="78" s="1"/>
  <c r="F51" i="78"/>
  <c r="F54" i="78" s="1"/>
  <c r="F56" i="78" s="1"/>
  <c r="F59" i="78" s="1"/>
  <c r="F62" i="78" s="1"/>
  <c r="K51" i="74"/>
  <c r="K54" i="74" s="1"/>
  <c r="K56" i="74" s="1"/>
  <c r="K59" i="74" s="1"/>
  <c r="K62" i="74" s="1"/>
  <c r="Z35" i="68"/>
  <c r="P51" i="135"/>
  <c r="P54" i="135" s="1"/>
  <c r="P56" i="135" s="1"/>
  <c r="P59" i="135" s="1"/>
  <c r="P62" i="135" s="1"/>
  <c r="W51" i="133"/>
  <c r="W54" i="133" s="1"/>
  <c r="W56" i="133" s="1"/>
  <c r="W59" i="133" s="1"/>
  <c r="W62" i="133" s="1"/>
  <c r="G51" i="131"/>
  <c r="G54" i="131" s="1"/>
  <c r="G56" i="131" s="1"/>
  <c r="G59" i="131" s="1"/>
  <c r="G62" i="131" s="1"/>
  <c r="W51" i="130"/>
  <c r="W54" i="130" s="1"/>
  <c r="W56" i="130" s="1"/>
  <c r="W59" i="130" s="1"/>
  <c r="W62" i="130" s="1"/>
  <c r="N51" i="129"/>
  <c r="N54" i="129" s="1"/>
  <c r="N56" i="129" s="1"/>
  <c r="N59" i="129" s="1"/>
  <c r="N62" i="129" s="1"/>
  <c r="W51" i="128"/>
  <c r="W54" i="128" s="1"/>
  <c r="W56" i="128" s="1"/>
  <c r="W59" i="128" s="1"/>
  <c r="W62" i="128" s="1"/>
  <c r="P51" i="127"/>
  <c r="P54" i="127" s="1"/>
  <c r="P56" i="127" s="1"/>
  <c r="P59" i="127" s="1"/>
  <c r="P62" i="127" s="1"/>
  <c r="I51" i="126"/>
  <c r="I54" i="126" s="1"/>
  <c r="I56" i="126" s="1"/>
  <c r="I59" i="126" s="1"/>
  <c r="I62" i="126" s="1"/>
  <c r="P51" i="124"/>
  <c r="P54" i="124" s="1"/>
  <c r="P56" i="124" s="1"/>
  <c r="P59" i="124" s="1"/>
  <c r="P62" i="124" s="1"/>
  <c r="G51" i="123"/>
  <c r="G54" i="123" s="1"/>
  <c r="G56" i="123" s="1"/>
  <c r="G59" i="123" s="1"/>
  <c r="G62" i="123" s="1"/>
  <c r="P51" i="122"/>
  <c r="P54" i="122" s="1"/>
  <c r="P56" i="122" s="1"/>
  <c r="P59" i="122" s="1"/>
  <c r="P62" i="122" s="1"/>
  <c r="W51" i="116"/>
  <c r="W54" i="116" s="1"/>
  <c r="W56" i="116" s="1"/>
  <c r="W59" i="116" s="1"/>
  <c r="W62" i="116" s="1"/>
  <c r="W51" i="111"/>
  <c r="W54" i="111" s="1"/>
  <c r="W56" i="111" s="1"/>
  <c r="W59" i="111" s="1"/>
  <c r="W62" i="111" s="1"/>
  <c r="W51" i="110"/>
  <c r="W54" i="110" s="1"/>
  <c r="W56" i="110" s="1"/>
  <c r="W59" i="110" s="1"/>
  <c r="W62" i="110" s="1"/>
  <c r="O51" i="103"/>
  <c r="O54" i="103" s="1"/>
  <c r="O56" i="103" s="1"/>
  <c r="O59" i="103" s="1"/>
  <c r="O62" i="103" s="1"/>
  <c r="U51" i="102"/>
  <c r="U54" i="102" s="1"/>
  <c r="U56" i="102" s="1"/>
  <c r="U59" i="102" s="1"/>
  <c r="U62" i="102" s="1"/>
  <c r="Y51" i="98"/>
  <c r="Z50" i="80"/>
  <c r="Z35" i="40"/>
  <c r="X51" i="40"/>
  <c r="C51" i="147"/>
  <c r="C54" i="147" s="1"/>
  <c r="C56" i="147" s="1"/>
  <c r="C59" i="147" s="1"/>
  <c r="C62" i="147" s="1"/>
  <c r="Y51" i="147"/>
  <c r="Y54" i="147" s="1"/>
  <c r="Y56" i="147" s="1"/>
  <c r="Y59" i="147" s="1"/>
  <c r="Y62" i="147" s="1"/>
  <c r="P51" i="146"/>
  <c r="P54" i="146" s="1"/>
  <c r="P56" i="146" s="1"/>
  <c r="P59" i="146" s="1"/>
  <c r="P62" i="146" s="1"/>
  <c r="E51" i="145"/>
  <c r="E54" i="145" s="1"/>
  <c r="E56" i="145" s="1"/>
  <c r="E59" i="145" s="1"/>
  <c r="E62" i="145" s="1"/>
  <c r="Q51" i="144"/>
  <c r="Q54" i="144" s="1"/>
  <c r="Q56" i="144" s="1"/>
  <c r="Q59" i="144" s="1"/>
  <c r="Q62" i="144" s="1"/>
  <c r="G51" i="143"/>
  <c r="G54" i="143" s="1"/>
  <c r="G56" i="143" s="1"/>
  <c r="G59" i="143" s="1"/>
  <c r="G62" i="143" s="1"/>
  <c r="R51" i="142"/>
  <c r="R54" i="142" s="1"/>
  <c r="R56" i="142" s="1"/>
  <c r="R59" i="142" s="1"/>
  <c r="R62" i="142" s="1"/>
  <c r="G51" i="141"/>
  <c r="G54" i="141" s="1"/>
  <c r="G56" i="141" s="1"/>
  <c r="G59" i="141" s="1"/>
  <c r="G62" i="141" s="1"/>
  <c r="G51" i="139"/>
  <c r="G54" i="139" s="1"/>
  <c r="G56" i="139" s="1"/>
  <c r="G59" i="139" s="1"/>
  <c r="G62" i="139" s="1"/>
  <c r="T51" i="138"/>
  <c r="T54" i="138" s="1"/>
  <c r="T56" i="138" s="1"/>
  <c r="T59" i="138" s="1"/>
  <c r="T62" i="138" s="1"/>
  <c r="I51" i="137"/>
  <c r="I54" i="137" s="1"/>
  <c r="I56" i="137" s="1"/>
  <c r="I59" i="137" s="1"/>
  <c r="I62" i="137" s="1"/>
  <c r="X51" i="136"/>
  <c r="Q51" i="135"/>
  <c r="Q54" i="135" s="1"/>
  <c r="Q56" i="135" s="1"/>
  <c r="Q59" i="135" s="1"/>
  <c r="Q62" i="135" s="1"/>
  <c r="I51" i="134"/>
  <c r="I54" i="134" s="1"/>
  <c r="I56" i="134" s="1"/>
  <c r="I59" i="134" s="1"/>
  <c r="I62" i="134" s="1"/>
  <c r="P51" i="132"/>
  <c r="P54" i="132" s="1"/>
  <c r="P56" i="132" s="1"/>
  <c r="P59" i="132" s="1"/>
  <c r="P62" i="132" s="1"/>
  <c r="H51" i="131"/>
  <c r="H54" i="131" s="1"/>
  <c r="H56" i="131" s="1"/>
  <c r="H59" i="131" s="1"/>
  <c r="H62" i="131" s="1"/>
  <c r="X51" i="130"/>
  <c r="O51" i="129"/>
  <c r="O54" i="129" s="1"/>
  <c r="O56" i="129" s="1"/>
  <c r="O59" i="129" s="1"/>
  <c r="O62" i="129" s="1"/>
  <c r="X51" i="128"/>
  <c r="Q51" i="127"/>
  <c r="Q54" i="127" s="1"/>
  <c r="Q56" i="127" s="1"/>
  <c r="Q59" i="127" s="1"/>
  <c r="Q62" i="127" s="1"/>
  <c r="J51" i="126"/>
  <c r="J54" i="126" s="1"/>
  <c r="J56" i="126" s="1"/>
  <c r="J59" i="126" s="1"/>
  <c r="J62" i="126" s="1"/>
  <c r="C51" i="125"/>
  <c r="C54" i="125" s="1"/>
  <c r="C56" i="125" s="1"/>
  <c r="C59" i="125" s="1"/>
  <c r="C62" i="125" s="1"/>
  <c r="Y51" i="125"/>
  <c r="Y54" i="125" s="1"/>
  <c r="Y56" i="125" s="1"/>
  <c r="Y59" i="125" s="1"/>
  <c r="Y62" i="125" s="1"/>
  <c r="H51" i="123"/>
  <c r="H54" i="123" s="1"/>
  <c r="H56" i="123" s="1"/>
  <c r="H59" i="123" s="1"/>
  <c r="H62" i="123" s="1"/>
  <c r="Q51" i="122"/>
  <c r="Q54" i="122" s="1"/>
  <c r="Q56" i="122" s="1"/>
  <c r="Q59" i="122" s="1"/>
  <c r="Q62" i="122" s="1"/>
  <c r="K51" i="120"/>
  <c r="K54" i="120" s="1"/>
  <c r="K56" i="120" s="1"/>
  <c r="K59" i="120" s="1"/>
  <c r="K62" i="120" s="1"/>
  <c r="T51" i="119"/>
  <c r="T54" i="119" s="1"/>
  <c r="T56" i="119" s="1"/>
  <c r="T59" i="119" s="1"/>
  <c r="T62" i="119" s="1"/>
  <c r="M51" i="117"/>
  <c r="M54" i="117" s="1"/>
  <c r="M56" i="117" s="1"/>
  <c r="M59" i="117" s="1"/>
  <c r="M62" i="117" s="1"/>
  <c r="G51" i="115"/>
  <c r="G54" i="115" s="1"/>
  <c r="G56" i="115" s="1"/>
  <c r="G59" i="115" s="1"/>
  <c r="G62" i="115" s="1"/>
  <c r="R51" i="114"/>
  <c r="R54" i="114" s="1"/>
  <c r="R56" i="114" s="1"/>
  <c r="R59" i="114" s="1"/>
  <c r="R62" i="114" s="1"/>
  <c r="I51" i="113"/>
  <c r="I54" i="113" s="1"/>
  <c r="I56" i="113" s="1"/>
  <c r="I59" i="113" s="1"/>
  <c r="I62" i="113" s="1"/>
  <c r="R51" i="112"/>
  <c r="R54" i="112" s="1"/>
  <c r="R56" i="112" s="1"/>
  <c r="R59" i="112" s="1"/>
  <c r="R62" i="112" s="1"/>
  <c r="D51" i="110"/>
  <c r="D54" i="110" s="1"/>
  <c r="D56" i="110" s="1"/>
  <c r="D59" i="110" s="1"/>
  <c r="D62" i="110" s="1"/>
  <c r="AA51" i="110"/>
  <c r="AA54" i="110" s="1"/>
  <c r="AA56" i="110" s="1"/>
  <c r="AA59" i="110" s="1"/>
  <c r="AA62" i="110" s="1"/>
  <c r="I51" i="109"/>
  <c r="I54" i="109" s="1"/>
  <c r="I56" i="109" s="1"/>
  <c r="I59" i="109" s="1"/>
  <c r="I62" i="109" s="1"/>
  <c r="O51" i="108"/>
  <c r="O54" i="108" s="1"/>
  <c r="O56" i="108" s="1"/>
  <c r="O59" i="108" s="1"/>
  <c r="O62" i="108" s="1"/>
  <c r="S51" i="107"/>
  <c r="S54" i="107" s="1"/>
  <c r="S56" i="107" s="1"/>
  <c r="S59" i="107" s="1"/>
  <c r="S62" i="107" s="1"/>
  <c r="N51" i="104"/>
  <c r="N54" i="104" s="1"/>
  <c r="N56" i="104" s="1"/>
  <c r="N59" i="104" s="1"/>
  <c r="N62" i="104" s="1"/>
  <c r="V51" i="102"/>
  <c r="V54" i="102" s="1"/>
  <c r="V56" i="102" s="1"/>
  <c r="V59" i="102" s="1"/>
  <c r="V62" i="102" s="1"/>
  <c r="C51" i="92"/>
  <c r="C54" i="92" s="1"/>
  <c r="C56" i="92" s="1"/>
  <c r="C59" i="92" s="1"/>
  <c r="C62" i="92" s="1"/>
  <c r="C51" i="84"/>
  <c r="C54" i="84" s="1"/>
  <c r="C56" i="84" s="1"/>
  <c r="C59" i="84" s="1"/>
  <c r="C62" i="84" s="1"/>
  <c r="Y51" i="84"/>
  <c r="Y54" i="84" s="1"/>
  <c r="Y56" i="84" s="1"/>
  <c r="Y59" i="84" s="1"/>
  <c r="Y62" i="84" s="1"/>
  <c r="M51" i="83"/>
  <c r="M54" i="83" s="1"/>
  <c r="M56" i="83" s="1"/>
  <c r="M59" i="83" s="1"/>
  <c r="M62" i="83" s="1"/>
  <c r="X51" i="77"/>
  <c r="X54" i="77" s="1"/>
  <c r="Z35" i="77"/>
  <c r="S51" i="149"/>
  <c r="S54" i="149" s="1"/>
  <c r="S56" i="149" s="1"/>
  <c r="S59" i="149" s="1"/>
  <c r="S62" i="149" s="1"/>
  <c r="M51" i="148"/>
  <c r="M54" i="148" s="1"/>
  <c r="M56" i="148" s="1"/>
  <c r="M59" i="148" s="1"/>
  <c r="M62" i="148" s="1"/>
  <c r="AA51" i="147"/>
  <c r="AA54" i="147" s="1"/>
  <c r="AA56" i="147" s="1"/>
  <c r="AA59" i="147" s="1"/>
  <c r="AA62" i="147" s="1"/>
  <c r="Q51" i="146"/>
  <c r="Q54" i="146" s="1"/>
  <c r="Q56" i="146" s="1"/>
  <c r="Q59" i="146" s="1"/>
  <c r="Q62" i="146" s="1"/>
  <c r="R51" i="144"/>
  <c r="R54" i="144" s="1"/>
  <c r="R56" i="144" s="1"/>
  <c r="R59" i="144" s="1"/>
  <c r="R62" i="144" s="1"/>
  <c r="S51" i="142"/>
  <c r="S54" i="142" s="1"/>
  <c r="S56" i="142" s="1"/>
  <c r="S59" i="142" s="1"/>
  <c r="S62" i="142" s="1"/>
  <c r="T51" i="140"/>
  <c r="T54" i="140" s="1"/>
  <c r="T56" i="140" s="1"/>
  <c r="T59" i="140" s="1"/>
  <c r="T62" i="140" s="1"/>
  <c r="H51" i="139"/>
  <c r="H54" i="139" s="1"/>
  <c r="H56" i="139" s="1"/>
  <c r="H59" i="139" s="1"/>
  <c r="H62" i="139" s="1"/>
  <c r="J51" i="137"/>
  <c r="J54" i="137" s="1"/>
  <c r="J56" i="137" s="1"/>
  <c r="J59" i="137" s="1"/>
  <c r="J62" i="137" s="1"/>
  <c r="C51" i="136"/>
  <c r="C54" i="136" s="1"/>
  <c r="C56" i="136" s="1"/>
  <c r="C59" i="136" s="1"/>
  <c r="C62" i="136" s="1"/>
  <c r="Y51" i="136"/>
  <c r="Y54" i="136" s="1"/>
  <c r="Y56" i="136" s="1"/>
  <c r="Y59" i="136" s="1"/>
  <c r="Y62" i="136" s="1"/>
  <c r="R51" i="135"/>
  <c r="R54" i="135" s="1"/>
  <c r="R56" i="135" s="1"/>
  <c r="R59" i="135" s="1"/>
  <c r="R62" i="135" s="1"/>
  <c r="J51" i="134"/>
  <c r="J54" i="134" s="1"/>
  <c r="J56" i="134" s="1"/>
  <c r="J59" i="134" s="1"/>
  <c r="J62" i="134" s="1"/>
  <c r="H51" i="134"/>
  <c r="H54" i="134" s="1"/>
  <c r="H56" i="134" s="1"/>
  <c r="H59" i="134" s="1"/>
  <c r="H62" i="134" s="1"/>
  <c r="C51" i="133"/>
  <c r="C54" i="133" s="1"/>
  <c r="C56" i="133" s="1"/>
  <c r="C59" i="133" s="1"/>
  <c r="C62" i="133" s="1"/>
  <c r="I51" i="131"/>
  <c r="I54" i="131" s="1"/>
  <c r="I56" i="131" s="1"/>
  <c r="I59" i="131" s="1"/>
  <c r="I62" i="131" s="1"/>
  <c r="C51" i="130"/>
  <c r="C54" i="130" s="1"/>
  <c r="C56" i="130" s="1"/>
  <c r="C59" i="130" s="1"/>
  <c r="C62" i="130" s="1"/>
  <c r="Y51" i="130"/>
  <c r="Y54" i="130" s="1"/>
  <c r="Y56" i="130" s="1"/>
  <c r="Y59" i="130" s="1"/>
  <c r="Y62" i="130" s="1"/>
  <c r="P51" i="129"/>
  <c r="P54" i="129" s="1"/>
  <c r="P56" i="129" s="1"/>
  <c r="P59" i="129" s="1"/>
  <c r="P62" i="129" s="1"/>
  <c r="C51" i="128"/>
  <c r="C54" i="128" s="1"/>
  <c r="C56" i="128" s="1"/>
  <c r="C59" i="128" s="1"/>
  <c r="C62" i="128" s="1"/>
  <c r="Y51" i="128"/>
  <c r="Y54" i="128" s="1"/>
  <c r="Y56" i="128" s="1"/>
  <c r="Y59" i="128" s="1"/>
  <c r="Y62" i="128" s="1"/>
  <c r="R51" i="127"/>
  <c r="R54" i="127" s="1"/>
  <c r="R56" i="127" s="1"/>
  <c r="R59" i="127" s="1"/>
  <c r="R62" i="127" s="1"/>
  <c r="K51" i="126"/>
  <c r="K54" i="126" s="1"/>
  <c r="K56" i="126" s="1"/>
  <c r="K59" i="126" s="1"/>
  <c r="K62" i="126" s="1"/>
  <c r="D51" i="125"/>
  <c r="D54" i="125" s="1"/>
  <c r="D56" i="125" s="1"/>
  <c r="D59" i="125" s="1"/>
  <c r="D62" i="125" s="1"/>
  <c r="R51" i="124"/>
  <c r="R54" i="124" s="1"/>
  <c r="R56" i="124" s="1"/>
  <c r="R59" i="124" s="1"/>
  <c r="R62" i="124" s="1"/>
  <c r="E51" i="121"/>
  <c r="E54" i="121" s="1"/>
  <c r="E56" i="121" s="1"/>
  <c r="E59" i="121" s="1"/>
  <c r="E62" i="121" s="1"/>
  <c r="H51" i="118"/>
  <c r="H54" i="118" s="1"/>
  <c r="H56" i="118" s="1"/>
  <c r="H59" i="118" s="1"/>
  <c r="H62" i="118" s="1"/>
  <c r="Q51" i="117"/>
  <c r="Q54" i="117" s="1"/>
  <c r="Q56" i="117" s="1"/>
  <c r="Q59" i="117" s="1"/>
  <c r="Q62" i="117" s="1"/>
  <c r="C51" i="116"/>
  <c r="C54" i="116" s="1"/>
  <c r="C56" i="116" s="1"/>
  <c r="C59" i="116" s="1"/>
  <c r="C62" i="116" s="1"/>
  <c r="V51" i="116"/>
  <c r="V54" i="116" s="1"/>
  <c r="V56" i="116" s="1"/>
  <c r="V59" i="116" s="1"/>
  <c r="V62" i="116" s="1"/>
  <c r="G51" i="113"/>
  <c r="G54" i="113" s="1"/>
  <c r="G56" i="113" s="1"/>
  <c r="G59" i="113" s="1"/>
  <c r="G62" i="113" s="1"/>
  <c r="S51" i="112"/>
  <c r="S54" i="112" s="1"/>
  <c r="S56" i="112" s="1"/>
  <c r="S59" i="112" s="1"/>
  <c r="S62" i="112" s="1"/>
  <c r="C51" i="111"/>
  <c r="C54" i="111" s="1"/>
  <c r="C56" i="111" s="1"/>
  <c r="C59" i="111" s="1"/>
  <c r="C62" i="111" s="1"/>
  <c r="V51" i="111"/>
  <c r="V54" i="111" s="1"/>
  <c r="V56" i="111" s="1"/>
  <c r="V59" i="111" s="1"/>
  <c r="V62" i="111" s="1"/>
  <c r="E51" i="110"/>
  <c r="E54" i="110" s="1"/>
  <c r="E56" i="110" s="1"/>
  <c r="E59" i="110" s="1"/>
  <c r="E62" i="110" s="1"/>
  <c r="P51" i="108"/>
  <c r="P54" i="108" s="1"/>
  <c r="P56" i="108" s="1"/>
  <c r="P59" i="108" s="1"/>
  <c r="P62" i="108" s="1"/>
  <c r="R51" i="107"/>
  <c r="R54" i="107" s="1"/>
  <c r="R56" i="107" s="1"/>
  <c r="R59" i="107" s="1"/>
  <c r="R62" i="107" s="1"/>
  <c r="C51" i="106"/>
  <c r="C54" i="106" s="1"/>
  <c r="C56" i="106" s="1"/>
  <c r="C59" i="106" s="1"/>
  <c r="C62" i="106" s="1"/>
  <c r="J51" i="105"/>
  <c r="J54" i="105" s="1"/>
  <c r="J56" i="105" s="1"/>
  <c r="J59" i="105" s="1"/>
  <c r="J62" i="105" s="1"/>
  <c r="N51" i="103"/>
  <c r="N54" i="103" s="1"/>
  <c r="N56" i="103" s="1"/>
  <c r="N59" i="103" s="1"/>
  <c r="N62" i="103" s="1"/>
  <c r="P51" i="100"/>
  <c r="P54" i="100" s="1"/>
  <c r="P56" i="100" s="1"/>
  <c r="P59" i="100" s="1"/>
  <c r="P62" i="100" s="1"/>
  <c r="Q51" i="99"/>
  <c r="Q54" i="99" s="1"/>
  <c r="Q56" i="99" s="1"/>
  <c r="Q59" i="99" s="1"/>
  <c r="Q62" i="99" s="1"/>
  <c r="E51" i="98"/>
  <c r="E54" i="98" s="1"/>
  <c r="E56" i="98" s="1"/>
  <c r="E59" i="98" s="1"/>
  <c r="E62" i="98" s="1"/>
  <c r="Z50" i="98"/>
  <c r="J51" i="96"/>
  <c r="J54" i="96" s="1"/>
  <c r="J56" i="96" s="1"/>
  <c r="J59" i="96" s="1"/>
  <c r="J62" i="96" s="1"/>
  <c r="C51" i="95"/>
  <c r="C54" i="95" s="1"/>
  <c r="C56" i="95" s="1"/>
  <c r="C59" i="95" s="1"/>
  <c r="C62" i="95" s="1"/>
  <c r="Y51" i="95"/>
  <c r="Y54" i="95" s="1"/>
  <c r="Y56" i="95" s="1"/>
  <c r="Y59" i="95" s="1"/>
  <c r="Y62" i="95" s="1"/>
  <c r="R51" i="94"/>
  <c r="R54" i="94" s="1"/>
  <c r="R56" i="94" s="1"/>
  <c r="R59" i="94" s="1"/>
  <c r="R62" i="94" s="1"/>
  <c r="K51" i="93"/>
  <c r="K54" i="93" s="1"/>
  <c r="K56" i="93" s="1"/>
  <c r="K59" i="93" s="1"/>
  <c r="K62" i="93" s="1"/>
  <c r="D51" i="92"/>
  <c r="D54" i="92" s="1"/>
  <c r="D56" i="92" s="1"/>
  <c r="D59" i="92" s="1"/>
  <c r="D62" i="92" s="1"/>
  <c r="W51" i="88"/>
  <c r="W54" i="88" s="1"/>
  <c r="W56" i="88" s="1"/>
  <c r="W59" i="88" s="1"/>
  <c r="W62" i="88" s="1"/>
  <c r="L51" i="87"/>
  <c r="L54" i="87" s="1"/>
  <c r="L56" i="87" s="1"/>
  <c r="L59" i="87" s="1"/>
  <c r="L62" i="87" s="1"/>
  <c r="D51" i="84"/>
  <c r="D54" i="84" s="1"/>
  <c r="D56" i="84" s="1"/>
  <c r="D59" i="84" s="1"/>
  <c r="D62" i="84" s="1"/>
  <c r="N51" i="83"/>
  <c r="N54" i="83" s="1"/>
  <c r="N56" i="83" s="1"/>
  <c r="N59" i="83" s="1"/>
  <c r="N62" i="83" s="1"/>
  <c r="V51" i="82"/>
  <c r="V54" i="82" s="1"/>
  <c r="V56" i="82" s="1"/>
  <c r="V59" i="82" s="1"/>
  <c r="V62" i="82" s="1"/>
  <c r="D51" i="80"/>
  <c r="D54" i="80" s="1"/>
  <c r="D56" i="80" s="1"/>
  <c r="D59" i="80" s="1"/>
  <c r="D62" i="80" s="1"/>
  <c r="K51" i="76"/>
  <c r="K54" i="76" s="1"/>
  <c r="K56" i="76" s="1"/>
  <c r="K59" i="76" s="1"/>
  <c r="K62" i="76" s="1"/>
  <c r="U51" i="75"/>
  <c r="U54" i="75" s="1"/>
  <c r="U56" i="75" s="1"/>
  <c r="U59" i="75" s="1"/>
  <c r="U62" i="75" s="1"/>
  <c r="E51" i="63"/>
  <c r="E54" i="63" s="1"/>
  <c r="E56" i="63" s="1"/>
  <c r="E59" i="63" s="1"/>
  <c r="E62" i="63" s="1"/>
  <c r="Z35" i="60"/>
  <c r="T51" i="114"/>
  <c r="T54" i="114" s="1"/>
  <c r="T56" i="114" s="1"/>
  <c r="T59" i="114" s="1"/>
  <c r="T62" i="114" s="1"/>
  <c r="K51" i="113"/>
  <c r="K54" i="113" s="1"/>
  <c r="K56" i="113" s="1"/>
  <c r="K59" i="113" s="1"/>
  <c r="K62" i="113" s="1"/>
  <c r="T51" i="112"/>
  <c r="T54" i="112" s="1"/>
  <c r="T56" i="112" s="1"/>
  <c r="T59" i="112" s="1"/>
  <c r="T62" i="112" s="1"/>
  <c r="D51" i="111"/>
  <c r="D54" i="111" s="1"/>
  <c r="D56" i="111" s="1"/>
  <c r="D59" i="111" s="1"/>
  <c r="D62" i="111" s="1"/>
  <c r="F51" i="110"/>
  <c r="F54" i="110" s="1"/>
  <c r="F56" i="110" s="1"/>
  <c r="F59" i="110" s="1"/>
  <c r="F62" i="110" s="1"/>
  <c r="AA51" i="106"/>
  <c r="AA54" i="106" s="1"/>
  <c r="AA56" i="106" s="1"/>
  <c r="AA59" i="106" s="1"/>
  <c r="AA62" i="106" s="1"/>
  <c r="K51" i="105"/>
  <c r="K54" i="105" s="1"/>
  <c r="K56" i="105" s="1"/>
  <c r="K59" i="105" s="1"/>
  <c r="K62" i="105" s="1"/>
  <c r="R51" i="103"/>
  <c r="R54" i="103" s="1"/>
  <c r="R56" i="103" s="1"/>
  <c r="R59" i="103" s="1"/>
  <c r="R62" i="103" s="1"/>
  <c r="T51" i="101"/>
  <c r="T54" i="101" s="1"/>
  <c r="T56" i="101" s="1"/>
  <c r="T59" i="101" s="1"/>
  <c r="T62" i="101" s="1"/>
  <c r="F51" i="98"/>
  <c r="F54" i="98" s="1"/>
  <c r="F56" i="98" s="1"/>
  <c r="F59" i="98" s="1"/>
  <c r="F62" i="98" s="1"/>
  <c r="K51" i="96"/>
  <c r="K54" i="96" s="1"/>
  <c r="K56" i="96" s="1"/>
  <c r="K59" i="96" s="1"/>
  <c r="K62" i="96" s="1"/>
  <c r="D51" i="95"/>
  <c r="D54" i="95" s="1"/>
  <c r="D56" i="95" s="1"/>
  <c r="D59" i="95" s="1"/>
  <c r="D62" i="95" s="1"/>
  <c r="AA51" i="95"/>
  <c r="AA54" i="95" s="1"/>
  <c r="AA56" i="95" s="1"/>
  <c r="AA59" i="95" s="1"/>
  <c r="AA62" i="95" s="1"/>
  <c r="Z50" i="95"/>
  <c r="S51" i="94"/>
  <c r="S54" i="94" s="1"/>
  <c r="S56" i="94" s="1"/>
  <c r="S59" i="94" s="1"/>
  <c r="S62" i="94" s="1"/>
  <c r="L51" i="93"/>
  <c r="L54" i="93" s="1"/>
  <c r="L56" i="93" s="1"/>
  <c r="L59" i="93" s="1"/>
  <c r="L62" i="93" s="1"/>
  <c r="E51" i="92"/>
  <c r="E54" i="92" s="1"/>
  <c r="E56" i="92" s="1"/>
  <c r="E59" i="92" s="1"/>
  <c r="E62" i="92" s="1"/>
  <c r="AA51" i="92"/>
  <c r="AA54" i="92" s="1"/>
  <c r="AA56" i="92" s="1"/>
  <c r="AA59" i="92" s="1"/>
  <c r="AA62" i="92" s="1"/>
  <c r="S51" i="91"/>
  <c r="S54" i="91" s="1"/>
  <c r="S56" i="91" s="1"/>
  <c r="S59" i="91" s="1"/>
  <c r="S62" i="91" s="1"/>
  <c r="D51" i="90"/>
  <c r="D54" i="90" s="1"/>
  <c r="D56" i="90" s="1"/>
  <c r="D59" i="90" s="1"/>
  <c r="D62" i="90" s="1"/>
  <c r="M51" i="89"/>
  <c r="M54" i="89" s="1"/>
  <c r="M56" i="89" s="1"/>
  <c r="M59" i="89" s="1"/>
  <c r="M62" i="89" s="1"/>
  <c r="X51" i="88"/>
  <c r="G51" i="86"/>
  <c r="G54" i="86" s="1"/>
  <c r="G56" i="86" s="1"/>
  <c r="G59" i="86" s="1"/>
  <c r="G62" i="86" s="1"/>
  <c r="P51" i="85"/>
  <c r="P54" i="85" s="1"/>
  <c r="P56" i="85" s="1"/>
  <c r="P59" i="85" s="1"/>
  <c r="P62" i="85" s="1"/>
  <c r="E51" i="84"/>
  <c r="E54" i="84" s="1"/>
  <c r="E56" i="84" s="1"/>
  <c r="E59" i="84" s="1"/>
  <c r="E62" i="84" s="1"/>
  <c r="AA51" i="84"/>
  <c r="AA54" i="84" s="1"/>
  <c r="AA56" i="84" s="1"/>
  <c r="AA59" i="84" s="1"/>
  <c r="AA62" i="84" s="1"/>
  <c r="Z50" i="84"/>
  <c r="O51" i="83"/>
  <c r="O54" i="83" s="1"/>
  <c r="O56" i="83" s="1"/>
  <c r="O59" i="83" s="1"/>
  <c r="O62" i="83" s="1"/>
  <c r="W51" i="82"/>
  <c r="W54" i="82" s="1"/>
  <c r="W56" i="82" s="1"/>
  <c r="W59" i="82" s="1"/>
  <c r="W62" i="82" s="1"/>
  <c r="G51" i="80"/>
  <c r="G54" i="80" s="1"/>
  <c r="G56" i="80" s="1"/>
  <c r="G59" i="80" s="1"/>
  <c r="G62" i="80" s="1"/>
  <c r="C51" i="73"/>
  <c r="C54" i="73" s="1"/>
  <c r="C56" i="73" s="1"/>
  <c r="C59" i="73" s="1"/>
  <c r="C62" i="73" s="1"/>
  <c r="Y51" i="73"/>
  <c r="Y54" i="73" s="1"/>
  <c r="Y56" i="73" s="1"/>
  <c r="Y59" i="73" s="1"/>
  <c r="Y62" i="73" s="1"/>
  <c r="D51" i="71"/>
  <c r="D54" i="71" s="1"/>
  <c r="D56" i="71" s="1"/>
  <c r="D59" i="71" s="1"/>
  <c r="D62" i="71" s="1"/>
  <c r="AA51" i="71"/>
  <c r="AA54" i="71" s="1"/>
  <c r="AA56" i="71" s="1"/>
  <c r="AA59" i="71" s="1"/>
  <c r="AA62" i="71" s="1"/>
  <c r="Z50" i="71"/>
  <c r="W51" i="69"/>
  <c r="W54" i="69" s="1"/>
  <c r="W56" i="69" s="1"/>
  <c r="W59" i="69" s="1"/>
  <c r="W62" i="69" s="1"/>
  <c r="H51" i="68"/>
  <c r="H54" i="68" s="1"/>
  <c r="H56" i="68" s="1"/>
  <c r="H59" i="68" s="1"/>
  <c r="H62" i="68" s="1"/>
  <c r="V51" i="65"/>
  <c r="V54" i="65" s="1"/>
  <c r="V56" i="65" s="1"/>
  <c r="V59" i="65" s="1"/>
  <c r="V62" i="65" s="1"/>
  <c r="V51" i="62"/>
  <c r="V54" i="62" s="1"/>
  <c r="V56" i="62" s="1"/>
  <c r="V59" i="62" s="1"/>
  <c r="V62" i="62" s="1"/>
  <c r="Z50" i="60"/>
  <c r="X51" i="60"/>
  <c r="M51" i="57"/>
  <c r="M54" i="57" s="1"/>
  <c r="M56" i="57" s="1"/>
  <c r="M59" i="57" s="1"/>
  <c r="M62" i="57" s="1"/>
  <c r="X51" i="52"/>
  <c r="X54" i="52" s="1"/>
  <c r="Z35" i="52"/>
  <c r="X51" i="90"/>
  <c r="U51" i="88"/>
  <c r="U54" i="88" s="1"/>
  <c r="U56" i="88" s="1"/>
  <c r="U59" i="88" s="1"/>
  <c r="U62" i="88" s="1"/>
  <c r="I51" i="87"/>
  <c r="I54" i="87" s="1"/>
  <c r="I56" i="87" s="1"/>
  <c r="I59" i="87" s="1"/>
  <c r="I62" i="87" s="1"/>
  <c r="X51" i="86"/>
  <c r="X54" i="86" s="1"/>
  <c r="K51" i="85"/>
  <c r="K54" i="85" s="1"/>
  <c r="K56" i="85" s="1"/>
  <c r="K59" i="85" s="1"/>
  <c r="K62" i="85" s="1"/>
  <c r="T51" i="84"/>
  <c r="T54" i="84" s="1"/>
  <c r="T56" i="84" s="1"/>
  <c r="T59" i="84" s="1"/>
  <c r="T62" i="84" s="1"/>
  <c r="F51" i="83"/>
  <c r="F54" i="83" s="1"/>
  <c r="F56" i="83" s="1"/>
  <c r="F59" i="83" s="1"/>
  <c r="F62" i="83" s="1"/>
  <c r="M51" i="82"/>
  <c r="M54" i="82" s="1"/>
  <c r="M56" i="82" s="1"/>
  <c r="M59" i="82" s="1"/>
  <c r="M62" i="82" s="1"/>
  <c r="V51" i="81"/>
  <c r="V54" i="81" s="1"/>
  <c r="V56" i="81" s="1"/>
  <c r="V59" i="81" s="1"/>
  <c r="V62" i="81" s="1"/>
  <c r="P51" i="80"/>
  <c r="P54" i="80" s="1"/>
  <c r="P56" i="80" s="1"/>
  <c r="P59" i="80" s="1"/>
  <c r="P62" i="80" s="1"/>
  <c r="H51" i="79"/>
  <c r="H54" i="79" s="1"/>
  <c r="H56" i="79" s="1"/>
  <c r="H59" i="79" s="1"/>
  <c r="H62" i="79" s="1"/>
  <c r="O51" i="78"/>
  <c r="O54" i="78" s="1"/>
  <c r="O56" i="78" s="1"/>
  <c r="O59" i="78" s="1"/>
  <c r="O62" i="78" s="1"/>
  <c r="D51" i="77"/>
  <c r="D54" i="77" s="1"/>
  <c r="D56" i="77" s="1"/>
  <c r="D59" i="77" s="1"/>
  <c r="D62" i="77" s="1"/>
  <c r="H51" i="76"/>
  <c r="H54" i="76" s="1"/>
  <c r="H56" i="76" s="1"/>
  <c r="H59" i="76" s="1"/>
  <c r="H62" i="76" s="1"/>
  <c r="N51" i="75"/>
  <c r="N54" i="75" s="1"/>
  <c r="N56" i="75" s="1"/>
  <c r="N59" i="75" s="1"/>
  <c r="N62" i="75" s="1"/>
  <c r="X51" i="74"/>
  <c r="X54" i="74" s="1"/>
  <c r="H51" i="73"/>
  <c r="H54" i="73" s="1"/>
  <c r="H56" i="73" s="1"/>
  <c r="H59" i="73" s="1"/>
  <c r="H62" i="73" s="1"/>
  <c r="Q51" i="72"/>
  <c r="Q54" i="72" s="1"/>
  <c r="Q56" i="72" s="1"/>
  <c r="Q59" i="72" s="1"/>
  <c r="Q62" i="72" s="1"/>
  <c r="Q51" i="71"/>
  <c r="Q54" i="71" s="1"/>
  <c r="Q56" i="71" s="1"/>
  <c r="Q59" i="71" s="1"/>
  <c r="Q62" i="71" s="1"/>
  <c r="Q51" i="70"/>
  <c r="Q54" i="70" s="1"/>
  <c r="Q56" i="70" s="1"/>
  <c r="Q59" i="70" s="1"/>
  <c r="Q62" i="70" s="1"/>
  <c r="N51" i="68"/>
  <c r="N54" i="68" s="1"/>
  <c r="N56" i="68" s="1"/>
  <c r="N59" i="68" s="1"/>
  <c r="N62" i="68" s="1"/>
  <c r="L51" i="67"/>
  <c r="L54" i="67" s="1"/>
  <c r="L56" i="67" s="1"/>
  <c r="L59" i="67" s="1"/>
  <c r="L62" i="67" s="1"/>
  <c r="C51" i="66"/>
  <c r="C54" i="66" s="1"/>
  <c r="C56" i="66" s="1"/>
  <c r="C59" i="66" s="1"/>
  <c r="C62" i="66" s="1"/>
  <c r="Y51" i="66"/>
  <c r="Y54" i="66" s="1"/>
  <c r="Y56" i="66" s="1"/>
  <c r="Y59" i="66" s="1"/>
  <c r="Y62" i="66" s="1"/>
  <c r="L51" i="65"/>
  <c r="L54" i="65" s="1"/>
  <c r="L56" i="65" s="1"/>
  <c r="L59" i="65" s="1"/>
  <c r="L62" i="65" s="1"/>
  <c r="Y51" i="64"/>
  <c r="Y54" i="64" s="1"/>
  <c r="Y56" i="64" s="1"/>
  <c r="Y59" i="64" s="1"/>
  <c r="Y62" i="64" s="1"/>
  <c r="J51" i="63"/>
  <c r="J54" i="63" s="1"/>
  <c r="J56" i="63" s="1"/>
  <c r="J59" i="63" s="1"/>
  <c r="J62" i="63" s="1"/>
  <c r="S51" i="62"/>
  <c r="S54" i="62" s="1"/>
  <c r="S56" i="62" s="1"/>
  <c r="S59" i="62" s="1"/>
  <c r="S62" i="62" s="1"/>
  <c r="Z51" i="59"/>
  <c r="H51" i="56"/>
  <c r="H54" i="56" s="1"/>
  <c r="H56" i="56" s="1"/>
  <c r="H59" i="56" s="1"/>
  <c r="H62" i="56" s="1"/>
  <c r="D51" i="55"/>
  <c r="D54" i="55" s="1"/>
  <c r="D56" i="55" s="1"/>
  <c r="D59" i="55" s="1"/>
  <c r="D62" i="55" s="1"/>
  <c r="Z35" i="55"/>
  <c r="U51" i="54"/>
  <c r="U54" i="54" s="1"/>
  <c r="U56" i="54" s="1"/>
  <c r="U59" i="54" s="1"/>
  <c r="U62" i="54" s="1"/>
  <c r="N51" i="53"/>
  <c r="N54" i="53" s="1"/>
  <c r="N56" i="53" s="1"/>
  <c r="N59" i="53" s="1"/>
  <c r="N62" i="53" s="1"/>
  <c r="G51" i="52"/>
  <c r="G54" i="52" s="1"/>
  <c r="G56" i="52" s="1"/>
  <c r="G59" i="52" s="1"/>
  <c r="G62" i="52" s="1"/>
  <c r="S51" i="51"/>
  <c r="S54" i="51" s="1"/>
  <c r="S56" i="51" s="1"/>
  <c r="S59" i="51" s="1"/>
  <c r="S62" i="51" s="1"/>
  <c r="V51" i="46"/>
  <c r="V54" i="46" s="1"/>
  <c r="V56" i="46" s="1"/>
  <c r="V59" i="46" s="1"/>
  <c r="V62" i="46" s="1"/>
  <c r="K51" i="42"/>
  <c r="K54" i="42" s="1"/>
  <c r="K56" i="42" s="1"/>
  <c r="K59" i="42" s="1"/>
  <c r="K62" i="42" s="1"/>
  <c r="Q51" i="36"/>
  <c r="Q54" i="36" s="1"/>
  <c r="Q56" i="36" s="1"/>
  <c r="Q59" i="36" s="1"/>
  <c r="Q62" i="36" s="1"/>
  <c r="T51" i="35"/>
  <c r="T54" i="35" s="1"/>
  <c r="T56" i="35" s="1"/>
  <c r="T59" i="35" s="1"/>
  <c r="T62" i="35" s="1"/>
  <c r="C51" i="32"/>
  <c r="C54" i="32" s="1"/>
  <c r="C56" i="32" s="1"/>
  <c r="C59" i="32" s="1"/>
  <c r="C62" i="32" s="1"/>
  <c r="Y51" i="32"/>
  <c r="Y54" i="32" s="1"/>
  <c r="Y56" i="32" s="1"/>
  <c r="Y59" i="32" s="1"/>
  <c r="Y62" i="32" s="1"/>
  <c r="K51" i="31"/>
  <c r="K54" i="31" s="1"/>
  <c r="K56" i="31" s="1"/>
  <c r="K59" i="31" s="1"/>
  <c r="K62" i="31" s="1"/>
  <c r="M51" i="28"/>
  <c r="M54" i="28" s="1"/>
  <c r="M56" i="28" s="1"/>
  <c r="M59" i="28" s="1"/>
  <c r="M62" i="28" s="1"/>
  <c r="V51" i="27"/>
  <c r="V54" i="27" s="1"/>
  <c r="V56" i="27" s="1"/>
  <c r="V59" i="27" s="1"/>
  <c r="V62" i="27" s="1"/>
  <c r="W51" i="24"/>
  <c r="W54" i="24" s="1"/>
  <c r="W56" i="24" s="1"/>
  <c r="W59" i="24" s="1"/>
  <c r="W62" i="24" s="1"/>
  <c r="P51" i="21"/>
  <c r="P54" i="21" s="1"/>
  <c r="P56" i="21" s="1"/>
  <c r="P59" i="21" s="1"/>
  <c r="P62" i="21" s="1"/>
  <c r="R51" i="20"/>
  <c r="R54" i="20" s="1"/>
  <c r="R56" i="20" s="1"/>
  <c r="R59" i="20" s="1"/>
  <c r="R62" i="20" s="1"/>
  <c r="W51" i="16"/>
  <c r="W54" i="16" s="1"/>
  <c r="W56" i="16" s="1"/>
  <c r="W59" i="16" s="1"/>
  <c r="W62" i="16" s="1"/>
  <c r="AA51" i="15"/>
  <c r="AA54" i="15" s="1"/>
  <c r="AA56" i="15" s="1"/>
  <c r="AA59" i="15" s="1"/>
  <c r="AA62" i="15" s="1"/>
  <c r="E51" i="7"/>
  <c r="E54" i="7" s="1"/>
  <c r="E56" i="7" s="1"/>
  <c r="E59" i="7" s="1"/>
  <c r="E62" i="7" s="1"/>
  <c r="P51" i="78"/>
  <c r="P54" i="78" s="1"/>
  <c r="P56" i="78" s="1"/>
  <c r="P59" i="78" s="1"/>
  <c r="P62" i="78" s="1"/>
  <c r="E51" i="77"/>
  <c r="E54" i="77" s="1"/>
  <c r="E56" i="77" s="1"/>
  <c r="E59" i="77" s="1"/>
  <c r="E62" i="77" s="1"/>
  <c r="AA51" i="77"/>
  <c r="AA54" i="77" s="1"/>
  <c r="AA56" i="77" s="1"/>
  <c r="AA59" i="77" s="1"/>
  <c r="AA62" i="77" s="1"/>
  <c r="O51" i="75"/>
  <c r="O54" i="75" s="1"/>
  <c r="O56" i="75" s="1"/>
  <c r="O59" i="75" s="1"/>
  <c r="O62" i="75" s="1"/>
  <c r="Y51" i="74"/>
  <c r="Y54" i="74" s="1"/>
  <c r="Y56" i="74" s="1"/>
  <c r="Y59" i="74" s="1"/>
  <c r="Y62" i="74" s="1"/>
  <c r="I51" i="73"/>
  <c r="I54" i="73" s="1"/>
  <c r="I56" i="73" s="1"/>
  <c r="I59" i="73" s="1"/>
  <c r="I62" i="73" s="1"/>
  <c r="R51" i="72"/>
  <c r="R54" i="72" s="1"/>
  <c r="R56" i="72" s="1"/>
  <c r="R59" i="72" s="1"/>
  <c r="R62" i="72" s="1"/>
  <c r="R51" i="71"/>
  <c r="R54" i="71" s="1"/>
  <c r="R56" i="71" s="1"/>
  <c r="R59" i="71" s="1"/>
  <c r="R62" i="71" s="1"/>
  <c r="M51" i="67"/>
  <c r="M54" i="67" s="1"/>
  <c r="M56" i="67" s="1"/>
  <c r="M59" i="67" s="1"/>
  <c r="M62" i="67" s="1"/>
  <c r="D51" i="66"/>
  <c r="D54" i="66" s="1"/>
  <c r="D56" i="66" s="1"/>
  <c r="D59" i="66" s="1"/>
  <c r="D62" i="66" s="1"/>
  <c r="AA51" i="66"/>
  <c r="AA54" i="66" s="1"/>
  <c r="AA56" i="66" s="1"/>
  <c r="AA59" i="66" s="1"/>
  <c r="AA62" i="66" s="1"/>
  <c r="Z50" i="66"/>
  <c r="M51" i="65"/>
  <c r="M54" i="65" s="1"/>
  <c r="M56" i="65" s="1"/>
  <c r="M59" i="65" s="1"/>
  <c r="M62" i="65" s="1"/>
  <c r="Z50" i="64"/>
  <c r="K51" i="63"/>
  <c r="K54" i="63" s="1"/>
  <c r="K56" i="63" s="1"/>
  <c r="K59" i="63" s="1"/>
  <c r="K62" i="63" s="1"/>
  <c r="T51" i="62"/>
  <c r="T54" i="62" s="1"/>
  <c r="T56" i="62" s="1"/>
  <c r="T59" i="62" s="1"/>
  <c r="T62" i="62" s="1"/>
  <c r="D51" i="57"/>
  <c r="D54" i="57" s="1"/>
  <c r="D56" i="57" s="1"/>
  <c r="D59" i="57" s="1"/>
  <c r="D62" i="57" s="1"/>
  <c r="I51" i="56"/>
  <c r="I54" i="56" s="1"/>
  <c r="I56" i="56" s="1"/>
  <c r="I59" i="56" s="1"/>
  <c r="I62" i="56" s="1"/>
  <c r="AA51" i="55"/>
  <c r="AA54" i="55" s="1"/>
  <c r="AA56" i="55" s="1"/>
  <c r="AA59" i="55" s="1"/>
  <c r="AA62" i="55" s="1"/>
  <c r="Z50" i="55"/>
  <c r="V51" i="54"/>
  <c r="V54" i="54" s="1"/>
  <c r="V56" i="54" s="1"/>
  <c r="V59" i="54" s="1"/>
  <c r="V62" i="54" s="1"/>
  <c r="Q51" i="48"/>
  <c r="Q54" i="48" s="1"/>
  <c r="Q56" i="48" s="1"/>
  <c r="Q59" i="48" s="1"/>
  <c r="Q62" i="48" s="1"/>
  <c r="Y51" i="43"/>
  <c r="Y54" i="43" s="1"/>
  <c r="Y56" i="43" s="1"/>
  <c r="Y59" i="43" s="1"/>
  <c r="Y62" i="43" s="1"/>
  <c r="L51" i="42"/>
  <c r="L54" i="42" s="1"/>
  <c r="L56" i="42" s="1"/>
  <c r="L59" i="42" s="1"/>
  <c r="L62" i="42" s="1"/>
  <c r="V51" i="38"/>
  <c r="V54" i="38" s="1"/>
  <c r="V56" i="38" s="1"/>
  <c r="V59" i="38" s="1"/>
  <c r="V62" i="38" s="1"/>
  <c r="U51" i="35"/>
  <c r="U54" i="35" s="1"/>
  <c r="U56" i="35" s="1"/>
  <c r="U59" i="35" s="1"/>
  <c r="U62" i="35" s="1"/>
  <c r="D51" i="32"/>
  <c r="D54" i="32" s="1"/>
  <c r="D56" i="32" s="1"/>
  <c r="D59" i="32" s="1"/>
  <c r="D62" i="32" s="1"/>
  <c r="AA51" i="32"/>
  <c r="AA54" i="32" s="1"/>
  <c r="AA56" i="32" s="1"/>
  <c r="AA59" i="32" s="1"/>
  <c r="AA62" i="32" s="1"/>
  <c r="W51" i="27"/>
  <c r="W54" i="27" s="1"/>
  <c r="W56" i="27" s="1"/>
  <c r="W59" i="27" s="1"/>
  <c r="W62" i="27" s="1"/>
  <c r="K51" i="26"/>
  <c r="K54" i="26" s="1"/>
  <c r="K56" i="26" s="1"/>
  <c r="K59" i="26" s="1"/>
  <c r="K62" i="26" s="1"/>
  <c r="D51" i="23"/>
  <c r="D54" i="23" s="1"/>
  <c r="D56" i="23" s="1"/>
  <c r="D59" i="23" s="1"/>
  <c r="D62" i="23" s="1"/>
  <c r="X51" i="16"/>
  <c r="Z50" i="15"/>
  <c r="Q51" i="14"/>
  <c r="Q54" i="14" s="1"/>
  <c r="Q56" i="14" s="1"/>
  <c r="Q59" i="14" s="1"/>
  <c r="Q62" i="14" s="1"/>
  <c r="W51" i="13"/>
  <c r="W54" i="13" s="1"/>
  <c r="W56" i="13" s="1"/>
  <c r="W59" i="13" s="1"/>
  <c r="W62" i="13" s="1"/>
  <c r="Q51" i="60"/>
  <c r="Q54" i="60" s="1"/>
  <c r="Q56" i="60" s="1"/>
  <c r="Q59" i="60" s="1"/>
  <c r="Q62" i="60" s="1"/>
  <c r="D51" i="59"/>
  <c r="D54" i="59" s="1"/>
  <c r="D56" i="59" s="1"/>
  <c r="D59" i="59" s="1"/>
  <c r="D62" i="59" s="1"/>
  <c r="D51" i="58"/>
  <c r="D54" i="58" s="1"/>
  <c r="D56" i="58" s="1"/>
  <c r="D59" i="58" s="1"/>
  <c r="D62" i="58" s="1"/>
  <c r="F51" i="55"/>
  <c r="F54" i="55" s="1"/>
  <c r="F56" i="55" s="1"/>
  <c r="F59" i="55" s="1"/>
  <c r="F62" i="55" s="1"/>
  <c r="L51" i="26"/>
  <c r="L54" i="26" s="1"/>
  <c r="L56" i="26" s="1"/>
  <c r="L59" i="26" s="1"/>
  <c r="L62" i="26" s="1"/>
  <c r="E51" i="74"/>
  <c r="E54" i="74" s="1"/>
  <c r="E56" i="74" s="1"/>
  <c r="E59" i="74" s="1"/>
  <c r="E62" i="74" s="1"/>
  <c r="K51" i="73"/>
  <c r="K54" i="73" s="1"/>
  <c r="K56" i="73" s="1"/>
  <c r="K59" i="73" s="1"/>
  <c r="K62" i="73" s="1"/>
  <c r="T51" i="71"/>
  <c r="T54" i="71" s="1"/>
  <c r="T56" i="71" s="1"/>
  <c r="T59" i="71" s="1"/>
  <c r="T62" i="71" s="1"/>
  <c r="T51" i="70"/>
  <c r="T54" i="70" s="1"/>
  <c r="T56" i="70" s="1"/>
  <c r="T59" i="70" s="1"/>
  <c r="T62" i="70" s="1"/>
  <c r="S51" i="69"/>
  <c r="S54" i="69" s="1"/>
  <c r="S56" i="69" s="1"/>
  <c r="S59" i="69" s="1"/>
  <c r="S62" i="69" s="1"/>
  <c r="O51" i="67"/>
  <c r="O54" i="67" s="1"/>
  <c r="O56" i="67" s="1"/>
  <c r="O59" i="67" s="1"/>
  <c r="O62" i="67" s="1"/>
  <c r="F51" i="66"/>
  <c r="F54" i="66" s="1"/>
  <c r="F56" i="66" s="1"/>
  <c r="F59" i="66" s="1"/>
  <c r="F62" i="66" s="1"/>
  <c r="O51" i="65"/>
  <c r="O54" i="65" s="1"/>
  <c r="O56" i="65" s="1"/>
  <c r="O59" i="65" s="1"/>
  <c r="O62" i="65" s="1"/>
  <c r="F51" i="64"/>
  <c r="F54" i="64" s="1"/>
  <c r="F56" i="64" s="1"/>
  <c r="F59" i="64" s="1"/>
  <c r="F62" i="64" s="1"/>
  <c r="I51" i="61"/>
  <c r="I54" i="61" s="1"/>
  <c r="I56" i="61" s="1"/>
  <c r="I59" i="61" s="1"/>
  <c r="I62" i="61" s="1"/>
  <c r="R51" i="60"/>
  <c r="R54" i="60" s="1"/>
  <c r="R56" i="60" s="1"/>
  <c r="R59" i="60" s="1"/>
  <c r="R62" i="60" s="1"/>
  <c r="E51" i="59"/>
  <c r="E54" i="59" s="1"/>
  <c r="E56" i="59" s="1"/>
  <c r="E59" i="59" s="1"/>
  <c r="E62" i="59" s="1"/>
  <c r="E51" i="58"/>
  <c r="E54" i="58" s="1"/>
  <c r="E56" i="58" s="1"/>
  <c r="E59" i="58" s="1"/>
  <c r="E62" i="58" s="1"/>
  <c r="AA51" i="58"/>
  <c r="AA54" i="58" s="1"/>
  <c r="AA56" i="58" s="1"/>
  <c r="AA59" i="58" s="1"/>
  <c r="AA62" i="58" s="1"/>
  <c r="F51" i="57"/>
  <c r="F54" i="57" s="1"/>
  <c r="F56" i="57" s="1"/>
  <c r="F59" i="57" s="1"/>
  <c r="F62" i="57" s="1"/>
  <c r="K51" i="56"/>
  <c r="K54" i="56" s="1"/>
  <c r="K56" i="56" s="1"/>
  <c r="K59" i="56" s="1"/>
  <c r="K62" i="56" s="1"/>
  <c r="G51" i="55"/>
  <c r="G54" i="55" s="1"/>
  <c r="G56" i="55" s="1"/>
  <c r="G59" i="55" s="1"/>
  <c r="G62" i="55" s="1"/>
  <c r="X51" i="54"/>
  <c r="Q51" i="53"/>
  <c r="Q54" i="53" s="1"/>
  <c r="Q56" i="53" s="1"/>
  <c r="Q59" i="53" s="1"/>
  <c r="Q62" i="53" s="1"/>
  <c r="E51" i="49"/>
  <c r="E54" i="49" s="1"/>
  <c r="E56" i="49" s="1"/>
  <c r="E59" i="49" s="1"/>
  <c r="E62" i="49" s="1"/>
  <c r="C51" i="46"/>
  <c r="C54" i="46" s="1"/>
  <c r="C56" i="46" s="1"/>
  <c r="C59" i="46" s="1"/>
  <c r="C62" i="46" s="1"/>
  <c r="E51" i="43"/>
  <c r="E54" i="43" s="1"/>
  <c r="E56" i="43" s="1"/>
  <c r="E59" i="43" s="1"/>
  <c r="E62" i="43" s="1"/>
  <c r="Z50" i="43"/>
  <c r="N51" i="42"/>
  <c r="N54" i="42" s="1"/>
  <c r="N56" i="42" s="1"/>
  <c r="N59" i="42" s="1"/>
  <c r="N62" i="42" s="1"/>
  <c r="X51" i="41"/>
  <c r="X54" i="41" s="1"/>
  <c r="X56" i="41" s="1"/>
  <c r="Z35" i="38"/>
  <c r="X51" i="38"/>
  <c r="X54" i="38" s="1"/>
  <c r="X56" i="38" s="1"/>
  <c r="F51" i="34"/>
  <c r="F54" i="34" s="1"/>
  <c r="F56" i="34" s="1"/>
  <c r="F59" i="34" s="1"/>
  <c r="F62" i="34" s="1"/>
  <c r="N51" i="31"/>
  <c r="N54" i="31" s="1"/>
  <c r="N56" i="31" s="1"/>
  <c r="N59" i="31" s="1"/>
  <c r="N62" i="31" s="1"/>
  <c r="F51" i="29"/>
  <c r="F54" i="29" s="1"/>
  <c r="F56" i="29" s="1"/>
  <c r="F59" i="29" s="1"/>
  <c r="F62" i="29" s="1"/>
  <c r="D51" i="24"/>
  <c r="D54" i="24" s="1"/>
  <c r="D56" i="24" s="1"/>
  <c r="D59" i="24" s="1"/>
  <c r="D62" i="24" s="1"/>
  <c r="X51" i="19"/>
  <c r="X54" i="19" s="1"/>
  <c r="D51" i="81"/>
  <c r="D54" i="81" s="1"/>
  <c r="D56" i="81" s="1"/>
  <c r="D59" i="81" s="1"/>
  <c r="D62" i="81" s="1"/>
  <c r="Z50" i="81"/>
  <c r="S51" i="78"/>
  <c r="S54" i="78" s="1"/>
  <c r="S56" i="78" s="1"/>
  <c r="S59" i="78" s="1"/>
  <c r="S62" i="78" s="1"/>
  <c r="L51" i="76"/>
  <c r="L54" i="76" s="1"/>
  <c r="L56" i="76" s="1"/>
  <c r="L59" i="76" s="1"/>
  <c r="L62" i="76" s="1"/>
  <c r="F51" i="74"/>
  <c r="F54" i="74" s="1"/>
  <c r="F56" i="74" s="1"/>
  <c r="F59" i="74" s="1"/>
  <c r="F62" i="74" s="1"/>
  <c r="U51" i="70"/>
  <c r="U54" i="70" s="1"/>
  <c r="U56" i="70" s="1"/>
  <c r="U59" i="70" s="1"/>
  <c r="U62" i="70" s="1"/>
  <c r="T51" i="69"/>
  <c r="T54" i="69" s="1"/>
  <c r="T56" i="69" s="1"/>
  <c r="T59" i="69" s="1"/>
  <c r="T62" i="69" s="1"/>
  <c r="Q51" i="69"/>
  <c r="Q54" i="69" s="1"/>
  <c r="Q56" i="69" s="1"/>
  <c r="Q59" i="69" s="1"/>
  <c r="Q62" i="69" s="1"/>
  <c r="P51" i="67"/>
  <c r="P54" i="67" s="1"/>
  <c r="P56" i="67" s="1"/>
  <c r="P59" i="67" s="1"/>
  <c r="P62" i="67" s="1"/>
  <c r="G51" i="66"/>
  <c r="G54" i="66" s="1"/>
  <c r="G56" i="66" s="1"/>
  <c r="G59" i="66" s="1"/>
  <c r="G62" i="66" s="1"/>
  <c r="P51" i="65"/>
  <c r="P54" i="65" s="1"/>
  <c r="P56" i="65" s="1"/>
  <c r="P59" i="65" s="1"/>
  <c r="P62" i="65" s="1"/>
  <c r="G51" i="64"/>
  <c r="G54" i="64" s="1"/>
  <c r="G56" i="64" s="1"/>
  <c r="G59" i="64" s="1"/>
  <c r="G62" i="64" s="1"/>
  <c r="N51" i="63"/>
  <c r="N54" i="63" s="1"/>
  <c r="N56" i="63" s="1"/>
  <c r="N59" i="63" s="1"/>
  <c r="N62" i="63" s="1"/>
  <c r="W51" i="62"/>
  <c r="W54" i="62" s="1"/>
  <c r="W56" i="62" s="1"/>
  <c r="W59" i="62" s="1"/>
  <c r="W62" i="62" s="1"/>
  <c r="J51" i="61"/>
  <c r="J54" i="61" s="1"/>
  <c r="J56" i="61" s="1"/>
  <c r="J59" i="61" s="1"/>
  <c r="J62" i="61" s="1"/>
  <c r="S51" i="60"/>
  <c r="S54" i="60" s="1"/>
  <c r="S56" i="60" s="1"/>
  <c r="S59" i="60" s="1"/>
  <c r="S62" i="60" s="1"/>
  <c r="F51" i="59"/>
  <c r="F54" i="59" s="1"/>
  <c r="F56" i="59" s="1"/>
  <c r="F59" i="59" s="1"/>
  <c r="F62" i="59" s="1"/>
  <c r="F51" i="58"/>
  <c r="F54" i="58" s="1"/>
  <c r="F56" i="58" s="1"/>
  <c r="F59" i="58" s="1"/>
  <c r="F62" i="58" s="1"/>
  <c r="G51" i="57"/>
  <c r="G54" i="57" s="1"/>
  <c r="G56" i="57" s="1"/>
  <c r="G59" i="57" s="1"/>
  <c r="G62" i="57" s="1"/>
  <c r="L51" i="56"/>
  <c r="L54" i="56" s="1"/>
  <c r="L56" i="56" s="1"/>
  <c r="L59" i="56" s="1"/>
  <c r="L62" i="56" s="1"/>
  <c r="C51" i="54"/>
  <c r="C54" i="54" s="1"/>
  <c r="C56" i="54" s="1"/>
  <c r="C59" i="54" s="1"/>
  <c r="C62" i="54" s="1"/>
  <c r="N51" i="50"/>
  <c r="N54" i="50" s="1"/>
  <c r="N56" i="50" s="1"/>
  <c r="N59" i="50" s="1"/>
  <c r="N62" i="50" s="1"/>
  <c r="D51" i="46"/>
  <c r="D54" i="46" s="1"/>
  <c r="D56" i="46" s="1"/>
  <c r="D59" i="46" s="1"/>
  <c r="D62" i="46" s="1"/>
  <c r="H51" i="45"/>
  <c r="H54" i="45" s="1"/>
  <c r="H56" i="45" s="1"/>
  <c r="H59" i="45" s="1"/>
  <c r="H62" i="45" s="1"/>
  <c r="P51" i="44"/>
  <c r="P54" i="44" s="1"/>
  <c r="P56" i="44" s="1"/>
  <c r="P59" i="44" s="1"/>
  <c r="P62" i="44" s="1"/>
  <c r="F51" i="43"/>
  <c r="F54" i="43" s="1"/>
  <c r="F56" i="43" s="1"/>
  <c r="F59" i="43" s="1"/>
  <c r="F62" i="43" s="1"/>
  <c r="O51" i="42"/>
  <c r="O54" i="42" s="1"/>
  <c r="O56" i="42" s="1"/>
  <c r="O59" i="42" s="1"/>
  <c r="O62" i="42" s="1"/>
  <c r="C51" i="41"/>
  <c r="C54" i="41" s="1"/>
  <c r="C56" i="41" s="1"/>
  <c r="C59" i="41" s="1"/>
  <c r="C62" i="41" s="1"/>
  <c r="T51" i="39"/>
  <c r="T54" i="39" s="1"/>
  <c r="T56" i="39" s="1"/>
  <c r="T59" i="39" s="1"/>
  <c r="T62" i="39" s="1"/>
  <c r="C51" i="38"/>
  <c r="C54" i="38" s="1"/>
  <c r="C56" i="38" s="1"/>
  <c r="C59" i="38" s="1"/>
  <c r="C62" i="38" s="1"/>
  <c r="U51" i="36"/>
  <c r="U54" i="36" s="1"/>
  <c r="U56" i="36" s="1"/>
  <c r="U59" i="36" s="1"/>
  <c r="U62" i="36" s="1"/>
  <c r="E51" i="34"/>
  <c r="E54" i="34" s="1"/>
  <c r="E56" i="34" s="1"/>
  <c r="E59" i="34" s="1"/>
  <c r="E62" i="34" s="1"/>
  <c r="G51" i="29"/>
  <c r="G54" i="29" s="1"/>
  <c r="G56" i="29" s="1"/>
  <c r="G59" i="29" s="1"/>
  <c r="G62" i="29" s="1"/>
  <c r="AA51" i="27"/>
  <c r="AA54" i="27" s="1"/>
  <c r="AA56" i="27" s="1"/>
  <c r="AA59" i="27" s="1"/>
  <c r="AA62" i="27" s="1"/>
  <c r="T51" i="25"/>
  <c r="T54" i="25" s="1"/>
  <c r="T56" i="25" s="1"/>
  <c r="T59" i="25" s="1"/>
  <c r="T62" i="25" s="1"/>
  <c r="T51" i="14"/>
  <c r="T54" i="14" s="1"/>
  <c r="T56" i="14" s="1"/>
  <c r="T59" i="14" s="1"/>
  <c r="T62" i="14" s="1"/>
  <c r="Y51" i="8"/>
  <c r="Y54" i="8" s="1"/>
  <c r="Y56" i="8" s="1"/>
  <c r="X51" i="51"/>
  <c r="O51" i="50"/>
  <c r="O54" i="50" s="1"/>
  <c r="O56" i="50" s="1"/>
  <c r="O59" i="50" s="1"/>
  <c r="O62" i="50" s="1"/>
  <c r="Q51" i="44"/>
  <c r="Q54" i="44" s="1"/>
  <c r="Q56" i="44" s="1"/>
  <c r="Q59" i="44" s="1"/>
  <c r="Q62" i="44" s="1"/>
  <c r="G51" i="43"/>
  <c r="G54" i="43" s="1"/>
  <c r="G56" i="43" s="1"/>
  <c r="G59" i="43" s="1"/>
  <c r="G62" i="43" s="1"/>
  <c r="P51" i="42"/>
  <c r="P54" i="42" s="1"/>
  <c r="P56" i="42" s="1"/>
  <c r="P59" i="42" s="1"/>
  <c r="P62" i="42" s="1"/>
  <c r="D51" i="41"/>
  <c r="D54" i="41" s="1"/>
  <c r="D56" i="41" s="1"/>
  <c r="D59" i="41" s="1"/>
  <c r="D62" i="41" s="1"/>
  <c r="U51" i="39"/>
  <c r="U54" i="39" s="1"/>
  <c r="U56" i="39" s="1"/>
  <c r="U59" i="39" s="1"/>
  <c r="U62" i="39" s="1"/>
  <c r="M51" i="37"/>
  <c r="M54" i="37" s="1"/>
  <c r="M56" i="37" s="1"/>
  <c r="M59" i="37" s="1"/>
  <c r="M62" i="37" s="1"/>
  <c r="H51" i="29"/>
  <c r="H54" i="29" s="1"/>
  <c r="H56" i="29" s="1"/>
  <c r="H59" i="29" s="1"/>
  <c r="H62" i="29" s="1"/>
  <c r="R51" i="28"/>
  <c r="R54" i="28" s="1"/>
  <c r="R56" i="28" s="1"/>
  <c r="R59" i="28" s="1"/>
  <c r="R62" i="28" s="1"/>
  <c r="U51" i="21"/>
  <c r="U54" i="21" s="1"/>
  <c r="U56" i="21" s="1"/>
  <c r="U59" i="21" s="1"/>
  <c r="U62" i="21" s="1"/>
  <c r="Z35" i="19"/>
  <c r="U51" i="14"/>
  <c r="U54" i="14" s="1"/>
  <c r="U56" i="14" s="1"/>
  <c r="U59" i="14" s="1"/>
  <c r="U62" i="14" s="1"/>
  <c r="Z50" i="13"/>
  <c r="D51" i="8"/>
  <c r="D54" i="8" s="1"/>
  <c r="D56" i="8" s="1"/>
  <c r="D59" i="8" s="1"/>
  <c r="D62" i="8" s="1"/>
  <c r="D51" i="4"/>
  <c r="D54" i="4" s="1"/>
  <c r="D56" i="4" s="1"/>
  <c r="D59" i="4" s="1"/>
  <c r="D62" i="4" s="1"/>
  <c r="Z50" i="41"/>
  <c r="Z35" i="20"/>
  <c r="F51" i="13"/>
  <c r="F54" i="13" s="1"/>
  <c r="F56" i="13" s="1"/>
  <c r="F59" i="13" s="1"/>
  <c r="F62" i="13" s="1"/>
  <c r="M51" i="10"/>
  <c r="M54" i="10" s="1"/>
  <c r="M56" i="10" s="1"/>
  <c r="M59" i="10" s="1"/>
  <c r="M62" i="10" s="1"/>
  <c r="V51" i="9"/>
  <c r="V54" i="9" s="1"/>
  <c r="V56" i="9" s="1"/>
  <c r="V59" i="9" s="1"/>
  <c r="V62" i="9" s="1"/>
  <c r="Z50" i="4"/>
  <c r="T51" i="33"/>
  <c r="T54" i="33" s="1"/>
  <c r="T56" i="33" s="1"/>
  <c r="T59" i="33" s="1"/>
  <c r="T62" i="33" s="1"/>
  <c r="M51" i="3"/>
  <c r="M54" i="3" s="1"/>
  <c r="M56" i="3" s="1"/>
  <c r="M59" i="3" s="1"/>
  <c r="M62" i="3" s="1"/>
  <c r="U51" i="82"/>
  <c r="U54" i="82" s="1"/>
  <c r="U56" i="82" s="1"/>
  <c r="U59" i="82" s="1"/>
  <c r="U62" i="82" s="1"/>
  <c r="H51" i="81"/>
  <c r="H54" i="81" s="1"/>
  <c r="H56" i="81" s="1"/>
  <c r="H59" i="81" s="1"/>
  <c r="H62" i="81" s="1"/>
  <c r="X51" i="80"/>
  <c r="P51" i="79"/>
  <c r="P54" i="79" s="1"/>
  <c r="P56" i="79" s="1"/>
  <c r="P59" i="79" s="1"/>
  <c r="P62" i="79" s="1"/>
  <c r="W51" i="78"/>
  <c r="W54" i="78" s="1"/>
  <c r="W56" i="78" s="1"/>
  <c r="W59" i="78" s="1"/>
  <c r="W62" i="78" s="1"/>
  <c r="L51" i="77"/>
  <c r="L54" i="77" s="1"/>
  <c r="L56" i="77" s="1"/>
  <c r="L59" i="77" s="1"/>
  <c r="L62" i="77" s="1"/>
  <c r="P51" i="76"/>
  <c r="P54" i="76" s="1"/>
  <c r="P56" i="76" s="1"/>
  <c r="P59" i="76" s="1"/>
  <c r="P62" i="76" s="1"/>
  <c r="V51" i="75"/>
  <c r="V54" i="75" s="1"/>
  <c r="V56" i="75" s="1"/>
  <c r="V59" i="75" s="1"/>
  <c r="V62" i="75" s="1"/>
  <c r="J51" i="74"/>
  <c r="J54" i="74" s="1"/>
  <c r="J56" i="74" s="1"/>
  <c r="J59" i="74" s="1"/>
  <c r="J62" i="74" s="1"/>
  <c r="P51" i="73"/>
  <c r="P54" i="73" s="1"/>
  <c r="P56" i="73" s="1"/>
  <c r="P59" i="73" s="1"/>
  <c r="P62" i="73" s="1"/>
  <c r="C51" i="72"/>
  <c r="C54" i="72" s="1"/>
  <c r="C56" i="72" s="1"/>
  <c r="C59" i="72" s="1"/>
  <c r="C62" i="72" s="1"/>
  <c r="Y51" i="72"/>
  <c r="Y54" i="72" s="1"/>
  <c r="Y56" i="72" s="1"/>
  <c r="Y59" i="72" s="1"/>
  <c r="Y62" i="72" s="1"/>
  <c r="C51" i="71"/>
  <c r="C54" i="71" s="1"/>
  <c r="C56" i="71" s="1"/>
  <c r="C59" i="71" s="1"/>
  <c r="C62" i="71" s="1"/>
  <c r="Y51" i="71"/>
  <c r="Y54" i="71" s="1"/>
  <c r="Y56" i="71" s="1"/>
  <c r="Y59" i="71" s="1"/>
  <c r="Y62" i="71" s="1"/>
  <c r="C51" i="70"/>
  <c r="C54" i="70" s="1"/>
  <c r="C56" i="70" s="1"/>
  <c r="C59" i="70" s="1"/>
  <c r="C62" i="70" s="1"/>
  <c r="Y51" i="70"/>
  <c r="Y54" i="70" s="1"/>
  <c r="Y56" i="70" s="1"/>
  <c r="Y59" i="70" s="1"/>
  <c r="Y62" i="70" s="1"/>
  <c r="V51" i="68"/>
  <c r="V54" i="68" s="1"/>
  <c r="V56" i="68" s="1"/>
  <c r="V59" i="68" s="1"/>
  <c r="V62" i="68" s="1"/>
  <c r="T51" i="67"/>
  <c r="T54" i="67" s="1"/>
  <c r="T56" i="67" s="1"/>
  <c r="T59" i="67" s="1"/>
  <c r="T62" i="67" s="1"/>
  <c r="K51" i="66"/>
  <c r="K54" i="66" s="1"/>
  <c r="K56" i="66" s="1"/>
  <c r="K59" i="66" s="1"/>
  <c r="K62" i="66" s="1"/>
  <c r="T51" i="65"/>
  <c r="T54" i="65" s="1"/>
  <c r="T56" i="65" s="1"/>
  <c r="T59" i="65" s="1"/>
  <c r="T62" i="65" s="1"/>
  <c r="R51" i="63"/>
  <c r="R54" i="63" s="1"/>
  <c r="R56" i="63" s="1"/>
  <c r="R59" i="63" s="1"/>
  <c r="R62" i="63" s="1"/>
  <c r="J51" i="59"/>
  <c r="J54" i="59" s="1"/>
  <c r="J56" i="59" s="1"/>
  <c r="J59" i="59" s="1"/>
  <c r="J62" i="59" s="1"/>
  <c r="P51" i="56"/>
  <c r="P54" i="56" s="1"/>
  <c r="P56" i="56" s="1"/>
  <c r="P59" i="56" s="1"/>
  <c r="P62" i="56" s="1"/>
  <c r="L51" i="55"/>
  <c r="L54" i="55" s="1"/>
  <c r="L56" i="55" s="1"/>
  <c r="L59" i="55" s="1"/>
  <c r="L62" i="55" s="1"/>
  <c r="V51" i="53"/>
  <c r="V54" i="53" s="1"/>
  <c r="V56" i="53" s="1"/>
  <c r="V59" i="53" s="1"/>
  <c r="V62" i="53" s="1"/>
  <c r="O51" i="52"/>
  <c r="O54" i="52" s="1"/>
  <c r="O56" i="52" s="1"/>
  <c r="O59" i="52" s="1"/>
  <c r="O62" i="52" s="1"/>
  <c r="L51" i="45"/>
  <c r="L54" i="45" s="1"/>
  <c r="L56" i="45" s="1"/>
  <c r="L59" i="45" s="1"/>
  <c r="L62" i="45" s="1"/>
  <c r="T51" i="44"/>
  <c r="T54" i="44" s="1"/>
  <c r="T56" i="44" s="1"/>
  <c r="T59" i="44" s="1"/>
  <c r="T62" i="44" s="1"/>
  <c r="J51" i="43"/>
  <c r="J54" i="43" s="1"/>
  <c r="J56" i="43" s="1"/>
  <c r="J59" i="43" s="1"/>
  <c r="J62" i="43" s="1"/>
  <c r="V51" i="40"/>
  <c r="V54" i="40" s="1"/>
  <c r="V56" i="40" s="1"/>
  <c r="V59" i="40" s="1"/>
  <c r="V62" i="40" s="1"/>
  <c r="U51" i="28"/>
  <c r="U54" i="28" s="1"/>
  <c r="U56" i="28" s="1"/>
  <c r="U59" i="28" s="1"/>
  <c r="U62" i="28" s="1"/>
  <c r="H51" i="27"/>
  <c r="H54" i="27" s="1"/>
  <c r="H56" i="27" s="1"/>
  <c r="H59" i="27" s="1"/>
  <c r="H62" i="27" s="1"/>
  <c r="E51" i="25"/>
  <c r="E54" i="25" s="1"/>
  <c r="E56" i="25" s="1"/>
  <c r="E59" i="25" s="1"/>
  <c r="E62" i="25" s="1"/>
  <c r="AA51" i="25"/>
  <c r="AA54" i="25" s="1"/>
  <c r="AA56" i="25" s="1"/>
  <c r="AA59" i="25" s="1"/>
  <c r="AA62" i="25" s="1"/>
  <c r="G51" i="19"/>
  <c r="G54" i="19" s="1"/>
  <c r="G56" i="19" s="1"/>
  <c r="G59" i="19" s="1"/>
  <c r="G62" i="19" s="1"/>
  <c r="L51" i="15"/>
  <c r="L54" i="15" s="1"/>
  <c r="L56" i="15" s="1"/>
  <c r="L59" i="15" s="1"/>
  <c r="L62" i="15" s="1"/>
  <c r="O51" i="10"/>
  <c r="O54" i="10" s="1"/>
  <c r="O56" i="10" s="1"/>
  <c r="O59" i="10" s="1"/>
  <c r="O62" i="10" s="1"/>
  <c r="M51" i="7"/>
  <c r="M54" i="7" s="1"/>
  <c r="M56" i="7" s="1"/>
  <c r="M59" i="7" s="1"/>
  <c r="M62" i="7" s="1"/>
  <c r="X54" i="3"/>
  <c r="X56" i="3" s="1"/>
  <c r="D51" i="70"/>
  <c r="D54" i="70" s="1"/>
  <c r="D56" i="70" s="1"/>
  <c r="D59" i="70" s="1"/>
  <c r="D62" i="70" s="1"/>
  <c r="C51" i="69"/>
  <c r="C54" i="69" s="1"/>
  <c r="C56" i="69" s="1"/>
  <c r="C59" i="69" s="1"/>
  <c r="C62" i="69" s="1"/>
  <c r="U51" i="67"/>
  <c r="U54" i="67" s="1"/>
  <c r="U56" i="67" s="1"/>
  <c r="U59" i="67" s="1"/>
  <c r="U62" i="67" s="1"/>
  <c r="L51" i="66"/>
  <c r="L54" i="66" s="1"/>
  <c r="L56" i="66" s="1"/>
  <c r="L59" i="66" s="1"/>
  <c r="L62" i="66" s="1"/>
  <c r="U51" i="65"/>
  <c r="U54" i="65" s="1"/>
  <c r="U56" i="65" s="1"/>
  <c r="U59" i="65" s="1"/>
  <c r="U62" i="65" s="1"/>
  <c r="S51" i="63"/>
  <c r="S54" i="63" s="1"/>
  <c r="S56" i="63" s="1"/>
  <c r="S59" i="63" s="1"/>
  <c r="S62" i="63" s="1"/>
  <c r="K51" i="59"/>
  <c r="K54" i="59" s="1"/>
  <c r="K56" i="59" s="1"/>
  <c r="K59" i="59" s="1"/>
  <c r="K62" i="59" s="1"/>
  <c r="Q51" i="56"/>
  <c r="Q54" i="56" s="1"/>
  <c r="Q56" i="56" s="1"/>
  <c r="Q59" i="56" s="1"/>
  <c r="Q62" i="56" s="1"/>
  <c r="M51" i="55"/>
  <c r="M54" i="55" s="1"/>
  <c r="M56" i="55" s="1"/>
  <c r="M59" i="55" s="1"/>
  <c r="M62" i="55" s="1"/>
  <c r="H51" i="54"/>
  <c r="H54" i="54" s="1"/>
  <c r="H56" i="54" s="1"/>
  <c r="H59" i="54" s="1"/>
  <c r="H62" i="54" s="1"/>
  <c r="C51" i="48"/>
  <c r="C54" i="48" s="1"/>
  <c r="C56" i="48" s="1"/>
  <c r="C59" i="48" s="1"/>
  <c r="C62" i="48" s="1"/>
  <c r="Y51" i="48"/>
  <c r="Y54" i="48" s="1"/>
  <c r="Y56" i="48" s="1"/>
  <c r="Y59" i="48" s="1"/>
  <c r="Y62" i="48" s="1"/>
  <c r="O51" i="47"/>
  <c r="O54" i="47" s="1"/>
  <c r="O56" i="47" s="1"/>
  <c r="O59" i="47" s="1"/>
  <c r="O62" i="47" s="1"/>
  <c r="M51" i="45"/>
  <c r="M54" i="45" s="1"/>
  <c r="M56" i="45" s="1"/>
  <c r="M59" i="45" s="1"/>
  <c r="M62" i="45" s="1"/>
  <c r="U51" i="44"/>
  <c r="U54" i="44" s="1"/>
  <c r="U56" i="44" s="1"/>
  <c r="U59" i="44" s="1"/>
  <c r="U62" i="44" s="1"/>
  <c r="W51" i="40"/>
  <c r="W54" i="40" s="1"/>
  <c r="W56" i="40" s="1"/>
  <c r="W59" i="40" s="1"/>
  <c r="W62" i="40" s="1"/>
  <c r="Q51" i="37"/>
  <c r="Q54" i="37" s="1"/>
  <c r="Q56" i="37" s="1"/>
  <c r="Q59" i="37" s="1"/>
  <c r="Q62" i="37" s="1"/>
  <c r="G51" i="35"/>
  <c r="G54" i="35" s="1"/>
  <c r="G56" i="35" s="1"/>
  <c r="G59" i="35" s="1"/>
  <c r="G62" i="35" s="1"/>
  <c r="AA51" i="30"/>
  <c r="AA54" i="30" s="1"/>
  <c r="AA56" i="30" s="1"/>
  <c r="AA59" i="30" s="1"/>
  <c r="AA62" i="30" s="1"/>
  <c r="L51" i="29"/>
  <c r="L54" i="29" s="1"/>
  <c r="L56" i="29" s="1"/>
  <c r="L59" i="29" s="1"/>
  <c r="L62" i="29" s="1"/>
  <c r="J51" i="29"/>
  <c r="J54" i="29" s="1"/>
  <c r="J56" i="29" s="1"/>
  <c r="J59" i="29" s="1"/>
  <c r="J62" i="29" s="1"/>
  <c r="S51" i="22"/>
  <c r="S54" i="22" s="1"/>
  <c r="S56" i="22" s="1"/>
  <c r="S59" i="22" s="1"/>
  <c r="S62" i="22" s="1"/>
  <c r="J51" i="16"/>
  <c r="J54" i="16" s="1"/>
  <c r="J56" i="16" s="1"/>
  <c r="J59" i="16" s="1"/>
  <c r="J62" i="16" s="1"/>
  <c r="X51" i="6"/>
  <c r="Z35" i="6"/>
  <c r="Z35" i="11"/>
  <c r="X51" i="9"/>
  <c r="X54" i="9" s="1"/>
  <c r="X56" i="9" s="1"/>
  <c r="Z56" i="9" s="1"/>
  <c r="Z50" i="9"/>
  <c r="I51" i="38"/>
  <c r="I54" i="38" s="1"/>
  <c r="I56" i="38" s="1"/>
  <c r="I59" i="38" s="1"/>
  <c r="I62" i="38" s="1"/>
  <c r="J51" i="24"/>
  <c r="J54" i="24" s="1"/>
  <c r="J56" i="24" s="1"/>
  <c r="J59" i="24" s="1"/>
  <c r="J62" i="24" s="1"/>
  <c r="Z50" i="14"/>
  <c r="F51" i="60"/>
  <c r="F54" i="60" s="1"/>
  <c r="F56" i="60" s="1"/>
  <c r="F59" i="60" s="1"/>
  <c r="F62" i="60" s="1"/>
  <c r="O51" i="58"/>
  <c r="O54" i="58" s="1"/>
  <c r="O56" i="58" s="1"/>
  <c r="O59" i="58" s="1"/>
  <c r="O62" i="58" s="1"/>
  <c r="Q51" i="55"/>
  <c r="Q54" i="55" s="1"/>
  <c r="Q56" i="55" s="1"/>
  <c r="Q59" i="55" s="1"/>
  <c r="Q62" i="55" s="1"/>
  <c r="Z35" i="33"/>
  <c r="J51" i="25"/>
  <c r="J54" i="25" s="1"/>
  <c r="J56" i="25" s="1"/>
  <c r="J59" i="25" s="1"/>
  <c r="J62" i="25" s="1"/>
  <c r="N51" i="23"/>
  <c r="N54" i="23" s="1"/>
  <c r="N56" i="23" s="1"/>
  <c r="N59" i="23" s="1"/>
  <c r="N62" i="23" s="1"/>
  <c r="G51" i="17"/>
  <c r="G54" i="17" s="1"/>
  <c r="G56" i="17" s="1"/>
  <c r="G59" i="17" s="1"/>
  <c r="G62" i="17" s="1"/>
  <c r="Y51" i="89"/>
  <c r="Y54" i="89" s="1"/>
  <c r="Y56" i="89" s="1"/>
  <c r="Y59" i="89" s="1"/>
  <c r="Y62" i="89" s="1"/>
  <c r="M51" i="88"/>
  <c r="M54" i="88" s="1"/>
  <c r="M56" i="88" s="1"/>
  <c r="M59" i="88" s="1"/>
  <c r="M62" i="88" s="1"/>
  <c r="W51" i="87"/>
  <c r="W54" i="87" s="1"/>
  <c r="W56" i="87" s="1"/>
  <c r="W59" i="87" s="1"/>
  <c r="W62" i="87" s="1"/>
  <c r="P51" i="86"/>
  <c r="P54" i="86" s="1"/>
  <c r="P56" i="86" s="1"/>
  <c r="P59" i="86" s="1"/>
  <c r="P62" i="86" s="1"/>
  <c r="C51" i="85"/>
  <c r="C54" i="85" s="1"/>
  <c r="C56" i="85" s="1"/>
  <c r="C59" i="85" s="1"/>
  <c r="C62" i="85" s="1"/>
  <c r="Y51" i="85"/>
  <c r="Y54" i="85" s="1"/>
  <c r="Y56" i="85" s="1"/>
  <c r="Y59" i="85" s="1"/>
  <c r="Y62" i="85" s="1"/>
  <c r="L51" i="84"/>
  <c r="L54" i="84" s="1"/>
  <c r="L56" i="84" s="1"/>
  <c r="L59" i="84" s="1"/>
  <c r="L62" i="84" s="1"/>
  <c r="T51" i="83"/>
  <c r="T54" i="83" s="1"/>
  <c r="T56" i="83" s="1"/>
  <c r="T59" i="83" s="1"/>
  <c r="T62" i="83" s="1"/>
  <c r="E51" i="82"/>
  <c r="E54" i="82" s="1"/>
  <c r="E56" i="82" s="1"/>
  <c r="E59" i="82" s="1"/>
  <c r="E62" i="82" s="1"/>
  <c r="N51" i="81"/>
  <c r="N54" i="81" s="1"/>
  <c r="N56" i="81" s="1"/>
  <c r="N59" i="81" s="1"/>
  <c r="N62" i="81" s="1"/>
  <c r="H51" i="80"/>
  <c r="H54" i="80" s="1"/>
  <c r="H56" i="80" s="1"/>
  <c r="H59" i="80" s="1"/>
  <c r="H62" i="80" s="1"/>
  <c r="V51" i="79"/>
  <c r="V54" i="79" s="1"/>
  <c r="V56" i="79" s="1"/>
  <c r="V59" i="79" s="1"/>
  <c r="V62" i="79" s="1"/>
  <c r="G51" i="78"/>
  <c r="G54" i="78" s="1"/>
  <c r="G56" i="78" s="1"/>
  <c r="G59" i="78" s="1"/>
  <c r="G62" i="78" s="1"/>
  <c r="V51" i="76"/>
  <c r="V54" i="76" s="1"/>
  <c r="V56" i="76" s="1"/>
  <c r="V59" i="76" s="1"/>
  <c r="V62" i="76" s="1"/>
  <c r="F51" i="75"/>
  <c r="F54" i="75" s="1"/>
  <c r="F56" i="75" s="1"/>
  <c r="F59" i="75" s="1"/>
  <c r="F62" i="75" s="1"/>
  <c r="P51" i="74"/>
  <c r="P54" i="74" s="1"/>
  <c r="P56" i="74" s="1"/>
  <c r="P59" i="74" s="1"/>
  <c r="P62" i="74" s="1"/>
  <c r="V51" i="73"/>
  <c r="V54" i="73" s="1"/>
  <c r="V56" i="73" s="1"/>
  <c r="V59" i="73" s="1"/>
  <c r="V62" i="73" s="1"/>
  <c r="I51" i="72"/>
  <c r="I54" i="72" s="1"/>
  <c r="I56" i="72" s="1"/>
  <c r="I59" i="72" s="1"/>
  <c r="I62" i="72" s="1"/>
  <c r="I51" i="71"/>
  <c r="I54" i="71" s="1"/>
  <c r="I56" i="71" s="1"/>
  <c r="I59" i="71" s="1"/>
  <c r="I62" i="71" s="1"/>
  <c r="I51" i="70"/>
  <c r="I54" i="70" s="1"/>
  <c r="I56" i="70" s="1"/>
  <c r="I59" i="70" s="1"/>
  <c r="I62" i="70" s="1"/>
  <c r="F51" i="68"/>
  <c r="F54" i="68" s="1"/>
  <c r="F56" i="68" s="1"/>
  <c r="F59" i="68" s="1"/>
  <c r="F62" i="68" s="1"/>
  <c r="D51" i="67"/>
  <c r="D54" i="67" s="1"/>
  <c r="D56" i="67" s="1"/>
  <c r="D59" i="67" s="1"/>
  <c r="D62" i="67" s="1"/>
  <c r="AA51" i="67"/>
  <c r="AA54" i="67" s="1"/>
  <c r="AA56" i="67" s="1"/>
  <c r="AA59" i="67" s="1"/>
  <c r="AA62" i="67" s="1"/>
  <c r="Q51" i="66"/>
  <c r="Q54" i="66" s="1"/>
  <c r="Q56" i="66" s="1"/>
  <c r="Q59" i="66" s="1"/>
  <c r="Q62" i="66" s="1"/>
  <c r="D51" i="65"/>
  <c r="D54" i="65" s="1"/>
  <c r="D56" i="65" s="1"/>
  <c r="D59" i="65" s="1"/>
  <c r="D62" i="65" s="1"/>
  <c r="Q51" i="64"/>
  <c r="Q54" i="64" s="1"/>
  <c r="Q56" i="64" s="1"/>
  <c r="Q59" i="64" s="1"/>
  <c r="Q62" i="64" s="1"/>
  <c r="X51" i="63"/>
  <c r="Z51" i="63" s="1"/>
  <c r="K51" i="62"/>
  <c r="K54" i="62" s="1"/>
  <c r="K56" i="62" s="1"/>
  <c r="K59" i="62" s="1"/>
  <c r="K62" i="62" s="1"/>
  <c r="T51" i="61"/>
  <c r="T54" i="61" s="1"/>
  <c r="T56" i="61" s="1"/>
  <c r="T59" i="61" s="1"/>
  <c r="T62" i="61" s="1"/>
  <c r="G51" i="60"/>
  <c r="G54" i="60" s="1"/>
  <c r="G56" i="60" s="1"/>
  <c r="G59" i="60" s="1"/>
  <c r="G62" i="60" s="1"/>
  <c r="Q51" i="57"/>
  <c r="Q54" i="57" s="1"/>
  <c r="Q56" i="57" s="1"/>
  <c r="Q59" i="57" s="1"/>
  <c r="Q62" i="57" s="1"/>
  <c r="V51" i="56"/>
  <c r="V54" i="56" s="1"/>
  <c r="V56" i="56" s="1"/>
  <c r="V59" i="56" s="1"/>
  <c r="V62" i="56" s="1"/>
  <c r="R51" i="55"/>
  <c r="R54" i="55" s="1"/>
  <c r="R56" i="55" s="1"/>
  <c r="R59" i="55" s="1"/>
  <c r="R62" i="55" s="1"/>
  <c r="M51" i="54"/>
  <c r="M54" i="54" s="1"/>
  <c r="M56" i="54" s="1"/>
  <c r="M59" i="54" s="1"/>
  <c r="M62" i="54" s="1"/>
  <c r="U51" i="52"/>
  <c r="U54" i="52" s="1"/>
  <c r="U56" i="52" s="1"/>
  <c r="U59" i="52" s="1"/>
  <c r="U62" i="52" s="1"/>
  <c r="X51" i="50"/>
  <c r="P51" i="49"/>
  <c r="P54" i="49" s="1"/>
  <c r="P56" i="49" s="1"/>
  <c r="P59" i="49" s="1"/>
  <c r="P62" i="49" s="1"/>
  <c r="T51" i="47"/>
  <c r="T54" i="47" s="1"/>
  <c r="T56" i="47" s="1"/>
  <c r="T59" i="47" s="1"/>
  <c r="T62" i="47" s="1"/>
  <c r="AA51" i="44"/>
  <c r="AA54" i="44" s="1"/>
  <c r="AA56" i="44" s="1"/>
  <c r="AA59" i="44" s="1"/>
  <c r="AA62" i="44" s="1"/>
  <c r="P51" i="43"/>
  <c r="P54" i="43" s="1"/>
  <c r="P56" i="43" s="1"/>
  <c r="P59" i="43" s="1"/>
  <c r="P62" i="43" s="1"/>
  <c r="I51" i="36"/>
  <c r="I54" i="36" s="1"/>
  <c r="I56" i="36" s="1"/>
  <c r="I59" i="36" s="1"/>
  <c r="I62" i="36" s="1"/>
  <c r="Q51" i="34"/>
  <c r="Q54" i="34" s="1"/>
  <c r="Q56" i="34" s="1"/>
  <c r="Q59" i="34" s="1"/>
  <c r="Q62" i="34" s="1"/>
  <c r="AA51" i="33"/>
  <c r="AA54" i="33" s="1"/>
  <c r="AA56" i="33" s="1"/>
  <c r="AA59" i="33" s="1"/>
  <c r="AA62" i="33" s="1"/>
  <c r="K51" i="25"/>
  <c r="K54" i="25" s="1"/>
  <c r="K56" i="25" s="1"/>
  <c r="K59" i="25" s="1"/>
  <c r="K62" i="25" s="1"/>
  <c r="J51" i="19"/>
  <c r="J54" i="19" s="1"/>
  <c r="J56" i="19" s="1"/>
  <c r="J59" i="19" s="1"/>
  <c r="J62" i="19" s="1"/>
  <c r="S51" i="77"/>
  <c r="S54" i="77" s="1"/>
  <c r="S56" i="77" s="1"/>
  <c r="S59" i="77" s="1"/>
  <c r="S62" i="77" s="1"/>
  <c r="W51" i="76"/>
  <c r="W54" i="76" s="1"/>
  <c r="W56" i="76" s="1"/>
  <c r="W59" i="76" s="1"/>
  <c r="W62" i="76" s="1"/>
  <c r="G51" i="75"/>
  <c r="G54" i="75" s="1"/>
  <c r="G56" i="75" s="1"/>
  <c r="G59" i="75" s="1"/>
  <c r="G62" i="75" s="1"/>
  <c r="Q51" i="74"/>
  <c r="Q54" i="74" s="1"/>
  <c r="Q56" i="74" s="1"/>
  <c r="Q59" i="74" s="1"/>
  <c r="Q62" i="74" s="1"/>
  <c r="W51" i="73"/>
  <c r="W54" i="73" s="1"/>
  <c r="W56" i="73" s="1"/>
  <c r="W59" i="73" s="1"/>
  <c r="W62" i="73" s="1"/>
  <c r="J51" i="72"/>
  <c r="J54" i="72" s="1"/>
  <c r="J56" i="72" s="1"/>
  <c r="J59" i="72" s="1"/>
  <c r="J62" i="72" s="1"/>
  <c r="J51" i="71"/>
  <c r="J54" i="71" s="1"/>
  <c r="J56" i="71" s="1"/>
  <c r="J59" i="71" s="1"/>
  <c r="J62" i="71" s="1"/>
  <c r="J51" i="70"/>
  <c r="J54" i="70" s="1"/>
  <c r="J56" i="70" s="1"/>
  <c r="J59" i="70" s="1"/>
  <c r="J62" i="70" s="1"/>
  <c r="E51" i="67"/>
  <c r="E54" i="67" s="1"/>
  <c r="E56" i="67" s="1"/>
  <c r="E59" i="67" s="1"/>
  <c r="E62" i="67" s="1"/>
  <c r="E51" i="65"/>
  <c r="E54" i="65" s="1"/>
  <c r="E56" i="65" s="1"/>
  <c r="E59" i="65" s="1"/>
  <c r="E62" i="65" s="1"/>
  <c r="R51" i="64"/>
  <c r="R54" i="64" s="1"/>
  <c r="R56" i="64" s="1"/>
  <c r="R59" i="64" s="1"/>
  <c r="R62" i="64" s="1"/>
  <c r="C51" i="63"/>
  <c r="C54" i="63" s="1"/>
  <c r="C56" i="63" s="1"/>
  <c r="C59" i="63" s="1"/>
  <c r="C62" i="63" s="1"/>
  <c r="Y51" i="63"/>
  <c r="Y54" i="63" s="1"/>
  <c r="Y56" i="63" s="1"/>
  <c r="Y59" i="63" s="1"/>
  <c r="Y62" i="63" s="1"/>
  <c r="L51" i="62"/>
  <c r="L54" i="62" s="1"/>
  <c r="L56" i="62" s="1"/>
  <c r="L59" i="62" s="1"/>
  <c r="L62" i="62" s="1"/>
  <c r="U51" i="61"/>
  <c r="U54" i="61" s="1"/>
  <c r="U56" i="61" s="1"/>
  <c r="U59" i="61" s="1"/>
  <c r="U62" i="61" s="1"/>
  <c r="V51" i="52"/>
  <c r="V54" i="52" s="1"/>
  <c r="V56" i="52" s="1"/>
  <c r="V59" i="52" s="1"/>
  <c r="V62" i="52" s="1"/>
  <c r="C51" i="50"/>
  <c r="C54" i="50" s="1"/>
  <c r="C56" i="50" s="1"/>
  <c r="C59" i="50" s="1"/>
  <c r="C62" i="50" s="1"/>
  <c r="Y51" i="50"/>
  <c r="Y54" i="50" s="1"/>
  <c r="Y56" i="50" s="1"/>
  <c r="Y59" i="50" s="1"/>
  <c r="Y62" i="50" s="1"/>
  <c r="Q51" i="49"/>
  <c r="Q54" i="49" s="1"/>
  <c r="Q56" i="49" s="1"/>
  <c r="Q59" i="49" s="1"/>
  <c r="Q62" i="49" s="1"/>
  <c r="O51" i="49"/>
  <c r="O54" i="49" s="1"/>
  <c r="O56" i="49" s="1"/>
  <c r="O59" i="49" s="1"/>
  <c r="O62" i="49" s="1"/>
  <c r="I51" i="48"/>
  <c r="I54" i="48" s="1"/>
  <c r="I56" i="48" s="1"/>
  <c r="I59" i="48" s="1"/>
  <c r="I62" i="48" s="1"/>
  <c r="U51" i="47"/>
  <c r="U54" i="47" s="1"/>
  <c r="U56" i="47" s="1"/>
  <c r="U59" i="47" s="1"/>
  <c r="U62" i="47" s="1"/>
  <c r="O51" i="46"/>
  <c r="O54" i="46" s="1"/>
  <c r="O56" i="46" s="1"/>
  <c r="O59" i="46" s="1"/>
  <c r="O62" i="46" s="1"/>
  <c r="Q51" i="43"/>
  <c r="Q54" i="43" s="1"/>
  <c r="Q56" i="43" s="1"/>
  <c r="Q59" i="43" s="1"/>
  <c r="Q62" i="43" s="1"/>
  <c r="I51" i="39"/>
  <c r="I54" i="39" s="1"/>
  <c r="I56" i="39" s="1"/>
  <c r="I59" i="39" s="1"/>
  <c r="I62" i="39" s="1"/>
  <c r="AA51" i="31"/>
  <c r="AA54" i="31" s="1"/>
  <c r="AA56" i="31" s="1"/>
  <c r="AA59" i="31" s="1"/>
  <c r="AA62" i="31" s="1"/>
  <c r="X51" i="30"/>
  <c r="Z51" i="30" s="1"/>
  <c r="C51" i="26"/>
  <c r="C54" i="26" s="1"/>
  <c r="C56" i="26" s="1"/>
  <c r="C59" i="26" s="1"/>
  <c r="C62" i="26" s="1"/>
  <c r="S51" i="15"/>
  <c r="S54" i="15" s="1"/>
  <c r="S56" i="15" s="1"/>
  <c r="S59" i="15" s="1"/>
  <c r="S62" i="15" s="1"/>
  <c r="U51" i="18"/>
  <c r="U54" i="18" s="1"/>
  <c r="U56" i="18" s="1"/>
  <c r="U59" i="18" s="1"/>
  <c r="U62" i="18" s="1"/>
  <c r="L51" i="17"/>
  <c r="L54" i="17" s="1"/>
  <c r="L56" i="17" s="1"/>
  <c r="L59" i="17" s="1"/>
  <c r="L62" i="17" s="1"/>
  <c r="T51" i="15"/>
  <c r="T54" i="15" s="1"/>
  <c r="T56" i="15" s="1"/>
  <c r="T59" i="15" s="1"/>
  <c r="T62" i="15" s="1"/>
  <c r="P51" i="13"/>
  <c r="P54" i="13" s="1"/>
  <c r="P56" i="13" s="1"/>
  <c r="P59" i="13" s="1"/>
  <c r="P62" i="13" s="1"/>
  <c r="E51" i="12"/>
  <c r="E54" i="12" s="1"/>
  <c r="E56" i="12" s="1"/>
  <c r="E59" i="12" s="1"/>
  <c r="E62" i="12" s="1"/>
  <c r="AA51" i="12"/>
  <c r="AA54" i="12" s="1"/>
  <c r="AA56" i="12" s="1"/>
  <c r="AA59" i="12" s="1"/>
  <c r="AA62" i="12" s="1"/>
  <c r="Q51" i="27"/>
  <c r="Q54" i="27" s="1"/>
  <c r="Q56" i="27" s="1"/>
  <c r="Q59" i="27" s="1"/>
  <c r="Q62" i="27" s="1"/>
  <c r="E51" i="26"/>
  <c r="E54" i="26" s="1"/>
  <c r="E56" i="26" s="1"/>
  <c r="E59" i="26" s="1"/>
  <c r="E62" i="26" s="1"/>
  <c r="X51" i="21"/>
  <c r="U51" i="15"/>
  <c r="U54" i="15" s="1"/>
  <c r="U56" i="15" s="1"/>
  <c r="U59" i="15" s="1"/>
  <c r="U62" i="15" s="1"/>
  <c r="K51" i="78"/>
  <c r="K54" i="78" s="1"/>
  <c r="K56" i="78" s="1"/>
  <c r="K59" i="78" s="1"/>
  <c r="K62" i="78" s="1"/>
  <c r="D51" i="76"/>
  <c r="D54" i="76" s="1"/>
  <c r="D56" i="76" s="1"/>
  <c r="D59" i="76" s="1"/>
  <c r="D62" i="76" s="1"/>
  <c r="AA51" i="73"/>
  <c r="AA54" i="73" s="1"/>
  <c r="AA56" i="73" s="1"/>
  <c r="AA59" i="73" s="1"/>
  <c r="AA62" i="73" s="1"/>
  <c r="H51" i="67"/>
  <c r="H54" i="67" s="1"/>
  <c r="H56" i="67" s="1"/>
  <c r="H59" i="67" s="1"/>
  <c r="H62" i="67" s="1"/>
  <c r="U51" i="66"/>
  <c r="U54" i="66" s="1"/>
  <c r="U56" i="66" s="1"/>
  <c r="U59" i="66" s="1"/>
  <c r="U62" i="66" s="1"/>
  <c r="H51" i="65"/>
  <c r="H54" i="65" s="1"/>
  <c r="H56" i="65" s="1"/>
  <c r="H59" i="65" s="1"/>
  <c r="H62" i="65" s="1"/>
  <c r="U51" i="64"/>
  <c r="U54" i="64" s="1"/>
  <c r="U56" i="64" s="1"/>
  <c r="U59" i="64" s="1"/>
  <c r="U62" i="64" s="1"/>
  <c r="F51" i="63"/>
  <c r="F54" i="63" s="1"/>
  <c r="F56" i="63" s="1"/>
  <c r="F59" i="63" s="1"/>
  <c r="F62" i="63" s="1"/>
  <c r="X51" i="28"/>
  <c r="X54" i="28" s="1"/>
  <c r="S51" i="23"/>
  <c r="S54" i="23" s="1"/>
  <c r="S56" i="23" s="1"/>
  <c r="S59" i="23" s="1"/>
  <c r="S62" i="23" s="1"/>
  <c r="L51" i="21"/>
  <c r="L54" i="21" s="1"/>
  <c r="L56" i="21" s="1"/>
  <c r="L59" i="21" s="1"/>
  <c r="L62" i="21" s="1"/>
  <c r="Z50" i="5"/>
  <c r="T51" i="24"/>
  <c r="T54" i="24" s="1"/>
  <c r="T56" i="24" s="1"/>
  <c r="T59" i="24" s="1"/>
  <c r="T62" i="24" s="1"/>
  <c r="X51" i="18"/>
  <c r="X54" i="18" s="1"/>
  <c r="Z35" i="18"/>
  <c r="S51" i="13"/>
  <c r="S54" i="13" s="1"/>
  <c r="S56" i="13" s="1"/>
  <c r="S59" i="13" s="1"/>
  <c r="S62" i="13" s="1"/>
  <c r="D51" i="10"/>
  <c r="D54" i="10" s="1"/>
  <c r="D56" i="10" s="1"/>
  <c r="D59" i="10" s="1"/>
  <c r="D62" i="10" s="1"/>
  <c r="V51" i="7"/>
  <c r="V54" i="7" s="1"/>
  <c r="V56" i="7" s="1"/>
  <c r="V59" i="7" s="1"/>
  <c r="V62" i="7" s="1"/>
  <c r="Y51" i="2"/>
  <c r="Y54" i="2" s="1"/>
  <c r="Y56" i="2" s="1"/>
  <c r="Y59" i="2" s="1"/>
  <c r="Y62" i="2" s="1"/>
  <c r="Z54" i="59"/>
  <c r="H51" i="50"/>
  <c r="H54" i="50" s="1"/>
  <c r="H56" i="50" s="1"/>
  <c r="H59" i="50" s="1"/>
  <c r="H62" i="50" s="1"/>
  <c r="Z54" i="45"/>
  <c r="L51" i="40"/>
  <c r="L54" i="40" s="1"/>
  <c r="L56" i="40" s="1"/>
  <c r="L59" i="40" s="1"/>
  <c r="L62" i="40" s="1"/>
  <c r="N51" i="39"/>
  <c r="N54" i="39" s="1"/>
  <c r="N56" i="39" s="1"/>
  <c r="N59" i="39" s="1"/>
  <c r="N62" i="39" s="1"/>
  <c r="W51" i="32"/>
  <c r="W54" i="32" s="1"/>
  <c r="W56" i="32" s="1"/>
  <c r="W59" i="32" s="1"/>
  <c r="W62" i="32" s="1"/>
  <c r="C51" i="18"/>
  <c r="C54" i="18" s="1"/>
  <c r="C56" i="18" s="1"/>
  <c r="C59" i="18" s="1"/>
  <c r="C62" i="18" s="1"/>
  <c r="X51" i="15"/>
  <c r="X54" i="15" s="1"/>
  <c r="Z35" i="15"/>
  <c r="T51" i="13"/>
  <c r="T54" i="13" s="1"/>
  <c r="T56" i="13" s="1"/>
  <c r="T59" i="13" s="1"/>
  <c r="T62" i="13" s="1"/>
  <c r="S51" i="8"/>
  <c r="S54" i="8" s="1"/>
  <c r="S56" i="8" s="1"/>
  <c r="S59" i="8" s="1"/>
  <c r="S62" i="8" s="1"/>
  <c r="L51" i="6"/>
  <c r="L54" i="6" s="1"/>
  <c r="L56" i="6" s="1"/>
  <c r="L59" i="6" s="1"/>
  <c r="L62" i="6" s="1"/>
  <c r="AA51" i="3"/>
  <c r="AA54" i="3" s="1"/>
  <c r="AA56" i="3" s="1"/>
  <c r="AA59" i="3" s="1"/>
  <c r="AA62" i="3" s="1"/>
  <c r="O51" i="80"/>
  <c r="O54" i="80" s="1"/>
  <c r="O56" i="80" s="1"/>
  <c r="O59" i="80" s="1"/>
  <c r="O62" i="80" s="1"/>
  <c r="G51" i="79"/>
  <c r="G54" i="79" s="1"/>
  <c r="G56" i="79" s="1"/>
  <c r="G59" i="79" s="1"/>
  <c r="G62" i="79" s="1"/>
  <c r="E51" i="79"/>
  <c r="E54" i="79" s="1"/>
  <c r="E56" i="79" s="1"/>
  <c r="E59" i="79" s="1"/>
  <c r="E62" i="79" s="1"/>
  <c r="C51" i="77"/>
  <c r="C54" i="77" s="1"/>
  <c r="C56" i="77" s="1"/>
  <c r="C59" i="77" s="1"/>
  <c r="C62" i="77" s="1"/>
  <c r="G51" i="76"/>
  <c r="G54" i="76" s="1"/>
  <c r="G56" i="76" s="1"/>
  <c r="G59" i="76" s="1"/>
  <c r="G62" i="76" s="1"/>
  <c r="M51" i="75"/>
  <c r="M54" i="75" s="1"/>
  <c r="M56" i="75" s="1"/>
  <c r="M59" i="75" s="1"/>
  <c r="M62" i="75" s="1"/>
  <c r="W51" i="74"/>
  <c r="W54" i="74" s="1"/>
  <c r="W56" i="74" s="1"/>
  <c r="W59" i="74" s="1"/>
  <c r="W62" i="74" s="1"/>
  <c r="G51" i="73"/>
  <c r="G54" i="73" s="1"/>
  <c r="G56" i="73" s="1"/>
  <c r="G59" i="73" s="1"/>
  <c r="G62" i="73" s="1"/>
  <c r="P51" i="72"/>
  <c r="P54" i="72" s="1"/>
  <c r="P56" i="72" s="1"/>
  <c r="P59" i="72" s="1"/>
  <c r="P62" i="72" s="1"/>
  <c r="P51" i="71"/>
  <c r="P54" i="71" s="1"/>
  <c r="P56" i="71" s="1"/>
  <c r="P59" i="71" s="1"/>
  <c r="P62" i="71" s="1"/>
  <c r="M51" i="68"/>
  <c r="M54" i="68" s="1"/>
  <c r="M56" i="68" s="1"/>
  <c r="M59" i="68" s="1"/>
  <c r="M62" i="68" s="1"/>
  <c r="J51" i="68"/>
  <c r="J54" i="68" s="1"/>
  <c r="J56" i="68" s="1"/>
  <c r="J59" i="68" s="1"/>
  <c r="J62" i="68" s="1"/>
  <c r="K51" i="67"/>
  <c r="K54" i="67" s="1"/>
  <c r="K56" i="67" s="1"/>
  <c r="K59" i="67" s="1"/>
  <c r="K62" i="67" s="1"/>
  <c r="X51" i="66"/>
  <c r="X51" i="64"/>
  <c r="I51" i="63"/>
  <c r="I54" i="63" s="1"/>
  <c r="I56" i="63" s="1"/>
  <c r="I59" i="63" s="1"/>
  <c r="I62" i="63" s="1"/>
  <c r="R51" i="62"/>
  <c r="R54" i="62" s="1"/>
  <c r="R56" i="62" s="1"/>
  <c r="R59" i="62" s="1"/>
  <c r="R62" i="62" s="1"/>
  <c r="E51" i="61"/>
  <c r="E54" i="61" s="1"/>
  <c r="E56" i="61" s="1"/>
  <c r="E59" i="61" s="1"/>
  <c r="E62" i="61" s="1"/>
  <c r="N51" i="60"/>
  <c r="N54" i="60" s="1"/>
  <c r="N56" i="60" s="1"/>
  <c r="N59" i="60" s="1"/>
  <c r="N62" i="60" s="1"/>
  <c r="W51" i="58"/>
  <c r="W54" i="58" s="1"/>
  <c r="W56" i="58" s="1"/>
  <c r="W59" i="58" s="1"/>
  <c r="W62" i="58" s="1"/>
  <c r="X51" i="57"/>
  <c r="G51" i="56"/>
  <c r="G54" i="56" s="1"/>
  <c r="G56" i="56" s="1"/>
  <c r="G59" i="56" s="1"/>
  <c r="G62" i="56" s="1"/>
  <c r="C51" i="55"/>
  <c r="C54" i="55" s="1"/>
  <c r="C56" i="55" s="1"/>
  <c r="C59" i="55" s="1"/>
  <c r="C62" i="55" s="1"/>
  <c r="Y51" i="55"/>
  <c r="Y54" i="55" s="1"/>
  <c r="Y56" i="55" s="1"/>
  <c r="Y59" i="55" s="1"/>
  <c r="Y62" i="55" s="1"/>
  <c r="T51" i="54"/>
  <c r="T54" i="54" s="1"/>
  <c r="T56" i="54" s="1"/>
  <c r="T59" i="54" s="1"/>
  <c r="T62" i="54" s="1"/>
  <c r="M51" i="53"/>
  <c r="M54" i="53" s="1"/>
  <c r="M56" i="53" s="1"/>
  <c r="M59" i="53" s="1"/>
  <c r="M62" i="53" s="1"/>
  <c r="F51" i="52"/>
  <c r="F54" i="52" s="1"/>
  <c r="F56" i="52" s="1"/>
  <c r="F59" i="52" s="1"/>
  <c r="F62" i="52" s="1"/>
  <c r="R51" i="51"/>
  <c r="R54" i="51" s="1"/>
  <c r="R56" i="51" s="1"/>
  <c r="R59" i="51" s="1"/>
  <c r="R62" i="51" s="1"/>
  <c r="Z50" i="47"/>
  <c r="W51" i="43"/>
  <c r="W54" i="43" s="1"/>
  <c r="W56" i="43" s="1"/>
  <c r="W59" i="43" s="1"/>
  <c r="W62" i="43" s="1"/>
  <c r="J51" i="42"/>
  <c r="J54" i="42" s="1"/>
  <c r="J56" i="42" s="1"/>
  <c r="J59" i="42" s="1"/>
  <c r="J62" i="42" s="1"/>
  <c r="T51" i="41"/>
  <c r="T54" i="41" s="1"/>
  <c r="T56" i="41" s="1"/>
  <c r="T59" i="41" s="1"/>
  <c r="T62" i="41" s="1"/>
  <c r="M51" i="40"/>
  <c r="M54" i="40" s="1"/>
  <c r="M56" i="40" s="1"/>
  <c r="M59" i="40" s="1"/>
  <c r="M62" i="40" s="1"/>
  <c r="H51" i="31"/>
  <c r="H54" i="31" s="1"/>
  <c r="H56" i="31" s="1"/>
  <c r="H59" i="31" s="1"/>
  <c r="H62" i="31" s="1"/>
  <c r="X51" i="31"/>
  <c r="X54" i="31" s="1"/>
  <c r="X56" i="31" s="1"/>
  <c r="L51" i="28"/>
  <c r="L54" i="28" s="1"/>
  <c r="L56" i="28" s="1"/>
  <c r="L59" i="28" s="1"/>
  <c r="L62" i="28" s="1"/>
  <c r="U51" i="27"/>
  <c r="U54" i="27" s="1"/>
  <c r="U56" i="27" s="1"/>
  <c r="U59" i="27" s="1"/>
  <c r="U62" i="27" s="1"/>
  <c r="O51" i="21"/>
  <c r="O54" i="21" s="1"/>
  <c r="O56" i="21" s="1"/>
  <c r="O59" i="21" s="1"/>
  <c r="O62" i="21" s="1"/>
  <c r="Q51" i="17"/>
  <c r="Q54" i="17" s="1"/>
  <c r="Q56" i="17" s="1"/>
  <c r="Q59" i="17" s="1"/>
  <c r="Q62" i="17" s="1"/>
  <c r="L51" i="9"/>
  <c r="L54" i="9" s="1"/>
  <c r="L56" i="9" s="1"/>
  <c r="L59" i="9" s="1"/>
  <c r="L62" i="9" s="1"/>
  <c r="T51" i="8"/>
  <c r="T54" i="8" s="1"/>
  <c r="T56" i="8" s="1"/>
  <c r="T59" i="8" s="1"/>
  <c r="T62" i="8" s="1"/>
  <c r="G51" i="9"/>
  <c r="G54" i="9" s="1"/>
  <c r="G56" i="9" s="1"/>
  <c r="G59" i="9" s="1"/>
  <c r="G62" i="9" s="1"/>
  <c r="S51" i="6"/>
  <c r="S54" i="6" s="1"/>
  <c r="S56" i="6" s="1"/>
  <c r="S59" i="6" s="1"/>
  <c r="S62" i="6" s="1"/>
  <c r="M51" i="39"/>
  <c r="M54" i="39" s="1"/>
  <c r="M56" i="39" s="1"/>
  <c r="M59" i="39" s="1"/>
  <c r="M62" i="39" s="1"/>
  <c r="N51" i="38"/>
  <c r="N54" i="38" s="1"/>
  <c r="N56" i="38" s="1"/>
  <c r="N59" i="38" s="1"/>
  <c r="N62" i="38" s="1"/>
  <c r="V51" i="36"/>
  <c r="V54" i="36" s="1"/>
  <c r="V56" i="36" s="1"/>
  <c r="V59" i="36" s="1"/>
  <c r="V62" i="36" s="1"/>
  <c r="C51" i="33"/>
  <c r="C54" i="33" s="1"/>
  <c r="C56" i="33" s="1"/>
  <c r="C59" i="33" s="1"/>
  <c r="C62" i="33" s="1"/>
  <c r="H51" i="32"/>
  <c r="H54" i="32" s="1"/>
  <c r="H56" i="32" s="1"/>
  <c r="H59" i="32" s="1"/>
  <c r="H62" i="32" s="1"/>
  <c r="J51" i="31"/>
  <c r="J54" i="31" s="1"/>
  <c r="J56" i="31" s="1"/>
  <c r="J59" i="31" s="1"/>
  <c r="J62" i="31" s="1"/>
  <c r="K51" i="29"/>
  <c r="K54" i="29" s="1"/>
  <c r="K56" i="29" s="1"/>
  <c r="K59" i="29" s="1"/>
  <c r="K62" i="29" s="1"/>
  <c r="T51" i="28"/>
  <c r="T54" i="28" s="1"/>
  <c r="T56" i="28" s="1"/>
  <c r="T59" i="28" s="1"/>
  <c r="T62" i="28" s="1"/>
  <c r="D51" i="26"/>
  <c r="D54" i="26" s="1"/>
  <c r="D56" i="26" s="1"/>
  <c r="D59" i="26" s="1"/>
  <c r="D62" i="26" s="1"/>
  <c r="AA51" i="26"/>
  <c r="AA54" i="26" s="1"/>
  <c r="AA56" i="26" s="1"/>
  <c r="AA59" i="26" s="1"/>
  <c r="AA62" i="26" s="1"/>
  <c r="F51" i="25"/>
  <c r="F54" i="25" s="1"/>
  <c r="F56" i="25" s="1"/>
  <c r="F59" i="25" s="1"/>
  <c r="F62" i="25" s="1"/>
  <c r="C51" i="24"/>
  <c r="C54" i="24" s="1"/>
  <c r="C56" i="24" s="1"/>
  <c r="C59" i="24" s="1"/>
  <c r="C62" i="24" s="1"/>
  <c r="T51" i="22"/>
  <c r="T54" i="22" s="1"/>
  <c r="T56" i="22" s="1"/>
  <c r="T59" i="22" s="1"/>
  <c r="T62" i="22" s="1"/>
  <c r="T51" i="21"/>
  <c r="T54" i="21" s="1"/>
  <c r="T56" i="21" s="1"/>
  <c r="T59" i="21" s="1"/>
  <c r="T62" i="21" s="1"/>
  <c r="F51" i="19"/>
  <c r="F54" i="19" s="1"/>
  <c r="F56" i="19" s="1"/>
  <c r="F59" i="19" s="1"/>
  <c r="F62" i="19" s="1"/>
  <c r="D51" i="18"/>
  <c r="D54" i="18" s="1"/>
  <c r="D56" i="18" s="1"/>
  <c r="D59" i="18" s="1"/>
  <c r="D62" i="18" s="1"/>
  <c r="J51" i="17"/>
  <c r="J54" i="17" s="1"/>
  <c r="J56" i="17" s="1"/>
  <c r="J59" i="17" s="1"/>
  <c r="J62" i="17" s="1"/>
  <c r="E51" i="16"/>
  <c r="E54" i="16" s="1"/>
  <c r="E56" i="16" s="1"/>
  <c r="E59" i="16" s="1"/>
  <c r="E62" i="16" s="1"/>
  <c r="C51" i="14"/>
  <c r="C54" i="14" s="1"/>
  <c r="C56" i="14" s="1"/>
  <c r="C59" i="14" s="1"/>
  <c r="C62" i="14" s="1"/>
  <c r="Y51" i="14"/>
  <c r="Y54" i="14" s="1"/>
  <c r="Y56" i="14" s="1"/>
  <c r="Y59" i="14" s="1"/>
  <c r="Y62" i="14" s="1"/>
  <c r="F51" i="12"/>
  <c r="F54" i="12" s="1"/>
  <c r="F56" i="12" s="1"/>
  <c r="F59" i="12" s="1"/>
  <c r="F62" i="12" s="1"/>
  <c r="I51" i="10"/>
  <c r="I54" i="10" s="1"/>
  <c r="I56" i="10" s="1"/>
  <c r="I59" i="10" s="1"/>
  <c r="I62" i="10" s="1"/>
  <c r="X51" i="8"/>
  <c r="T51" i="6"/>
  <c r="T54" i="6" s="1"/>
  <c r="T56" i="6" s="1"/>
  <c r="T59" i="6" s="1"/>
  <c r="T62" i="6" s="1"/>
  <c r="I51" i="4"/>
  <c r="I54" i="4" s="1"/>
  <c r="I56" i="4" s="1"/>
  <c r="I59" i="4" s="1"/>
  <c r="I62" i="4" s="1"/>
  <c r="U51" i="3"/>
  <c r="U54" i="3" s="1"/>
  <c r="U56" i="3" s="1"/>
  <c r="U59" i="3" s="1"/>
  <c r="U62" i="3" s="1"/>
  <c r="K51" i="2"/>
  <c r="K54" i="2" s="1"/>
  <c r="K56" i="2" s="1"/>
  <c r="K59" i="2" s="1"/>
  <c r="K62" i="2" s="1"/>
  <c r="K51" i="17"/>
  <c r="K54" i="17" s="1"/>
  <c r="K56" i="17" s="1"/>
  <c r="K59" i="17" s="1"/>
  <c r="K62" i="17" s="1"/>
  <c r="D51" i="14"/>
  <c r="D54" i="14" s="1"/>
  <c r="D56" i="14" s="1"/>
  <c r="D59" i="14" s="1"/>
  <c r="D62" i="14" s="1"/>
  <c r="C51" i="13"/>
  <c r="C54" i="13" s="1"/>
  <c r="C56" i="13" s="1"/>
  <c r="C59" i="13" s="1"/>
  <c r="C62" i="13" s="1"/>
  <c r="Y51" i="13"/>
  <c r="Y54" i="13" s="1"/>
  <c r="Y56" i="13" s="1"/>
  <c r="Y59" i="13" s="1"/>
  <c r="Y62" i="13" s="1"/>
  <c r="U51" i="6"/>
  <c r="U54" i="6" s="1"/>
  <c r="U56" i="6" s="1"/>
  <c r="U59" i="6" s="1"/>
  <c r="U62" i="6" s="1"/>
  <c r="H51" i="5"/>
  <c r="H54" i="5" s="1"/>
  <c r="H56" i="5" s="1"/>
  <c r="H59" i="5" s="1"/>
  <c r="H62" i="5" s="1"/>
  <c r="V51" i="3"/>
  <c r="V54" i="3" s="1"/>
  <c r="V56" i="3" s="1"/>
  <c r="V59" i="3" s="1"/>
  <c r="V62" i="3" s="1"/>
  <c r="M51" i="4"/>
  <c r="M54" i="4" s="1"/>
  <c r="M56" i="4" s="1"/>
  <c r="M59" i="4" s="1"/>
  <c r="M62" i="4" s="1"/>
  <c r="O51" i="2"/>
  <c r="O54" i="2" s="1"/>
  <c r="O56" i="2" s="1"/>
  <c r="O59" i="2" s="1"/>
  <c r="O62" i="2" s="1"/>
  <c r="N51" i="58"/>
  <c r="N54" i="58" s="1"/>
  <c r="N56" i="58" s="1"/>
  <c r="N59" i="58" s="1"/>
  <c r="N62" i="58" s="1"/>
  <c r="L51" i="57"/>
  <c r="L54" i="57" s="1"/>
  <c r="L56" i="57" s="1"/>
  <c r="L59" i="57" s="1"/>
  <c r="L62" i="57" s="1"/>
  <c r="O51" i="56"/>
  <c r="O54" i="56" s="1"/>
  <c r="O56" i="56" s="1"/>
  <c r="O59" i="56" s="1"/>
  <c r="O62" i="56" s="1"/>
  <c r="K51" i="55"/>
  <c r="K54" i="55" s="1"/>
  <c r="K56" i="55" s="1"/>
  <c r="K59" i="55" s="1"/>
  <c r="K62" i="55" s="1"/>
  <c r="F51" i="54"/>
  <c r="F54" i="54" s="1"/>
  <c r="F56" i="54" s="1"/>
  <c r="F59" i="54" s="1"/>
  <c r="F62" i="54" s="1"/>
  <c r="T51" i="53"/>
  <c r="T54" i="53" s="1"/>
  <c r="T56" i="53" s="1"/>
  <c r="T59" i="53" s="1"/>
  <c r="T62" i="53" s="1"/>
  <c r="L51" i="52"/>
  <c r="L54" i="52" s="1"/>
  <c r="L56" i="52" s="1"/>
  <c r="L59" i="52" s="1"/>
  <c r="L62" i="52" s="1"/>
  <c r="V51" i="51"/>
  <c r="V54" i="51" s="1"/>
  <c r="V56" i="51" s="1"/>
  <c r="V59" i="51" s="1"/>
  <c r="V62" i="51" s="1"/>
  <c r="K51" i="50"/>
  <c r="K54" i="50" s="1"/>
  <c r="K56" i="50" s="1"/>
  <c r="K59" i="50" s="1"/>
  <c r="K62" i="50" s="1"/>
  <c r="X51" i="49"/>
  <c r="M51" i="48"/>
  <c r="M54" i="48" s="1"/>
  <c r="M56" i="48" s="1"/>
  <c r="M59" i="48" s="1"/>
  <c r="M62" i="48" s="1"/>
  <c r="C51" i="47"/>
  <c r="C54" i="47" s="1"/>
  <c r="C56" i="47" s="1"/>
  <c r="C59" i="47" s="1"/>
  <c r="C62" i="47" s="1"/>
  <c r="Y51" i="47"/>
  <c r="Y54" i="47" s="1"/>
  <c r="Y56" i="47" s="1"/>
  <c r="Y59" i="47" s="1"/>
  <c r="Y62" i="47" s="1"/>
  <c r="D51" i="44"/>
  <c r="D54" i="44" s="1"/>
  <c r="D56" i="44" s="1"/>
  <c r="D59" i="44" s="1"/>
  <c r="D62" i="44" s="1"/>
  <c r="M51" i="43"/>
  <c r="M54" i="43" s="1"/>
  <c r="M56" i="43" s="1"/>
  <c r="M59" i="43" s="1"/>
  <c r="M62" i="43" s="1"/>
  <c r="T51" i="40"/>
  <c r="T54" i="40" s="1"/>
  <c r="T56" i="40" s="1"/>
  <c r="T59" i="40" s="1"/>
  <c r="T62" i="40" s="1"/>
  <c r="R51" i="39"/>
  <c r="R54" i="39" s="1"/>
  <c r="R56" i="39" s="1"/>
  <c r="R59" i="39" s="1"/>
  <c r="R62" i="39" s="1"/>
  <c r="S51" i="38"/>
  <c r="S54" i="38" s="1"/>
  <c r="S56" i="38" s="1"/>
  <c r="S59" i="38" s="1"/>
  <c r="S62" i="38" s="1"/>
  <c r="W51" i="37"/>
  <c r="W54" i="37" s="1"/>
  <c r="W56" i="37" s="1"/>
  <c r="W59" i="37" s="1"/>
  <c r="W62" i="37" s="1"/>
  <c r="C51" i="36"/>
  <c r="C54" i="36" s="1"/>
  <c r="C56" i="36" s="1"/>
  <c r="C59" i="36" s="1"/>
  <c r="C62" i="36" s="1"/>
  <c r="Y51" i="35"/>
  <c r="Y54" i="35" s="1"/>
  <c r="Y56" i="35" s="1"/>
  <c r="Y59" i="35" s="1"/>
  <c r="Y62" i="35" s="1"/>
  <c r="C51" i="34"/>
  <c r="C54" i="34" s="1"/>
  <c r="C56" i="34" s="1"/>
  <c r="C59" i="34" s="1"/>
  <c r="C62" i="34" s="1"/>
  <c r="Y51" i="34"/>
  <c r="Y54" i="34" s="1"/>
  <c r="Y56" i="34" s="1"/>
  <c r="Y59" i="34" s="1"/>
  <c r="Y62" i="34" s="1"/>
  <c r="H51" i="33"/>
  <c r="H54" i="33" s="1"/>
  <c r="H56" i="33" s="1"/>
  <c r="H59" i="33" s="1"/>
  <c r="H62" i="33" s="1"/>
  <c r="M51" i="32"/>
  <c r="M54" i="32" s="1"/>
  <c r="M56" i="32" s="1"/>
  <c r="M59" i="32" s="1"/>
  <c r="M62" i="32" s="1"/>
  <c r="O51" i="30"/>
  <c r="O54" i="30" s="1"/>
  <c r="O56" i="30" s="1"/>
  <c r="O59" i="30" s="1"/>
  <c r="O62" i="30" s="1"/>
  <c r="P51" i="29"/>
  <c r="P54" i="29" s="1"/>
  <c r="P56" i="29" s="1"/>
  <c r="P59" i="29" s="1"/>
  <c r="P62" i="29" s="1"/>
  <c r="C51" i="28"/>
  <c r="C54" i="28" s="1"/>
  <c r="C56" i="28" s="1"/>
  <c r="C59" i="28" s="1"/>
  <c r="C62" i="28" s="1"/>
  <c r="E51" i="27"/>
  <c r="E54" i="27" s="1"/>
  <c r="E56" i="27" s="1"/>
  <c r="E59" i="27" s="1"/>
  <c r="E62" i="27" s="1"/>
  <c r="I51" i="26"/>
  <c r="I54" i="26" s="1"/>
  <c r="I56" i="26" s="1"/>
  <c r="I59" i="26" s="1"/>
  <c r="I62" i="26" s="1"/>
  <c r="E51" i="24"/>
  <c r="E54" i="24" s="1"/>
  <c r="E56" i="24" s="1"/>
  <c r="E59" i="24" s="1"/>
  <c r="E62" i="24" s="1"/>
  <c r="W51" i="23"/>
  <c r="W54" i="23" s="1"/>
  <c r="W56" i="23" s="1"/>
  <c r="W59" i="23" s="1"/>
  <c r="W62" i="23" s="1"/>
  <c r="C51" i="22"/>
  <c r="C54" i="22" s="1"/>
  <c r="C56" i="22" s="1"/>
  <c r="C59" i="22" s="1"/>
  <c r="C62" i="22" s="1"/>
  <c r="Y51" i="22"/>
  <c r="Y54" i="22" s="1"/>
  <c r="Y56" i="22" s="1"/>
  <c r="Y59" i="22" s="1"/>
  <c r="Y62" i="22" s="1"/>
  <c r="W51" i="22"/>
  <c r="W54" i="22" s="1"/>
  <c r="W56" i="22" s="1"/>
  <c r="W59" i="22" s="1"/>
  <c r="W62" i="22" s="1"/>
  <c r="C51" i="21"/>
  <c r="C54" i="21" s="1"/>
  <c r="C56" i="21" s="1"/>
  <c r="C59" i="21" s="1"/>
  <c r="C62" i="21" s="1"/>
  <c r="K51" i="19"/>
  <c r="K54" i="19" s="1"/>
  <c r="K56" i="19" s="1"/>
  <c r="K59" i="19" s="1"/>
  <c r="K62" i="19" s="1"/>
  <c r="F51" i="18"/>
  <c r="F54" i="18" s="1"/>
  <c r="F56" i="18" s="1"/>
  <c r="F59" i="18" s="1"/>
  <c r="F62" i="18" s="1"/>
  <c r="C51" i="15"/>
  <c r="C54" i="15" s="1"/>
  <c r="C56" i="15" s="1"/>
  <c r="C59" i="15" s="1"/>
  <c r="C62" i="15" s="1"/>
  <c r="K51" i="12"/>
  <c r="K54" i="12" s="1"/>
  <c r="K56" i="12" s="1"/>
  <c r="K59" i="12" s="1"/>
  <c r="K62" i="12" s="1"/>
  <c r="N51" i="10"/>
  <c r="N54" i="10" s="1"/>
  <c r="N56" i="10" s="1"/>
  <c r="N59" i="10" s="1"/>
  <c r="N62" i="10" s="1"/>
  <c r="G51" i="8"/>
  <c r="G54" i="8" s="1"/>
  <c r="G56" i="8" s="1"/>
  <c r="G59" i="8" s="1"/>
  <c r="G62" i="8" s="1"/>
  <c r="AA51" i="8"/>
  <c r="AA54" i="8" s="1"/>
  <c r="AA56" i="8" s="1"/>
  <c r="AA59" i="8" s="1"/>
  <c r="AA62" i="8" s="1"/>
  <c r="Y51" i="7"/>
  <c r="Y54" i="7" s="1"/>
  <c r="Y56" i="7" s="1"/>
  <c r="Y59" i="7" s="1"/>
  <c r="Y62" i="7" s="1"/>
  <c r="C51" i="6"/>
  <c r="C54" i="6" s="1"/>
  <c r="C56" i="6" s="1"/>
  <c r="C59" i="6" s="1"/>
  <c r="C62" i="6" s="1"/>
  <c r="Y51" i="6"/>
  <c r="Y54" i="6" s="1"/>
  <c r="Y56" i="6" s="1"/>
  <c r="Y59" i="6" s="1"/>
  <c r="Y62" i="6" s="1"/>
  <c r="L51" i="5"/>
  <c r="L54" i="5" s="1"/>
  <c r="L56" i="5" s="1"/>
  <c r="L59" i="5" s="1"/>
  <c r="L62" i="5" s="1"/>
  <c r="G51" i="54"/>
  <c r="G54" i="54" s="1"/>
  <c r="G56" i="54" s="1"/>
  <c r="G59" i="54" s="1"/>
  <c r="G62" i="54" s="1"/>
  <c r="U51" i="53"/>
  <c r="U54" i="53" s="1"/>
  <c r="U56" i="53" s="1"/>
  <c r="U59" i="53" s="1"/>
  <c r="U62" i="53" s="1"/>
  <c r="M51" i="52"/>
  <c r="M54" i="52" s="1"/>
  <c r="M56" i="52" s="1"/>
  <c r="M59" i="52" s="1"/>
  <c r="M62" i="52" s="1"/>
  <c r="W51" i="51"/>
  <c r="W54" i="51" s="1"/>
  <c r="W56" i="51" s="1"/>
  <c r="W59" i="51" s="1"/>
  <c r="W62" i="51" s="1"/>
  <c r="L51" i="50"/>
  <c r="L54" i="50" s="1"/>
  <c r="L56" i="50" s="1"/>
  <c r="L59" i="50" s="1"/>
  <c r="L62" i="50" s="1"/>
  <c r="Y51" i="49"/>
  <c r="Y54" i="49" s="1"/>
  <c r="Y56" i="49" s="1"/>
  <c r="Y59" i="49" s="1"/>
  <c r="Y62" i="49" s="1"/>
  <c r="W51" i="49"/>
  <c r="W54" i="49" s="1"/>
  <c r="W56" i="49" s="1"/>
  <c r="W59" i="49" s="1"/>
  <c r="W62" i="49" s="1"/>
  <c r="N51" i="48"/>
  <c r="N54" i="48" s="1"/>
  <c r="N56" i="48" s="1"/>
  <c r="N59" i="48" s="1"/>
  <c r="N62" i="48" s="1"/>
  <c r="D51" i="47"/>
  <c r="D54" i="47" s="1"/>
  <c r="D56" i="47" s="1"/>
  <c r="D59" i="47" s="1"/>
  <c r="D62" i="47" s="1"/>
  <c r="S51" i="45"/>
  <c r="S54" i="45" s="1"/>
  <c r="S56" i="45" s="1"/>
  <c r="S59" i="45" s="1"/>
  <c r="S62" i="45" s="1"/>
  <c r="E51" i="44"/>
  <c r="E54" i="44" s="1"/>
  <c r="E56" i="44" s="1"/>
  <c r="E59" i="44" s="1"/>
  <c r="E62" i="44" s="1"/>
  <c r="N51" i="43"/>
  <c r="N54" i="43" s="1"/>
  <c r="N56" i="43" s="1"/>
  <c r="N59" i="43" s="1"/>
  <c r="N62" i="43" s="1"/>
  <c r="H51" i="41"/>
  <c r="H54" i="41" s="1"/>
  <c r="H56" i="41" s="1"/>
  <c r="H59" i="41" s="1"/>
  <c r="H62" i="41" s="1"/>
  <c r="U51" i="40"/>
  <c r="U54" i="40" s="1"/>
  <c r="U56" i="40" s="1"/>
  <c r="U59" i="40" s="1"/>
  <c r="U62" i="40" s="1"/>
  <c r="S51" i="39"/>
  <c r="S54" i="39" s="1"/>
  <c r="S56" i="39" s="1"/>
  <c r="S59" i="39" s="1"/>
  <c r="S62" i="39" s="1"/>
  <c r="P51" i="39"/>
  <c r="P54" i="39" s="1"/>
  <c r="P56" i="39" s="1"/>
  <c r="P59" i="39" s="1"/>
  <c r="P62" i="39" s="1"/>
  <c r="T51" i="38"/>
  <c r="T54" i="38" s="1"/>
  <c r="T56" i="38" s="1"/>
  <c r="T59" i="38" s="1"/>
  <c r="T62" i="38" s="1"/>
  <c r="Q51" i="38"/>
  <c r="Q54" i="38" s="1"/>
  <c r="Q56" i="38" s="1"/>
  <c r="Q59" i="38" s="1"/>
  <c r="Q62" i="38" s="1"/>
  <c r="X51" i="37"/>
  <c r="X54" i="37" s="1"/>
  <c r="F51" i="36"/>
  <c r="F54" i="36" s="1"/>
  <c r="F56" i="36" s="1"/>
  <c r="F59" i="36" s="1"/>
  <c r="F62" i="36" s="1"/>
  <c r="Z50" i="35"/>
  <c r="AA51" i="34"/>
  <c r="AA54" i="34" s="1"/>
  <c r="AA56" i="34" s="1"/>
  <c r="AA59" i="34" s="1"/>
  <c r="AA62" i="34" s="1"/>
  <c r="D51" i="28"/>
  <c r="D54" i="28" s="1"/>
  <c r="D56" i="28" s="1"/>
  <c r="D59" i="28" s="1"/>
  <c r="D62" i="28" s="1"/>
  <c r="H51" i="26"/>
  <c r="H54" i="26" s="1"/>
  <c r="H56" i="26" s="1"/>
  <c r="H59" i="26" s="1"/>
  <c r="H62" i="26" s="1"/>
  <c r="I51" i="25"/>
  <c r="I54" i="25" s="1"/>
  <c r="I56" i="25" s="1"/>
  <c r="I59" i="25" s="1"/>
  <c r="I62" i="25" s="1"/>
  <c r="X51" i="23"/>
  <c r="X54" i="23" s="1"/>
  <c r="Z54" i="23" s="1"/>
  <c r="V51" i="23"/>
  <c r="V54" i="23" s="1"/>
  <c r="V56" i="23" s="1"/>
  <c r="V59" i="23" s="1"/>
  <c r="V62" i="23" s="1"/>
  <c r="D51" i="22"/>
  <c r="D54" i="22" s="1"/>
  <c r="D56" i="22" s="1"/>
  <c r="D59" i="22" s="1"/>
  <c r="D62" i="22" s="1"/>
  <c r="AA51" i="22"/>
  <c r="AA54" i="22" s="1"/>
  <c r="AA56" i="22" s="1"/>
  <c r="AA59" i="22" s="1"/>
  <c r="AA62" i="22" s="1"/>
  <c r="D51" i="21"/>
  <c r="D54" i="21" s="1"/>
  <c r="D56" i="21" s="1"/>
  <c r="D59" i="21" s="1"/>
  <c r="D62" i="21" s="1"/>
  <c r="J51" i="18"/>
  <c r="J54" i="18" s="1"/>
  <c r="J56" i="18" s="1"/>
  <c r="J59" i="18" s="1"/>
  <c r="J62" i="18" s="1"/>
  <c r="P51" i="17"/>
  <c r="P54" i="17" s="1"/>
  <c r="P56" i="17" s="1"/>
  <c r="P59" i="17" s="1"/>
  <c r="P62" i="17" s="1"/>
  <c r="I51" i="14"/>
  <c r="I54" i="14" s="1"/>
  <c r="I56" i="14" s="1"/>
  <c r="I59" i="14" s="1"/>
  <c r="I62" i="14" s="1"/>
  <c r="L51" i="12"/>
  <c r="L54" i="12" s="1"/>
  <c r="L56" i="12" s="1"/>
  <c r="L59" i="12" s="1"/>
  <c r="L62" i="12" s="1"/>
  <c r="F51" i="11"/>
  <c r="F54" i="11" s="1"/>
  <c r="F56" i="11" s="1"/>
  <c r="F59" i="11" s="1"/>
  <c r="F62" i="11" s="1"/>
  <c r="N51" i="9"/>
  <c r="N54" i="9" s="1"/>
  <c r="N56" i="9" s="1"/>
  <c r="N59" i="9" s="1"/>
  <c r="N62" i="9" s="1"/>
  <c r="H51" i="8"/>
  <c r="H54" i="8" s="1"/>
  <c r="H56" i="8" s="1"/>
  <c r="H59" i="8" s="1"/>
  <c r="H62" i="8" s="1"/>
  <c r="Z50" i="7"/>
  <c r="D51" i="6"/>
  <c r="D54" i="6" s="1"/>
  <c r="D56" i="6" s="1"/>
  <c r="D59" i="6" s="1"/>
  <c r="D62" i="6" s="1"/>
  <c r="M51" i="5"/>
  <c r="M54" i="5" s="1"/>
  <c r="M56" i="5" s="1"/>
  <c r="M59" i="5" s="1"/>
  <c r="M62" i="5" s="1"/>
  <c r="E51" i="3"/>
  <c r="E54" i="3" s="1"/>
  <c r="E56" i="3" s="1"/>
  <c r="E59" i="3" s="1"/>
  <c r="E62" i="3" s="1"/>
  <c r="P51" i="10"/>
  <c r="P54" i="10" s="1"/>
  <c r="P56" i="10" s="1"/>
  <c r="P59" i="10" s="1"/>
  <c r="P62" i="10" s="1"/>
  <c r="F51" i="7"/>
  <c r="F54" i="7" s="1"/>
  <c r="F56" i="7" s="1"/>
  <c r="F59" i="7" s="1"/>
  <c r="F62" i="7" s="1"/>
  <c r="U51" i="31"/>
  <c r="U54" i="31" s="1"/>
  <c r="U56" i="31" s="1"/>
  <c r="U59" i="31" s="1"/>
  <c r="U62" i="31" s="1"/>
  <c r="U51" i="30"/>
  <c r="U54" i="30" s="1"/>
  <c r="U56" i="30" s="1"/>
  <c r="U59" i="30" s="1"/>
  <c r="U62" i="30" s="1"/>
  <c r="N51" i="24"/>
  <c r="N54" i="24" s="1"/>
  <c r="N56" i="24" s="1"/>
  <c r="N59" i="24" s="1"/>
  <c r="N62" i="24" s="1"/>
  <c r="AA51" i="23"/>
  <c r="AA54" i="23" s="1"/>
  <c r="AA56" i="23" s="1"/>
  <c r="AA59" i="23" s="1"/>
  <c r="AA62" i="23" s="1"/>
  <c r="G51" i="22"/>
  <c r="G54" i="22" s="1"/>
  <c r="G56" i="22" s="1"/>
  <c r="G59" i="22" s="1"/>
  <c r="G62" i="22" s="1"/>
  <c r="V51" i="20"/>
  <c r="V54" i="20" s="1"/>
  <c r="V56" i="20" s="1"/>
  <c r="V59" i="20" s="1"/>
  <c r="V62" i="20" s="1"/>
  <c r="O51" i="18"/>
  <c r="O54" i="18" s="1"/>
  <c r="O56" i="18" s="1"/>
  <c r="O59" i="18" s="1"/>
  <c r="O62" i="18" s="1"/>
  <c r="M51" i="13"/>
  <c r="M54" i="13" s="1"/>
  <c r="M56" i="13" s="1"/>
  <c r="M59" i="13" s="1"/>
  <c r="M62" i="13" s="1"/>
  <c r="K51" i="11"/>
  <c r="K54" i="11" s="1"/>
  <c r="K56" i="11" s="1"/>
  <c r="K59" i="11" s="1"/>
  <c r="K62" i="11" s="1"/>
  <c r="T51" i="10"/>
  <c r="T54" i="10" s="1"/>
  <c r="T56" i="10" s="1"/>
  <c r="T59" i="10" s="1"/>
  <c r="T62" i="10" s="1"/>
  <c r="K51" i="8"/>
  <c r="K54" i="8" s="1"/>
  <c r="K56" i="8" s="1"/>
  <c r="K59" i="8" s="1"/>
  <c r="K62" i="8" s="1"/>
  <c r="I51" i="6"/>
  <c r="I54" i="6" s="1"/>
  <c r="I56" i="6" s="1"/>
  <c r="I59" i="6" s="1"/>
  <c r="I62" i="6" s="1"/>
  <c r="T51" i="4"/>
  <c r="T54" i="4" s="1"/>
  <c r="T56" i="4" s="1"/>
  <c r="T59" i="4" s="1"/>
  <c r="T62" i="4" s="1"/>
  <c r="J51" i="3"/>
  <c r="J54" i="3" s="1"/>
  <c r="J56" i="3" s="1"/>
  <c r="J59" i="3" s="1"/>
  <c r="J62" i="3" s="1"/>
  <c r="V51" i="2"/>
  <c r="V54" i="2" s="1"/>
  <c r="V56" i="2" s="1"/>
  <c r="V59" i="2" s="1"/>
  <c r="V62" i="2" s="1"/>
  <c r="G51" i="51"/>
  <c r="G54" i="51" s="1"/>
  <c r="G56" i="51" s="1"/>
  <c r="G59" i="51" s="1"/>
  <c r="G62" i="51" s="1"/>
  <c r="I51" i="49"/>
  <c r="I54" i="49" s="1"/>
  <c r="I56" i="49" s="1"/>
  <c r="I59" i="49" s="1"/>
  <c r="I62" i="49" s="1"/>
  <c r="G51" i="49"/>
  <c r="G54" i="49" s="1"/>
  <c r="G56" i="49" s="1"/>
  <c r="G59" i="49" s="1"/>
  <c r="G62" i="49" s="1"/>
  <c r="J51" i="47"/>
  <c r="J54" i="47" s="1"/>
  <c r="J56" i="47" s="1"/>
  <c r="J59" i="47" s="1"/>
  <c r="J62" i="47" s="1"/>
  <c r="W51" i="46"/>
  <c r="W54" i="46" s="1"/>
  <c r="W56" i="46" s="1"/>
  <c r="W59" i="46" s="1"/>
  <c r="W62" i="46" s="1"/>
  <c r="C51" i="45"/>
  <c r="C54" i="45" s="1"/>
  <c r="C56" i="45" s="1"/>
  <c r="C59" i="45" s="1"/>
  <c r="C62" i="45" s="1"/>
  <c r="E51" i="40"/>
  <c r="E54" i="40" s="1"/>
  <c r="E56" i="40" s="1"/>
  <c r="E59" i="40" s="1"/>
  <c r="E62" i="40" s="1"/>
  <c r="C51" i="39"/>
  <c r="C54" i="39" s="1"/>
  <c r="C56" i="39" s="1"/>
  <c r="C59" i="39" s="1"/>
  <c r="C62" i="39" s="1"/>
  <c r="Y51" i="39"/>
  <c r="Y54" i="39" s="1"/>
  <c r="Y56" i="39" s="1"/>
  <c r="Y59" i="39" s="1"/>
  <c r="Y62" i="39" s="1"/>
  <c r="D51" i="38"/>
  <c r="D54" i="38" s="1"/>
  <c r="D56" i="38" s="1"/>
  <c r="D59" i="38" s="1"/>
  <c r="D62" i="38" s="1"/>
  <c r="H51" i="37"/>
  <c r="H54" i="37" s="1"/>
  <c r="H56" i="37" s="1"/>
  <c r="H59" i="37" s="1"/>
  <c r="H62" i="37" s="1"/>
  <c r="L51" i="36"/>
  <c r="L54" i="36" s="1"/>
  <c r="L56" i="36" s="1"/>
  <c r="L59" i="36" s="1"/>
  <c r="L62" i="36" s="1"/>
  <c r="J51" i="35"/>
  <c r="J54" i="35" s="1"/>
  <c r="J56" i="35" s="1"/>
  <c r="J59" i="35" s="1"/>
  <c r="J62" i="35" s="1"/>
  <c r="J51" i="34"/>
  <c r="J54" i="34" s="1"/>
  <c r="J56" i="34" s="1"/>
  <c r="J59" i="34" s="1"/>
  <c r="J62" i="34" s="1"/>
  <c r="T51" i="32"/>
  <c r="T54" i="32" s="1"/>
  <c r="T56" i="32" s="1"/>
  <c r="T59" i="32" s="1"/>
  <c r="T62" i="32" s="1"/>
  <c r="W51" i="29"/>
  <c r="W54" i="29" s="1"/>
  <c r="W56" i="29" s="1"/>
  <c r="W59" i="29" s="1"/>
  <c r="W62" i="29" s="1"/>
  <c r="L51" i="27"/>
  <c r="L54" i="27" s="1"/>
  <c r="L56" i="27" s="1"/>
  <c r="L59" i="27" s="1"/>
  <c r="L62" i="27" s="1"/>
  <c r="H51" i="23"/>
  <c r="H54" i="23" s="1"/>
  <c r="H56" i="23" s="1"/>
  <c r="H59" i="23" s="1"/>
  <c r="H62" i="23" s="1"/>
  <c r="F51" i="23"/>
  <c r="F54" i="23" s="1"/>
  <c r="F56" i="23" s="1"/>
  <c r="F59" i="23" s="1"/>
  <c r="F62" i="23" s="1"/>
  <c r="J51" i="22"/>
  <c r="J54" i="22" s="1"/>
  <c r="J56" i="22" s="1"/>
  <c r="J59" i="22" s="1"/>
  <c r="J62" i="22" s="1"/>
  <c r="Q51" i="16"/>
  <c r="Q54" i="16" s="1"/>
  <c r="Q56" i="16" s="1"/>
  <c r="Q59" i="16" s="1"/>
  <c r="Q62" i="16" s="1"/>
  <c r="I51" i="11"/>
  <c r="I54" i="11" s="1"/>
  <c r="I56" i="11" s="1"/>
  <c r="I59" i="11" s="1"/>
  <c r="I62" i="11" s="1"/>
  <c r="N51" i="8"/>
  <c r="N54" i="8" s="1"/>
  <c r="N56" i="8" s="1"/>
  <c r="N59" i="8" s="1"/>
  <c r="N62" i="8" s="1"/>
  <c r="S51" i="5"/>
  <c r="S54" i="5" s="1"/>
  <c r="S56" i="5" s="1"/>
  <c r="S59" i="5" s="1"/>
  <c r="S62" i="5" s="1"/>
  <c r="T51" i="57"/>
  <c r="T54" i="57" s="1"/>
  <c r="T56" i="57" s="1"/>
  <c r="T59" i="57" s="1"/>
  <c r="T62" i="57" s="1"/>
  <c r="W51" i="56"/>
  <c r="W54" i="56" s="1"/>
  <c r="W56" i="56" s="1"/>
  <c r="W59" i="56" s="1"/>
  <c r="W62" i="56" s="1"/>
  <c r="N51" i="54"/>
  <c r="N54" i="54" s="1"/>
  <c r="N56" i="54" s="1"/>
  <c r="N59" i="54" s="1"/>
  <c r="N62" i="54" s="1"/>
  <c r="F51" i="53"/>
  <c r="F54" i="53" s="1"/>
  <c r="F56" i="53" s="1"/>
  <c r="F59" i="53" s="1"/>
  <c r="F62" i="53" s="1"/>
  <c r="H51" i="51"/>
  <c r="H54" i="51" s="1"/>
  <c r="H56" i="51" s="1"/>
  <c r="H59" i="51" s="1"/>
  <c r="H62" i="51" s="1"/>
  <c r="S51" i="50"/>
  <c r="S54" i="50" s="1"/>
  <c r="S56" i="50" s="1"/>
  <c r="S59" i="50" s="1"/>
  <c r="S62" i="50" s="1"/>
  <c r="J51" i="49"/>
  <c r="J54" i="49" s="1"/>
  <c r="J56" i="49" s="1"/>
  <c r="J59" i="49" s="1"/>
  <c r="J62" i="49" s="1"/>
  <c r="U51" i="48"/>
  <c r="U54" i="48" s="1"/>
  <c r="U56" i="48" s="1"/>
  <c r="U59" i="48" s="1"/>
  <c r="U62" i="48" s="1"/>
  <c r="K51" i="47"/>
  <c r="K54" i="47" s="1"/>
  <c r="K56" i="47" s="1"/>
  <c r="K59" i="47" s="1"/>
  <c r="K62" i="47" s="1"/>
  <c r="H51" i="47"/>
  <c r="H54" i="47" s="1"/>
  <c r="H56" i="47" s="1"/>
  <c r="H59" i="47" s="1"/>
  <c r="H62" i="47" s="1"/>
  <c r="D51" i="45"/>
  <c r="D54" i="45" s="1"/>
  <c r="D56" i="45" s="1"/>
  <c r="D59" i="45" s="1"/>
  <c r="D62" i="45" s="1"/>
  <c r="AA51" i="45"/>
  <c r="AA54" i="45" s="1"/>
  <c r="AA56" i="45" s="1"/>
  <c r="AA59" i="45" s="1"/>
  <c r="AA62" i="45" s="1"/>
  <c r="L51" i="44"/>
  <c r="L54" i="44" s="1"/>
  <c r="L56" i="44" s="1"/>
  <c r="L59" i="44" s="1"/>
  <c r="L62" i="44" s="1"/>
  <c r="U51" i="43"/>
  <c r="U54" i="43" s="1"/>
  <c r="U56" i="43" s="1"/>
  <c r="U59" i="43" s="1"/>
  <c r="U62" i="43" s="1"/>
  <c r="F51" i="42"/>
  <c r="F54" i="42" s="1"/>
  <c r="F56" i="42" s="1"/>
  <c r="F59" i="42" s="1"/>
  <c r="F62" i="42" s="1"/>
  <c r="O51" i="41"/>
  <c r="O54" i="41" s="1"/>
  <c r="O56" i="41" s="1"/>
  <c r="O59" i="41" s="1"/>
  <c r="O62" i="41" s="1"/>
  <c r="AA51" i="38"/>
  <c r="AA54" i="38" s="1"/>
  <c r="AA56" i="38" s="1"/>
  <c r="AA59" i="38" s="1"/>
  <c r="AA62" i="38" s="1"/>
  <c r="K51" i="34"/>
  <c r="K54" i="34" s="1"/>
  <c r="K56" i="34" s="1"/>
  <c r="K59" i="34" s="1"/>
  <c r="K62" i="34" s="1"/>
  <c r="P51" i="33"/>
  <c r="P54" i="33" s="1"/>
  <c r="P56" i="33" s="1"/>
  <c r="P59" i="33" s="1"/>
  <c r="P62" i="33" s="1"/>
  <c r="U51" i="32"/>
  <c r="U54" i="32" s="1"/>
  <c r="U56" i="32" s="1"/>
  <c r="U59" i="32" s="1"/>
  <c r="U62" i="32" s="1"/>
  <c r="W51" i="30"/>
  <c r="W54" i="30" s="1"/>
  <c r="W56" i="30" s="1"/>
  <c r="W59" i="30" s="1"/>
  <c r="W62" i="30" s="1"/>
  <c r="X51" i="29"/>
  <c r="Z51" i="29" s="1"/>
  <c r="M51" i="27"/>
  <c r="M54" i="27" s="1"/>
  <c r="M56" i="27" s="1"/>
  <c r="M59" i="27" s="1"/>
  <c r="M62" i="27" s="1"/>
  <c r="Q51" i="26"/>
  <c r="Q54" i="26" s="1"/>
  <c r="Q56" i="26" s="1"/>
  <c r="Q59" i="26" s="1"/>
  <c r="Q62" i="26" s="1"/>
  <c r="M51" i="24"/>
  <c r="M54" i="24" s="1"/>
  <c r="M56" i="24" s="1"/>
  <c r="M59" i="24" s="1"/>
  <c r="M62" i="24" s="1"/>
  <c r="N51" i="18"/>
  <c r="N54" i="18" s="1"/>
  <c r="N56" i="18" s="1"/>
  <c r="N59" i="18" s="1"/>
  <c r="N62" i="18" s="1"/>
  <c r="P51" i="16"/>
  <c r="P54" i="16" s="1"/>
  <c r="P56" i="16" s="1"/>
  <c r="P59" i="16" s="1"/>
  <c r="P62" i="16" s="1"/>
  <c r="K51" i="15"/>
  <c r="K54" i="15" s="1"/>
  <c r="K56" i="15" s="1"/>
  <c r="K59" i="15" s="1"/>
  <c r="K62" i="15" s="1"/>
  <c r="H51" i="15"/>
  <c r="H54" i="15" s="1"/>
  <c r="H56" i="15" s="1"/>
  <c r="H59" i="15" s="1"/>
  <c r="H62" i="15" s="1"/>
  <c r="J51" i="11"/>
  <c r="J54" i="11" s="1"/>
  <c r="J56" i="11" s="1"/>
  <c r="J59" i="11" s="1"/>
  <c r="J62" i="11" s="1"/>
  <c r="O51" i="8"/>
  <c r="O54" i="8" s="1"/>
  <c r="O56" i="8" s="1"/>
  <c r="O59" i="8" s="1"/>
  <c r="O62" i="8" s="1"/>
  <c r="K51" i="6"/>
  <c r="K54" i="6" s="1"/>
  <c r="K56" i="6" s="1"/>
  <c r="K59" i="6" s="1"/>
  <c r="K62" i="6" s="1"/>
  <c r="T51" i="5"/>
  <c r="T54" i="5" s="1"/>
  <c r="T56" i="5" s="1"/>
  <c r="T59" i="5" s="1"/>
  <c r="T62" i="5" s="1"/>
  <c r="G51" i="38"/>
  <c r="G54" i="38" s="1"/>
  <c r="G56" i="38" s="1"/>
  <c r="G59" i="38" s="1"/>
  <c r="G62" i="38" s="1"/>
  <c r="K51" i="37"/>
  <c r="K54" i="37" s="1"/>
  <c r="K56" i="37" s="1"/>
  <c r="K59" i="37" s="1"/>
  <c r="K62" i="37" s="1"/>
  <c r="O51" i="36"/>
  <c r="O54" i="36" s="1"/>
  <c r="O56" i="36" s="1"/>
  <c r="O59" i="36" s="1"/>
  <c r="O62" i="36" s="1"/>
  <c r="M51" i="35"/>
  <c r="M54" i="35" s="1"/>
  <c r="M56" i="35" s="1"/>
  <c r="M59" i="35" s="1"/>
  <c r="M62" i="35" s="1"/>
  <c r="R51" i="33"/>
  <c r="R54" i="33" s="1"/>
  <c r="R56" i="33" s="1"/>
  <c r="R59" i="33" s="1"/>
  <c r="R62" i="33" s="1"/>
  <c r="C51" i="31"/>
  <c r="C54" i="31" s="1"/>
  <c r="C56" i="31" s="1"/>
  <c r="C59" i="31" s="1"/>
  <c r="C62" i="31" s="1"/>
  <c r="C51" i="30"/>
  <c r="C54" i="30" s="1"/>
  <c r="C56" i="30" s="1"/>
  <c r="C59" i="30" s="1"/>
  <c r="C62" i="30" s="1"/>
  <c r="D51" i="29"/>
  <c r="D54" i="29" s="1"/>
  <c r="D56" i="29" s="1"/>
  <c r="D59" i="29" s="1"/>
  <c r="D62" i="29" s="1"/>
  <c r="AA51" i="29"/>
  <c r="AA54" i="29" s="1"/>
  <c r="AA56" i="29" s="1"/>
  <c r="AA59" i="29" s="1"/>
  <c r="AA62" i="29" s="1"/>
  <c r="S51" i="26"/>
  <c r="S54" i="26" s="1"/>
  <c r="S56" i="26" s="1"/>
  <c r="S59" i="26" s="1"/>
  <c r="S62" i="26" s="1"/>
  <c r="U51" i="25"/>
  <c r="U54" i="25" s="1"/>
  <c r="U56" i="25" s="1"/>
  <c r="U59" i="25" s="1"/>
  <c r="U62" i="25" s="1"/>
  <c r="M51" i="22"/>
  <c r="M54" i="22" s="1"/>
  <c r="M56" i="22" s="1"/>
  <c r="M59" i="22" s="1"/>
  <c r="M62" i="22" s="1"/>
  <c r="M51" i="21"/>
  <c r="M54" i="21" s="1"/>
  <c r="M56" i="21" s="1"/>
  <c r="M59" i="21" s="1"/>
  <c r="M62" i="21" s="1"/>
  <c r="R51" i="19"/>
  <c r="R54" i="19" s="1"/>
  <c r="R56" i="19" s="1"/>
  <c r="R59" i="19" s="1"/>
  <c r="R62" i="19" s="1"/>
  <c r="S51" i="18"/>
  <c r="S54" i="18" s="1"/>
  <c r="S56" i="18" s="1"/>
  <c r="S59" i="18" s="1"/>
  <c r="S62" i="18" s="1"/>
  <c r="C51" i="17"/>
  <c r="C54" i="17" s="1"/>
  <c r="C56" i="17" s="1"/>
  <c r="C59" i="17" s="1"/>
  <c r="C62" i="17" s="1"/>
  <c r="W51" i="17"/>
  <c r="W54" i="17" s="1"/>
  <c r="W56" i="17" s="1"/>
  <c r="W59" i="17" s="1"/>
  <c r="W62" i="17" s="1"/>
  <c r="T51" i="16"/>
  <c r="T54" i="16" s="1"/>
  <c r="T56" i="16" s="1"/>
  <c r="T59" i="16" s="1"/>
  <c r="T62" i="16" s="1"/>
  <c r="U51" i="12"/>
  <c r="U54" i="12" s="1"/>
  <c r="U56" i="12" s="1"/>
  <c r="U59" i="12" s="1"/>
  <c r="U62" i="12" s="1"/>
  <c r="O51" i="11"/>
  <c r="O54" i="11" s="1"/>
  <c r="O56" i="11" s="1"/>
  <c r="O59" i="11" s="1"/>
  <c r="O62" i="11" s="1"/>
  <c r="W51" i="9"/>
  <c r="W54" i="9" s="1"/>
  <c r="W56" i="9" s="1"/>
  <c r="W59" i="9" s="1"/>
  <c r="W62" i="9" s="1"/>
  <c r="M51" i="6"/>
  <c r="M54" i="6" s="1"/>
  <c r="M56" i="6" s="1"/>
  <c r="M59" i="6" s="1"/>
  <c r="M62" i="6" s="1"/>
  <c r="N51" i="3"/>
  <c r="N54" i="3" s="1"/>
  <c r="N56" i="3" s="1"/>
  <c r="N59" i="3" s="1"/>
  <c r="N62" i="3" s="1"/>
  <c r="AA51" i="59"/>
  <c r="AA54" i="59" s="1"/>
  <c r="AA56" i="59" s="1"/>
  <c r="AA59" i="59" s="1"/>
  <c r="AA62" i="59" s="1"/>
  <c r="C51" i="58"/>
  <c r="C54" i="58" s="1"/>
  <c r="C56" i="58" s="1"/>
  <c r="C59" i="58" s="1"/>
  <c r="C62" i="58" s="1"/>
  <c r="W51" i="57"/>
  <c r="W54" i="57" s="1"/>
  <c r="W56" i="57" s="1"/>
  <c r="W59" i="57" s="1"/>
  <c r="W62" i="57" s="1"/>
  <c r="D51" i="56"/>
  <c r="D54" i="56" s="1"/>
  <c r="D56" i="56" s="1"/>
  <c r="D59" i="56" s="1"/>
  <c r="D62" i="56" s="1"/>
  <c r="AA51" i="56"/>
  <c r="AA54" i="56" s="1"/>
  <c r="AA56" i="56" s="1"/>
  <c r="AA59" i="56" s="1"/>
  <c r="AA62" i="56" s="1"/>
  <c r="Z50" i="56"/>
  <c r="V51" i="55"/>
  <c r="V54" i="55" s="1"/>
  <c r="V56" i="55" s="1"/>
  <c r="V59" i="55" s="1"/>
  <c r="V62" i="55" s="1"/>
  <c r="I51" i="53"/>
  <c r="I54" i="53" s="1"/>
  <c r="I56" i="53" s="1"/>
  <c r="I59" i="53" s="1"/>
  <c r="I62" i="53" s="1"/>
  <c r="W51" i="52"/>
  <c r="W54" i="52" s="1"/>
  <c r="W56" i="52" s="1"/>
  <c r="W59" i="52" s="1"/>
  <c r="W62" i="52" s="1"/>
  <c r="K51" i="51"/>
  <c r="K54" i="51" s="1"/>
  <c r="K56" i="51" s="1"/>
  <c r="K59" i="51" s="1"/>
  <c r="K62" i="51" s="1"/>
  <c r="V51" i="50"/>
  <c r="V54" i="50" s="1"/>
  <c r="V56" i="50" s="1"/>
  <c r="V59" i="50" s="1"/>
  <c r="V62" i="50" s="1"/>
  <c r="M51" i="49"/>
  <c r="M54" i="49" s="1"/>
  <c r="M56" i="49" s="1"/>
  <c r="M59" i="49" s="1"/>
  <c r="M62" i="49" s="1"/>
  <c r="E51" i="46"/>
  <c r="E54" i="46" s="1"/>
  <c r="E56" i="46" s="1"/>
  <c r="E59" i="46" s="1"/>
  <c r="E62" i="46" s="1"/>
  <c r="G51" i="45"/>
  <c r="G54" i="45" s="1"/>
  <c r="G56" i="45" s="1"/>
  <c r="G59" i="45" s="1"/>
  <c r="G62" i="45" s="1"/>
  <c r="O51" i="44"/>
  <c r="O54" i="44" s="1"/>
  <c r="O56" i="44" s="1"/>
  <c r="O59" i="44" s="1"/>
  <c r="O62" i="44" s="1"/>
  <c r="X51" i="43"/>
  <c r="I51" i="42"/>
  <c r="I54" i="42" s="1"/>
  <c r="I56" i="42" s="1"/>
  <c r="I59" i="42" s="1"/>
  <c r="I62" i="42" s="1"/>
  <c r="R51" i="41"/>
  <c r="R54" i="41" s="1"/>
  <c r="R56" i="41" s="1"/>
  <c r="R59" i="41" s="1"/>
  <c r="R62" i="41" s="1"/>
  <c r="P51" i="36"/>
  <c r="P54" i="36" s="1"/>
  <c r="P56" i="36" s="1"/>
  <c r="P59" i="36" s="1"/>
  <c r="P62" i="36" s="1"/>
  <c r="N51" i="34"/>
  <c r="N54" i="34" s="1"/>
  <c r="N56" i="34" s="1"/>
  <c r="N59" i="34" s="1"/>
  <c r="N62" i="34" s="1"/>
  <c r="S51" i="33"/>
  <c r="S54" i="33" s="1"/>
  <c r="S56" i="33" s="1"/>
  <c r="S59" i="33" s="1"/>
  <c r="S62" i="33" s="1"/>
  <c r="D51" i="31"/>
  <c r="D54" i="31" s="1"/>
  <c r="D56" i="31" s="1"/>
  <c r="D59" i="31" s="1"/>
  <c r="D62" i="31" s="1"/>
  <c r="D51" i="30"/>
  <c r="D54" i="30" s="1"/>
  <c r="D56" i="30" s="1"/>
  <c r="D59" i="30" s="1"/>
  <c r="D62" i="30" s="1"/>
  <c r="E51" i="29"/>
  <c r="E54" i="29" s="1"/>
  <c r="E56" i="29" s="1"/>
  <c r="E59" i="29" s="1"/>
  <c r="E62" i="29" s="1"/>
  <c r="P51" i="27"/>
  <c r="P54" i="27" s="1"/>
  <c r="P56" i="27" s="1"/>
  <c r="P59" i="27" s="1"/>
  <c r="P62" i="27" s="1"/>
  <c r="T51" i="26"/>
  <c r="T54" i="26" s="1"/>
  <c r="T56" i="26" s="1"/>
  <c r="T59" i="26" s="1"/>
  <c r="T62" i="26" s="1"/>
  <c r="V51" i="25"/>
  <c r="V54" i="25" s="1"/>
  <c r="V56" i="25" s="1"/>
  <c r="V59" i="25" s="1"/>
  <c r="V62" i="25" s="1"/>
  <c r="S51" i="24"/>
  <c r="S54" i="24" s="1"/>
  <c r="S56" i="24" s="1"/>
  <c r="S59" i="24" s="1"/>
  <c r="S62" i="24" s="1"/>
  <c r="L51" i="23"/>
  <c r="L54" i="23" s="1"/>
  <c r="L56" i="23" s="1"/>
  <c r="L59" i="23" s="1"/>
  <c r="L62" i="23" s="1"/>
  <c r="E51" i="20"/>
  <c r="E54" i="20" s="1"/>
  <c r="E56" i="20" s="1"/>
  <c r="E59" i="20" s="1"/>
  <c r="E62" i="20" s="1"/>
  <c r="V51" i="19"/>
  <c r="V54" i="19" s="1"/>
  <c r="V56" i="19" s="1"/>
  <c r="V59" i="19" s="1"/>
  <c r="V62" i="19" s="1"/>
  <c r="T51" i="18"/>
  <c r="T54" i="18" s="1"/>
  <c r="T56" i="18" s="1"/>
  <c r="T59" i="18" s="1"/>
  <c r="T62" i="18" s="1"/>
  <c r="D51" i="17"/>
  <c r="D54" i="17" s="1"/>
  <c r="D56" i="17" s="1"/>
  <c r="D59" i="17" s="1"/>
  <c r="D62" i="17" s="1"/>
  <c r="AA51" i="17"/>
  <c r="AA54" i="17" s="1"/>
  <c r="AA56" i="17" s="1"/>
  <c r="AA59" i="17" s="1"/>
  <c r="AA62" i="17" s="1"/>
  <c r="U51" i="16"/>
  <c r="U54" i="16" s="1"/>
  <c r="U56" i="16" s="1"/>
  <c r="U59" i="16" s="1"/>
  <c r="U62" i="16" s="1"/>
  <c r="N51" i="15"/>
  <c r="N54" i="15" s="1"/>
  <c r="N56" i="15" s="1"/>
  <c r="N59" i="15" s="1"/>
  <c r="N62" i="15" s="1"/>
  <c r="S51" i="14"/>
  <c r="S54" i="14" s="1"/>
  <c r="S56" i="14" s="1"/>
  <c r="S59" i="14" s="1"/>
  <c r="S62" i="14" s="1"/>
  <c r="V51" i="12"/>
  <c r="V54" i="12" s="1"/>
  <c r="V56" i="12" s="1"/>
  <c r="V59" i="12" s="1"/>
  <c r="V62" i="12" s="1"/>
  <c r="P51" i="11"/>
  <c r="P54" i="11" s="1"/>
  <c r="P56" i="11" s="1"/>
  <c r="P59" i="11" s="1"/>
  <c r="P62" i="11" s="1"/>
  <c r="C51" i="10"/>
  <c r="C54" i="10" s="1"/>
  <c r="C56" i="10" s="1"/>
  <c r="C59" i="10" s="1"/>
  <c r="C62" i="10" s="1"/>
  <c r="Y51" i="10"/>
  <c r="Y54" i="10" s="1"/>
  <c r="Y56" i="10" s="1"/>
  <c r="Y59" i="10" s="1"/>
  <c r="Y62" i="10" s="1"/>
  <c r="L51" i="7"/>
  <c r="L54" i="7" s="1"/>
  <c r="L56" i="7" s="1"/>
  <c r="L59" i="7" s="1"/>
  <c r="L62" i="7" s="1"/>
  <c r="C51" i="4"/>
  <c r="C54" i="4" s="1"/>
  <c r="C56" i="4" s="1"/>
  <c r="C59" i="4" s="1"/>
  <c r="C62" i="4" s="1"/>
  <c r="Y51" i="4"/>
  <c r="E51" i="2"/>
  <c r="E54" i="2" s="1"/>
  <c r="E56" i="2" s="1"/>
  <c r="E59" i="2" s="1"/>
  <c r="E62" i="2" s="1"/>
  <c r="AA51" i="2"/>
  <c r="AA54" i="2" s="1"/>
  <c r="AA56" i="2" s="1"/>
  <c r="AA59" i="2" s="1"/>
  <c r="AA62" i="2" s="1"/>
  <c r="Z51" i="258"/>
  <c r="X54" i="258"/>
  <c r="X56" i="1"/>
  <c r="R51" i="258"/>
  <c r="R54" i="258" s="1"/>
  <c r="R56" i="258" s="1"/>
  <c r="R59" i="258" s="1"/>
  <c r="R62" i="258" s="1"/>
  <c r="Z35" i="258"/>
  <c r="I51" i="256"/>
  <c r="I54" i="256" s="1"/>
  <c r="I56" i="256" s="1"/>
  <c r="I59" i="256" s="1"/>
  <c r="I62" i="256" s="1"/>
  <c r="Q51" i="256"/>
  <c r="Q54" i="256" s="1"/>
  <c r="Q56" i="256" s="1"/>
  <c r="Q59" i="256" s="1"/>
  <c r="Q62" i="256" s="1"/>
  <c r="Y51" i="256"/>
  <c r="Y54" i="256" s="1"/>
  <c r="Y56" i="256" s="1"/>
  <c r="Y59" i="256" s="1"/>
  <c r="Y62" i="256" s="1"/>
  <c r="Z50" i="256"/>
  <c r="X56" i="254"/>
  <c r="Z51" i="248"/>
  <c r="Z51" i="243"/>
  <c r="X54" i="243"/>
  <c r="X54" i="236"/>
  <c r="Z51" i="236"/>
  <c r="Z54" i="255"/>
  <c r="X56" i="255"/>
  <c r="Z51" i="251"/>
  <c r="X54" i="251"/>
  <c r="AA51" i="256"/>
  <c r="AA54" i="256" s="1"/>
  <c r="AA56" i="256" s="1"/>
  <c r="AA59" i="256" s="1"/>
  <c r="AA62" i="256" s="1"/>
  <c r="AA51" i="254"/>
  <c r="AA54" i="254" s="1"/>
  <c r="AA56" i="254" s="1"/>
  <c r="AA59" i="254" s="1"/>
  <c r="AA62" i="254" s="1"/>
  <c r="Z51" i="246"/>
  <c r="X54" i="246"/>
  <c r="Y51" i="1"/>
  <c r="Y54" i="1" s="1"/>
  <c r="Y56" i="1" s="1"/>
  <c r="Y59" i="1" s="1"/>
  <c r="Y62" i="1" s="1"/>
  <c r="K51" i="254"/>
  <c r="K54" i="254" s="1"/>
  <c r="K56" i="254" s="1"/>
  <c r="K59" i="254" s="1"/>
  <c r="K62" i="254" s="1"/>
  <c r="Z51" i="253"/>
  <c r="X54" i="253"/>
  <c r="W51" i="258"/>
  <c r="W54" i="258" s="1"/>
  <c r="W56" i="258" s="1"/>
  <c r="W59" i="258" s="1"/>
  <c r="W62" i="258" s="1"/>
  <c r="X56" i="256"/>
  <c r="Z51" i="250"/>
  <c r="X54" i="250"/>
  <c r="Z51" i="245"/>
  <c r="X54" i="245"/>
  <c r="X54" i="244"/>
  <c r="Z51" i="244"/>
  <c r="Z51" i="242"/>
  <c r="X54" i="242"/>
  <c r="X54" i="252"/>
  <c r="Z51" i="252"/>
  <c r="Z51" i="249"/>
  <c r="X54" i="249"/>
  <c r="Z54" i="247"/>
  <c r="X51" i="257"/>
  <c r="Z35" i="257"/>
  <c r="J51" i="255"/>
  <c r="J54" i="255" s="1"/>
  <c r="J56" i="255" s="1"/>
  <c r="J59" i="255" s="1"/>
  <c r="J62" i="255" s="1"/>
  <c r="R51" i="255"/>
  <c r="R54" i="255" s="1"/>
  <c r="R56" i="255" s="1"/>
  <c r="R59" i="255" s="1"/>
  <c r="R62" i="255" s="1"/>
  <c r="Z51" i="241"/>
  <c r="X54" i="241"/>
  <c r="Z51" i="235"/>
  <c r="X54" i="235"/>
  <c r="Z35" i="254"/>
  <c r="Z35" i="246"/>
  <c r="V51" i="234"/>
  <c r="V54" i="234" s="1"/>
  <c r="V56" i="234" s="1"/>
  <c r="V59" i="234" s="1"/>
  <c r="V62" i="234" s="1"/>
  <c r="Z51" i="213"/>
  <c r="W51" i="234"/>
  <c r="W54" i="234" s="1"/>
  <c r="W56" i="234" s="1"/>
  <c r="W59" i="234" s="1"/>
  <c r="W62" i="234" s="1"/>
  <c r="Z51" i="230"/>
  <c r="X54" i="230"/>
  <c r="Z51" i="218"/>
  <c r="X54" i="218"/>
  <c r="Z51" i="215"/>
  <c r="X54" i="215"/>
  <c r="X51" i="234"/>
  <c r="X54" i="233"/>
  <c r="Z51" i="233"/>
  <c r="Z51" i="227"/>
  <c r="X54" i="227"/>
  <c r="Z35" i="249"/>
  <c r="X54" i="248"/>
  <c r="X56" i="247"/>
  <c r="Z35" i="241"/>
  <c r="X54" i="240"/>
  <c r="Z51" i="232"/>
  <c r="X54" i="232"/>
  <c r="Z51" i="226"/>
  <c r="X54" i="226"/>
  <c r="X54" i="225"/>
  <c r="Z51" i="225"/>
  <c r="X54" i="217"/>
  <c r="Z51" i="217"/>
  <c r="Z51" i="214"/>
  <c r="X54" i="214"/>
  <c r="Z35" i="250"/>
  <c r="Z35" i="242"/>
  <c r="Z51" i="222"/>
  <c r="X54" i="222"/>
  <c r="Z35" i="251"/>
  <c r="Z35" i="243"/>
  <c r="Z35" i="235"/>
  <c r="Z51" i="229"/>
  <c r="X54" i="229"/>
  <c r="Z35" i="252"/>
  <c r="Z35" i="244"/>
  <c r="Z35" i="236"/>
  <c r="X51" i="231"/>
  <c r="Z35" i="231"/>
  <c r="Z51" i="224"/>
  <c r="X54" i="224"/>
  <c r="Z51" i="221"/>
  <c r="Z54" i="220"/>
  <c r="Z35" i="253"/>
  <c r="Z35" i="245"/>
  <c r="Z51" i="223"/>
  <c r="X54" i="223"/>
  <c r="Z35" i="227"/>
  <c r="X54" i="212"/>
  <c r="Z51" i="198"/>
  <c r="X54" i="198"/>
  <c r="Z51" i="209"/>
  <c r="X54" i="209"/>
  <c r="X54" i="208"/>
  <c r="Z51" i="208"/>
  <c r="Z51" i="207"/>
  <c r="X54" i="207"/>
  <c r="Z51" i="197"/>
  <c r="X54" i="197"/>
  <c r="Z35" i="230"/>
  <c r="Z35" i="222"/>
  <c r="X54" i="221"/>
  <c r="X56" i="220"/>
  <c r="Z35" i="214"/>
  <c r="X54" i="213"/>
  <c r="I51" i="212"/>
  <c r="I54" i="212" s="1"/>
  <c r="I56" i="212" s="1"/>
  <c r="I59" i="212" s="1"/>
  <c r="I62" i="212" s="1"/>
  <c r="Q51" i="212"/>
  <c r="Q54" i="212" s="1"/>
  <c r="Q56" i="212" s="1"/>
  <c r="Q59" i="212" s="1"/>
  <c r="Q62" i="212" s="1"/>
  <c r="Y51" i="212"/>
  <c r="Y54" i="212" s="1"/>
  <c r="Y56" i="212" s="1"/>
  <c r="Y59" i="212" s="1"/>
  <c r="Y62" i="212" s="1"/>
  <c r="Z50" i="212"/>
  <c r="X54" i="211"/>
  <c r="Z51" i="202"/>
  <c r="X54" i="202"/>
  <c r="Z35" i="223"/>
  <c r="Z35" i="215"/>
  <c r="Z51" i="206"/>
  <c r="X54" i="206"/>
  <c r="X54" i="201"/>
  <c r="X54" i="200"/>
  <c r="Z51" i="200"/>
  <c r="Z35" i="232"/>
  <c r="Z35" i="224"/>
  <c r="Z35" i="216"/>
  <c r="X51" i="216"/>
  <c r="Z50" i="215"/>
  <c r="X56" i="210"/>
  <c r="Z51" i="205"/>
  <c r="X54" i="205"/>
  <c r="Z35" i="233"/>
  <c r="Z35" i="225"/>
  <c r="Z35" i="217"/>
  <c r="Z35" i="226"/>
  <c r="Z35" i="218"/>
  <c r="Z51" i="210"/>
  <c r="Z51" i="204"/>
  <c r="Z51" i="199"/>
  <c r="X54" i="199"/>
  <c r="Z35" i="210"/>
  <c r="Z35" i="202"/>
  <c r="Y51" i="201"/>
  <c r="Y54" i="201" s="1"/>
  <c r="Y56" i="201" s="1"/>
  <c r="Y59" i="201" s="1"/>
  <c r="Y62" i="201" s="1"/>
  <c r="S51" i="193"/>
  <c r="S54" i="193" s="1"/>
  <c r="S56" i="193" s="1"/>
  <c r="S59" i="193" s="1"/>
  <c r="S62" i="193" s="1"/>
  <c r="AA51" i="193"/>
  <c r="AA54" i="193" s="1"/>
  <c r="AA56" i="193" s="1"/>
  <c r="AA59" i="193" s="1"/>
  <c r="AA62" i="193" s="1"/>
  <c r="X54" i="193"/>
  <c r="Z51" i="189"/>
  <c r="X54" i="189"/>
  <c r="Z35" i="211"/>
  <c r="L51" i="193"/>
  <c r="L54" i="193" s="1"/>
  <c r="L56" i="193" s="1"/>
  <c r="L59" i="193" s="1"/>
  <c r="L62" i="193" s="1"/>
  <c r="T51" i="193"/>
  <c r="T54" i="193" s="1"/>
  <c r="T56" i="193" s="1"/>
  <c r="T59" i="193" s="1"/>
  <c r="T62" i="193" s="1"/>
  <c r="C51" i="192"/>
  <c r="C54" i="192" s="1"/>
  <c r="C56" i="192" s="1"/>
  <c r="C59" i="192" s="1"/>
  <c r="C62" i="192" s="1"/>
  <c r="K51" i="192"/>
  <c r="K54" i="192" s="1"/>
  <c r="K56" i="192" s="1"/>
  <c r="K59" i="192" s="1"/>
  <c r="K62" i="192" s="1"/>
  <c r="S51" i="192"/>
  <c r="S54" i="192" s="1"/>
  <c r="S56" i="192" s="1"/>
  <c r="S59" i="192" s="1"/>
  <c r="S62" i="192" s="1"/>
  <c r="D51" i="191"/>
  <c r="D54" i="191" s="1"/>
  <c r="D56" i="191" s="1"/>
  <c r="D59" i="191" s="1"/>
  <c r="D62" i="191" s="1"/>
  <c r="L51" i="191"/>
  <c r="L54" i="191" s="1"/>
  <c r="L56" i="191" s="1"/>
  <c r="L59" i="191" s="1"/>
  <c r="L62" i="191" s="1"/>
  <c r="T51" i="191"/>
  <c r="T54" i="191" s="1"/>
  <c r="T56" i="191" s="1"/>
  <c r="T59" i="191" s="1"/>
  <c r="T62" i="191" s="1"/>
  <c r="Z51" i="191"/>
  <c r="I51" i="184"/>
  <c r="I54" i="184" s="1"/>
  <c r="I56" i="184" s="1"/>
  <c r="I59" i="184" s="1"/>
  <c r="I62" i="184" s="1"/>
  <c r="Q51" i="184"/>
  <c r="Q54" i="184" s="1"/>
  <c r="Q56" i="184" s="1"/>
  <c r="Q59" i="184" s="1"/>
  <c r="Q62" i="184" s="1"/>
  <c r="Y51" i="184"/>
  <c r="Y54" i="184" s="1"/>
  <c r="Y56" i="184" s="1"/>
  <c r="Y59" i="184" s="1"/>
  <c r="Y62" i="184" s="1"/>
  <c r="Z50" i="184"/>
  <c r="X54" i="184"/>
  <c r="X56" i="181"/>
  <c r="X54" i="188"/>
  <c r="Z51" i="188"/>
  <c r="X51" i="186"/>
  <c r="Z35" i="186"/>
  <c r="X54" i="180"/>
  <c r="Z51" i="180"/>
  <c r="Z35" i="205"/>
  <c r="X54" i="204"/>
  <c r="Z35" i="197"/>
  <c r="X54" i="196"/>
  <c r="X56" i="195"/>
  <c r="X54" i="191"/>
  <c r="Z51" i="178"/>
  <c r="X54" i="178"/>
  <c r="Z51" i="176"/>
  <c r="Z54" i="175"/>
  <c r="Z35" i="206"/>
  <c r="Z35" i="198"/>
  <c r="X56" i="192"/>
  <c r="Z56" i="190"/>
  <c r="X59" i="190"/>
  <c r="Z35" i="207"/>
  <c r="Z35" i="199"/>
  <c r="Z54" i="190"/>
  <c r="Z51" i="185"/>
  <c r="X54" i="185"/>
  <c r="Z51" i="182"/>
  <c r="X54" i="182"/>
  <c r="Z51" i="177"/>
  <c r="X54" i="177"/>
  <c r="Z35" i="208"/>
  <c r="Z35" i="200"/>
  <c r="Z51" i="190"/>
  <c r="Z51" i="179"/>
  <c r="X54" i="179"/>
  <c r="Z35" i="209"/>
  <c r="I51" i="192"/>
  <c r="I54" i="192" s="1"/>
  <c r="I56" i="192" s="1"/>
  <c r="I59" i="192" s="1"/>
  <c r="I62" i="192" s="1"/>
  <c r="Q51" i="192"/>
  <c r="Q54" i="192" s="1"/>
  <c r="Q56" i="192" s="1"/>
  <c r="Q59" i="192" s="1"/>
  <c r="Q62" i="192" s="1"/>
  <c r="Y51" i="192"/>
  <c r="Z50" i="192"/>
  <c r="J51" i="191"/>
  <c r="J54" i="191" s="1"/>
  <c r="J56" i="191" s="1"/>
  <c r="J59" i="191" s="1"/>
  <c r="J62" i="191" s="1"/>
  <c r="R51" i="191"/>
  <c r="R54" i="191" s="1"/>
  <c r="R56" i="191" s="1"/>
  <c r="R59" i="191" s="1"/>
  <c r="R62" i="191" s="1"/>
  <c r="AA51" i="190"/>
  <c r="AA54" i="190" s="1"/>
  <c r="AA56" i="190" s="1"/>
  <c r="AA59" i="190" s="1"/>
  <c r="AA62" i="190" s="1"/>
  <c r="Z51" i="187"/>
  <c r="X54" i="187"/>
  <c r="Z54" i="183"/>
  <c r="Y54" i="181"/>
  <c r="Y56" i="181" s="1"/>
  <c r="Y59" i="181" s="1"/>
  <c r="Y62" i="181" s="1"/>
  <c r="Z51" i="181"/>
  <c r="Z35" i="190"/>
  <c r="Z35" i="182"/>
  <c r="J51" i="168"/>
  <c r="J54" i="168" s="1"/>
  <c r="J56" i="168" s="1"/>
  <c r="J59" i="168" s="1"/>
  <c r="J62" i="168" s="1"/>
  <c r="R51" i="168"/>
  <c r="R54" i="168" s="1"/>
  <c r="R56" i="168" s="1"/>
  <c r="R59" i="168" s="1"/>
  <c r="R62" i="168" s="1"/>
  <c r="Z51" i="162"/>
  <c r="X54" i="162"/>
  <c r="X54" i="157"/>
  <c r="Z51" i="157"/>
  <c r="Z51" i="154"/>
  <c r="X54" i="154"/>
  <c r="Z51" i="156"/>
  <c r="X54" i="156"/>
  <c r="Z51" i="167"/>
  <c r="X54" i="167"/>
  <c r="Z51" i="161"/>
  <c r="Z35" i="185"/>
  <c r="X56" i="183"/>
  <c r="Z35" i="177"/>
  <c r="X54" i="176"/>
  <c r="X56" i="175"/>
  <c r="X59" i="174"/>
  <c r="X51" i="171"/>
  <c r="Z35" i="171"/>
  <c r="Z51" i="170"/>
  <c r="X54" i="170"/>
  <c r="Z54" i="168"/>
  <c r="X56" i="168"/>
  <c r="Z51" i="166"/>
  <c r="X54" i="166"/>
  <c r="X54" i="165"/>
  <c r="Z51" i="165"/>
  <c r="Z35" i="178"/>
  <c r="Z51" i="172"/>
  <c r="X54" i="172"/>
  <c r="Z51" i="169"/>
  <c r="X54" i="169"/>
  <c r="Z35" i="187"/>
  <c r="Z35" i="179"/>
  <c r="Q51" i="172"/>
  <c r="Q54" i="172" s="1"/>
  <c r="Q56" i="172" s="1"/>
  <c r="Q59" i="172" s="1"/>
  <c r="Q62" i="172" s="1"/>
  <c r="Z35" i="188"/>
  <c r="Z35" i="180"/>
  <c r="Z35" i="172"/>
  <c r="Z51" i="164"/>
  <c r="X54" i="164"/>
  <c r="Z51" i="159"/>
  <c r="X54" i="159"/>
  <c r="Z51" i="155"/>
  <c r="X54" i="155"/>
  <c r="Z51" i="153"/>
  <c r="Z35" i="189"/>
  <c r="AA51" i="172"/>
  <c r="AA54" i="172" s="1"/>
  <c r="AA56" i="172" s="1"/>
  <c r="AA59" i="172" s="1"/>
  <c r="AA62" i="172" s="1"/>
  <c r="Z51" i="168"/>
  <c r="Z51" i="163"/>
  <c r="X54" i="163"/>
  <c r="Z51" i="158"/>
  <c r="X54" i="158"/>
  <c r="Z35" i="167"/>
  <c r="Z35" i="159"/>
  <c r="X54" i="151"/>
  <c r="Z51" i="142"/>
  <c r="X54" i="142"/>
  <c r="Y54" i="141"/>
  <c r="Y56" i="141" s="1"/>
  <c r="Y59" i="141" s="1"/>
  <c r="Y62" i="141" s="1"/>
  <c r="Z51" i="141"/>
  <c r="X54" i="147"/>
  <c r="Z51" i="147"/>
  <c r="Z51" i="137"/>
  <c r="X54" i="137"/>
  <c r="Z51" i="149"/>
  <c r="X54" i="149"/>
  <c r="Z51" i="138"/>
  <c r="X54" i="138"/>
  <c r="Z51" i="132"/>
  <c r="X54" i="132"/>
  <c r="Z35" i="170"/>
  <c r="Z35" i="162"/>
  <c r="X54" i="161"/>
  <c r="Z35" i="154"/>
  <c r="X54" i="153"/>
  <c r="I51" i="151"/>
  <c r="I54" i="151" s="1"/>
  <c r="I56" i="151" s="1"/>
  <c r="I59" i="151" s="1"/>
  <c r="I62" i="151" s="1"/>
  <c r="Q51" i="151"/>
  <c r="Q54" i="151" s="1"/>
  <c r="Q56" i="151" s="1"/>
  <c r="Q59" i="151" s="1"/>
  <c r="Q62" i="151" s="1"/>
  <c r="Y51" i="151"/>
  <c r="Y54" i="151" s="1"/>
  <c r="Y56" i="151" s="1"/>
  <c r="Y59" i="151" s="1"/>
  <c r="Y62" i="151" s="1"/>
  <c r="Z50" i="151"/>
  <c r="X54" i="150"/>
  <c r="Z51" i="144"/>
  <c r="X54" i="144"/>
  <c r="Z35" i="163"/>
  <c r="Z35" i="155"/>
  <c r="X54" i="148"/>
  <c r="Z51" i="136"/>
  <c r="X54" i="136"/>
  <c r="Z35" i="164"/>
  <c r="Z35" i="156"/>
  <c r="Z51" i="145"/>
  <c r="X54" i="145"/>
  <c r="Z51" i="140"/>
  <c r="X54" i="140"/>
  <c r="X54" i="139"/>
  <c r="Z51" i="139"/>
  <c r="Z35" i="165"/>
  <c r="Z35" i="157"/>
  <c r="Z51" i="146"/>
  <c r="X54" i="146"/>
  <c r="X54" i="131"/>
  <c r="Z51" i="131"/>
  <c r="Z35" i="166"/>
  <c r="Z35" i="158"/>
  <c r="Z54" i="141"/>
  <c r="X56" i="141"/>
  <c r="Z51" i="135"/>
  <c r="X54" i="135"/>
  <c r="Z35" i="149"/>
  <c r="Y51" i="148"/>
  <c r="Y54" i="148" s="1"/>
  <c r="Y56" i="148" s="1"/>
  <c r="Y59" i="148" s="1"/>
  <c r="Y62" i="148" s="1"/>
  <c r="Z51" i="123"/>
  <c r="X54" i="123"/>
  <c r="Z35" i="150"/>
  <c r="Z35" i="142"/>
  <c r="Z35" i="134"/>
  <c r="X51" i="134"/>
  <c r="Z50" i="133"/>
  <c r="X54" i="133"/>
  <c r="Z51" i="127"/>
  <c r="X54" i="127"/>
  <c r="Z51" i="122"/>
  <c r="X54" i="122"/>
  <c r="X54" i="121"/>
  <c r="Z51" i="121"/>
  <c r="Z35" i="144"/>
  <c r="X54" i="143"/>
  <c r="Z35" i="136"/>
  <c r="Z51" i="130"/>
  <c r="X54" i="130"/>
  <c r="X54" i="129"/>
  <c r="Z51" i="129"/>
  <c r="Z51" i="124"/>
  <c r="X54" i="124"/>
  <c r="Z35" i="145"/>
  <c r="Z35" i="137"/>
  <c r="Z51" i="128"/>
  <c r="X54" i="128"/>
  <c r="Z51" i="126"/>
  <c r="X54" i="126"/>
  <c r="Z51" i="113"/>
  <c r="X54" i="113"/>
  <c r="Z35" i="146"/>
  <c r="Z35" i="138"/>
  <c r="Z51" i="120"/>
  <c r="X54" i="120"/>
  <c r="Z51" i="115"/>
  <c r="X54" i="115"/>
  <c r="Z35" i="147"/>
  <c r="Z35" i="139"/>
  <c r="Z35" i="131"/>
  <c r="Z51" i="119"/>
  <c r="X54" i="119"/>
  <c r="Z35" i="140"/>
  <c r="Z35" i="132"/>
  <c r="Z51" i="118"/>
  <c r="X54" i="118"/>
  <c r="Z54" i="116"/>
  <c r="Z35" i="123"/>
  <c r="Z35" i="115"/>
  <c r="Z51" i="109"/>
  <c r="X54" i="109"/>
  <c r="I51" i="104"/>
  <c r="I54" i="104" s="1"/>
  <c r="I56" i="104" s="1"/>
  <c r="I59" i="104" s="1"/>
  <c r="I62" i="104" s="1"/>
  <c r="Q51" i="104"/>
  <c r="Q54" i="104" s="1"/>
  <c r="Q56" i="104" s="1"/>
  <c r="Q59" i="104" s="1"/>
  <c r="Q62" i="104" s="1"/>
  <c r="Y51" i="104"/>
  <c r="Y54" i="104" s="1"/>
  <c r="Y56" i="104" s="1"/>
  <c r="Y59" i="104" s="1"/>
  <c r="Y62" i="104" s="1"/>
  <c r="Z51" i="104"/>
  <c r="X54" i="104"/>
  <c r="Z54" i="102"/>
  <c r="Z51" i="101"/>
  <c r="X54" i="101"/>
  <c r="X51" i="114"/>
  <c r="J51" i="113"/>
  <c r="J54" i="113" s="1"/>
  <c r="J56" i="113" s="1"/>
  <c r="J59" i="113" s="1"/>
  <c r="J62" i="113" s="1"/>
  <c r="R51" i="113"/>
  <c r="R54" i="113" s="1"/>
  <c r="R56" i="113" s="1"/>
  <c r="R59" i="113" s="1"/>
  <c r="R62" i="113" s="1"/>
  <c r="X51" i="106"/>
  <c r="Z35" i="106"/>
  <c r="X54" i="100"/>
  <c r="Z51" i="100"/>
  <c r="Y54" i="111"/>
  <c r="Y56" i="111" s="1"/>
  <c r="Y59" i="111" s="1"/>
  <c r="Y62" i="111" s="1"/>
  <c r="Z51" i="111"/>
  <c r="X54" i="108"/>
  <c r="Z51" i="108"/>
  <c r="Z35" i="126"/>
  <c r="X54" i="125"/>
  <c r="Z35" i="118"/>
  <c r="X54" i="117"/>
  <c r="X56" i="116"/>
  <c r="I51" i="114"/>
  <c r="I54" i="114" s="1"/>
  <c r="I56" i="114" s="1"/>
  <c r="I59" i="114" s="1"/>
  <c r="I62" i="114" s="1"/>
  <c r="Q51" i="114"/>
  <c r="Q54" i="114" s="1"/>
  <c r="Q56" i="114" s="1"/>
  <c r="Q59" i="114" s="1"/>
  <c r="Q62" i="114" s="1"/>
  <c r="Y51" i="114"/>
  <c r="Y54" i="114" s="1"/>
  <c r="Y56" i="114" s="1"/>
  <c r="Y59" i="114" s="1"/>
  <c r="Y62" i="114" s="1"/>
  <c r="Z50" i="114"/>
  <c r="X56" i="110"/>
  <c r="D51" i="109"/>
  <c r="D54" i="109" s="1"/>
  <c r="D56" i="109" s="1"/>
  <c r="D59" i="109" s="1"/>
  <c r="D62" i="109" s="1"/>
  <c r="L51" i="109"/>
  <c r="L54" i="109" s="1"/>
  <c r="L56" i="109" s="1"/>
  <c r="L59" i="109" s="1"/>
  <c r="L62" i="109" s="1"/>
  <c r="T51" i="109"/>
  <c r="T54" i="109" s="1"/>
  <c r="T56" i="109" s="1"/>
  <c r="T59" i="109" s="1"/>
  <c r="T62" i="109" s="1"/>
  <c r="Z51" i="103"/>
  <c r="Z35" i="127"/>
  <c r="Z35" i="119"/>
  <c r="Z51" i="105"/>
  <c r="X54" i="105"/>
  <c r="Z56" i="102"/>
  <c r="X59" i="102"/>
  <c r="Z35" i="128"/>
  <c r="Z35" i="120"/>
  <c r="X56" i="111"/>
  <c r="Z51" i="110"/>
  <c r="Z35" i="121"/>
  <c r="Z51" i="112"/>
  <c r="X54" i="112"/>
  <c r="Z51" i="107"/>
  <c r="X54" i="107"/>
  <c r="Z35" i="130"/>
  <c r="Z50" i="112"/>
  <c r="Z54" i="103"/>
  <c r="X56" i="103"/>
  <c r="Z35" i="110"/>
  <c r="Z50" i="109"/>
  <c r="E51" i="99"/>
  <c r="E54" i="99" s="1"/>
  <c r="E56" i="99" s="1"/>
  <c r="E59" i="99" s="1"/>
  <c r="E62" i="99" s="1"/>
  <c r="M51" i="99"/>
  <c r="M54" i="99" s="1"/>
  <c r="M56" i="99" s="1"/>
  <c r="M59" i="99" s="1"/>
  <c r="M62" i="99" s="1"/>
  <c r="U51" i="99"/>
  <c r="U54" i="99" s="1"/>
  <c r="U56" i="99" s="1"/>
  <c r="U59" i="99" s="1"/>
  <c r="U62" i="99" s="1"/>
  <c r="D51" i="98"/>
  <c r="D54" i="98" s="1"/>
  <c r="D56" i="98" s="1"/>
  <c r="D59" i="98" s="1"/>
  <c r="D62" i="98" s="1"/>
  <c r="L51" i="98"/>
  <c r="L54" i="98" s="1"/>
  <c r="L56" i="98" s="1"/>
  <c r="L59" i="98" s="1"/>
  <c r="L62" i="98" s="1"/>
  <c r="X54" i="97"/>
  <c r="Z51" i="97"/>
  <c r="Z51" i="95"/>
  <c r="X54" i="95"/>
  <c r="F51" i="99"/>
  <c r="F54" i="99" s="1"/>
  <c r="F56" i="99" s="1"/>
  <c r="F59" i="99" s="1"/>
  <c r="F62" i="99" s="1"/>
  <c r="Z51" i="90"/>
  <c r="X54" i="90"/>
  <c r="Z51" i="89"/>
  <c r="Z35" i="105"/>
  <c r="H51" i="99"/>
  <c r="H54" i="99" s="1"/>
  <c r="H56" i="99" s="1"/>
  <c r="H59" i="99" s="1"/>
  <c r="H62" i="99" s="1"/>
  <c r="P51" i="99"/>
  <c r="P54" i="99" s="1"/>
  <c r="P56" i="99" s="1"/>
  <c r="P59" i="99" s="1"/>
  <c r="P62" i="99" s="1"/>
  <c r="X51" i="99"/>
  <c r="Z51" i="94"/>
  <c r="X54" i="94"/>
  <c r="X56" i="98"/>
  <c r="Z35" i="107"/>
  <c r="Z35" i="99"/>
  <c r="Z51" i="96"/>
  <c r="X54" i="96"/>
  <c r="Z35" i="108"/>
  <c r="Z35" i="100"/>
  <c r="Z50" i="108"/>
  <c r="Z50" i="100"/>
  <c r="Z51" i="92"/>
  <c r="Z51" i="84"/>
  <c r="Z35" i="93"/>
  <c r="X51" i="93"/>
  <c r="Z50" i="92"/>
  <c r="X54" i="92"/>
  <c r="X54" i="88"/>
  <c r="Z51" i="88"/>
  <c r="Z51" i="87"/>
  <c r="X54" i="87"/>
  <c r="Z35" i="94"/>
  <c r="Z51" i="79"/>
  <c r="X54" i="79"/>
  <c r="Z35" i="95"/>
  <c r="Z51" i="82"/>
  <c r="X54" i="82"/>
  <c r="Z35" i="96"/>
  <c r="Z51" i="86"/>
  <c r="Z51" i="81"/>
  <c r="X54" i="81"/>
  <c r="Z54" i="77"/>
  <c r="X56" i="77"/>
  <c r="Z35" i="97"/>
  <c r="Z35" i="89"/>
  <c r="Z51" i="85"/>
  <c r="X54" i="85"/>
  <c r="X54" i="78"/>
  <c r="Z35" i="90"/>
  <c r="X54" i="80"/>
  <c r="Z51" i="80"/>
  <c r="Z35" i="82"/>
  <c r="J51" i="77"/>
  <c r="J54" i="77" s="1"/>
  <c r="J56" i="77" s="1"/>
  <c r="J59" i="77" s="1"/>
  <c r="J62" i="77" s="1"/>
  <c r="R51" i="77"/>
  <c r="R54" i="77" s="1"/>
  <c r="R56" i="77" s="1"/>
  <c r="R59" i="77" s="1"/>
  <c r="R62" i="77" s="1"/>
  <c r="Z35" i="85"/>
  <c r="X54" i="84"/>
  <c r="X56" i="83"/>
  <c r="X56" i="76"/>
  <c r="Z51" i="73"/>
  <c r="X54" i="73"/>
  <c r="Z35" i="86"/>
  <c r="Z35" i="78"/>
  <c r="Z51" i="72"/>
  <c r="X54" i="72"/>
  <c r="Z51" i="70"/>
  <c r="Z35" i="87"/>
  <c r="Z35" i="79"/>
  <c r="Z51" i="76"/>
  <c r="Z35" i="88"/>
  <c r="Z35" i="80"/>
  <c r="Z51" i="71"/>
  <c r="X54" i="71"/>
  <c r="Z35" i="81"/>
  <c r="Z51" i="77"/>
  <c r="Z51" i="75"/>
  <c r="X54" i="75"/>
  <c r="Z51" i="74"/>
  <c r="Z35" i="76"/>
  <c r="Z51" i="65"/>
  <c r="X54" i="65"/>
  <c r="X54" i="63"/>
  <c r="X54" i="69"/>
  <c r="Z51" i="68"/>
  <c r="X56" i="68"/>
  <c r="Z51" i="62"/>
  <c r="X54" i="62"/>
  <c r="Z35" i="71"/>
  <c r="X54" i="70"/>
  <c r="Z51" i="61"/>
  <c r="X54" i="61"/>
  <c r="Z35" i="72"/>
  <c r="Z51" i="67"/>
  <c r="Z35" i="73"/>
  <c r="X54" i="67"/>
  <c r="Z51" i="60"/>
  <c r="Z35" i="74"/>
  <c r="X54" i="64"/>
  <c r="Z51" i="64"/>
  <c r="Z51" i="57"/>
  <c r="X54" i="57"/>
  <c r="Z35" i="75"/>
  <c r="Z35" i="66"/>
  <c r="Z35" i="67"/>
  <c r="Z51" i="53"/>
  <c r="X54" i="53"/>
  <c r="Z51" i="49"/>
  <c r="X54" i="49"/>
  <c r="Z35" i="61"/>
  <c r="X54" i="60"/>
  <c r="X56" i="59"/>
  <c r="Z35" i="62"/>
  <c r="Z54" i="47"/>
  <c r="X56" i="47"/>
  <c r="X56" i="46"/>
  <c r="Z54" i="46"/>
  <c r="Z35" i="63"/>
  <c r="Z51" i="56"/>
  <c r="X54" i="56"/>
  <c r="Z51" i="55"/>
  <c r="X54" i="55"/>
  <c r="Z51" i="50"/>
  <c r="X54" i="50"/>
  <c r="Z35" i="64"/>
  <c r="Z51" i="54"/>
  <c r="X54" i="54"/>
  <c r="Z51" i="51"/>
  <c r="X54" i="51"/>
  <c r="Z35" i="65"/>
  <c r="Z35" i="57"/>
  <c r="Z54" i="52"/>
  <c r="X56" i="52"/>
  <c r="Z35" i="54"/>
  <c r="Z51" i="52"/>
  <c r="Z51" i="47"/>
  <c r="Z56" i="45"/>
  <c r="X59" i="45"/>
  <c r="Z35" i="56"/>
  <c r="Z35" i="48"/>
  <c r="X51" i="48"/>
  <c r="Z51" i="42"/>
  <c r="X54" i="42"/>
  <c r="Z35" i="49"/>
  <c r="Z51" i="45"/>
  <c r="X59" i="41"/>
  <c r="Z35" i="50"/>
  <c r="Z35" i="51"/>
  <c r="F51" i="47"/>
  <c r="F54" i="47" s="1"/>
  <c r="F56" i="47" s="1"/>
  <c r="F59" i="47" s="1"/>
  <c r="F62" i="47" s="1"/>
  <c r="N51" i="47"/>
  <c r="N54" i="47" s="1"/>
  <c r="N56" i="47" s="1"/>
  <c r="N59" i="47" s="1"/>
  <c r="N62" i="47" s="1"/>
  <c r="V51" i="47"/>
  <c r="V54" i="47" s="1"/>
  <c r="V56" i="47" s="1"/>
  <c r="V59" i="47" s="1"/>
  <c r="V62" i="47" s="1"/>
  <c r="Z50" i="46"/>
  <c r="Z51" i="44"/>
  <c r="X54" i="44"/>
  <c r="Z51" i="46"/>
  <c r="Z35" i="53"/>
  <c r="Z51" i="43"/>
  <c r="X54" i="43"/>
  <c r="I51" i="41"/>
  <c r="I54" i="41" s="1"/>
  <c r="I56" i="41" s="1"/>
  <c r="I59" i="41" s="1"/>
  <c r="I62" i="41" s="1"/>
  <c r="Q51" i="41"/>
  <c r="Q54" i="41" s="1"/>
  <c r="Q56" i="41" s="1"/>
  <c r="Q59" i="41" s="1"/>
  <c r="Q62" i="41" s="1"/>
  <c r="Y51" i="41"/>
  <c r="Y54" i="41" s="1"/>
  <c r="Y56" i="41" s="1"/>
  <c r="Y59" i="41" s="1"/>
  <c r="Y62" i="41" s="1"/>
  <c r="Z50" i="39"/>
  <c r="X54" i="39"/>
  <c r="Z35" i="41"/>
  <c r="X54" i="40"/>
  <c r="Z56" i="38"/>
  <c r="X59" i="38"/>
  <c r="Z35" i="42"/>
  <c r="AA51" i="41"/>
  <c r="AA54" i="41" s="1"/>
  <c r="AA56" i="41" s="1"/>
  <c r="AA59" i="41" s="1"/>
  <c r="AA62" i="41" s="1"/>
  <c r="Z35" i="43"/>
  <c r="Y51" i="38"/>
  <c r="Y54" i="38" s="1"/>
  <c r="Y56" i="38" s="1"/>
  <c r="Y59" i="38" s="1"/>
  <c r="Y62" i="38" s="1"/>
  <c r="Z50" i="38"/>
  <c r="Z51" i="37"/>
  <c r="Z56" i="36"/>
  <c r="X59" i="36"/>
  <c r="Z35" i="44"/>
  <c r="X54" i="33"/>
  <c r="Z35" i="45"/>
  <c r="F51" i="41"/>
  <c r="F54" i="41" s="1"/>
  <c r="F56" i="41" s="1"/>
  <c r="F59" i="41" s="1"/>
  <c r="F62" i="41" s="1"/>
  <c r="N51" i="41"/>
  <c r="N54" i="41" s="1"/>
  <c r="N56" i="41" s="1"/>
  <c r="N59" i="41" s="1"/>
  <c r="N62" i="41" s="1"/>
  <c r="V51" i="41"/>
  <c r="V54" i="41" s="1"/>
  <c r="V56" i="41" s="1"/>
  <c r="V59" i="41" s="1"/>
  <c r="V62" i="41" s="1"/>
  <c r="I51" i="40"/>
  <c r="I54" i="40" s="1"/>
  <c r="I56" i="40" s="1"/>
  <c r="I59" i="40" s="1"/>
  <c r="I62" i="40" s="1"/>
  <c r="Q51" i="40"/>
  <c r="Q54" i="40" s="1"/>
  <c r="Q56" i="40" s="1"/>
  <c r="Q59" i="40" s="1"/>
  <c r="Q62" i="40" s="1"/>
  <c r="Y51" i="40"/>
  <c r="Y54" i="40" s="1"/>
  <c r="Y56" i="40" s="1"/>
  <c r="Y59" i="40" s="1"/>
  <c r="Y62" i="40" s="1"/>
  <c r="Z50" i="40"/>
  <c r="Z54" i="41"/>
  <c r="G51" i="33"/>
  <c r="G54" i="33" s="1"/>
  <c r="G56" i="33" s="1"/>
  <c r="G59" i="33" s="1"/>
  <c r="G62" i="33" s="1"/>
  <c r="O51" i="33"/>
  <c r="O54" i="33" s="1"/>
  <c r="O56" i="33" s="1"/>
  <c r="O59" i="33" s="1"/>
  <c r="O62" i="33" s="1"/>
  <c r="W51" i="33"/>
  <c r="W54" i="33" s="1"/>
  <c r="W56" i="33" s="1"/>
  <c r="W59" i="33" s="1"/>
  <c r="W62" i="33" s="1"/>
  <c r="X54" i="29"/>
  <c r="X51" i="35"/>
  <c r="Z35" i="35"/>
  <c r="Z51" i="34"/>
  <c r="X54" i="34"/>
  <c r="X51" i="32"/>
  <c r="Z35" i="32"/>
  <c r="I51" i="33"/>
  <c r="I54" i="33" s="1"/>
  <c r="I56" i="33" s="1"/>
  <c r="I59" i="33" s="1"/>
  <c r="I62" i="33" s="1"/>
  <c r="Q51" i="33"/>
  <c r="Q54" i="33" s="1"/>
  <c r="Q56" i="33" s="1"/>
  <c r="Q59" i="33" s="1"/>
  <c r="Q62" i="33" s="1"/>
  <c r="Y51" i="33"/>
  <c r="Y54" i="33" s="1"/>
  <c r="Y56" i="33" s="1"/>
  <c r="Y59" i="33" s="1"/>
  <c r="Y62" i="33" s="1"/>
  <c r="Z50" i="33"/>
  <c r="I51" i="31"/>
  <c r="I54" i="31" s="1"/>
  <c r="I56" i="31" s="1"/>
  <c r="I59" i="31" s="1"/>
  <c r="I62" i="31" s="1"/>
  <c r="Q51" i="31"/>
  <c r="Q54" i="31" s="1"/>
  <c r="Q56" i="31" s="1"/>
  <c r="Q59" i="31" s="1"/>
  <c r="Q62" i="31" s="1"/>
  <c r="Y51" i="31"/>
  <c r="Y54" i="31" s="1"/>
  <c r="Y56" i="31" s="1"/>
  <c r="Y59" i="31" s="1"/>
  <c r="Y62" i="31" s="1"/>
  <c r="Z50" i="31"/>
  <c r="J51" i="30"/>
  <c r="J54" i="30" s="1"/>
  <c r="J56" i="30" s="1"/>
  <c r="J59" i="30" s="1"/>
  <c r="J62" i="30" s="1"/>
  <c r="R51" i="30"/>
  <c r="R54" i="30" s="1"/>
  <c r="R56" i="30" s="1"/>
  <c r="R59" i="30" s="1"/>
  <c r="R62" i="30" s="1"/>
  <c r="Z54" i="31"/>
  <c r="AA51" i="37"/>
  <c r="AA54" i="37" s="1"/>
  <c r="AA56" i="37" s="1"/>
  <c r="AA59" i="37" s="1"/>
  <c r="AA62" i="37" s="1"/>
  <c r="Z51" i="36"/>
  <c r="X54" i="30"/>
  <c r="Z54" i="36"/>
  <c r="Z35" i="37"/>
  <c r="Z35" i="29"/>
  <c r="I51" i="28"/>
  <c r="I54" i="28" s="1"/>
  <c r="I56" i="28" s="1"/>
  <c r="I59" i="28" s="1"/>
  <c r="I62" i="28" s="1"/>
  <c r="Q51" i="28"/>
  <c r="Q54" i="28" s="1"/>
  <c r="Q56" i="28" s="1"/>
  <c r="Q59" i="28" s="1"/>
  <c r="Q62" i="28" s="1"/>
  <c r="Y51" i="28"/>
  <c r="Y54" i="28" s="1"/>
  <c r="Y56" i="28" s="1"/>
  <c r="Y59" i="28" s="1"/>
  <c r="Y62" i="28" s="1"/>
  <c r="Z54" i="24"/>
  <c r="X56" i="24"/>
  <c r="X56" i="19"/>
  <c r="X56" i="23"/>
  <c r="Z50" i="26"/>
  <c r="X51" i="26"/>
  <c r="Z51" i="28"/>
  <c r="Y51" i="26"/>
  <c r="Y54" i="26" s="1"/>
  <c r="Y56" i="26" s="1"/>
  <c r="Y59" i="26" s="1"/>
  <c r="Y62" i="26" s="1"/>
  <c r="Z35" i="26"/>
  <c r="Y51" i="25"/>
  <c r="Y54" i="25" s="1"/>
  <c r="Y56" i="25" s="1"/>
  <c r="Y59" i="25" s="1"/>
  <c r="Y62" i="25" s="1"/>
  <c r="Z50" i="25"/>
  <c r="Z51" i="14"/>
  <c r="X54" i="14"/>
  <c r="Z35" i="34"/>
  <c r="X54" i="25"/>
  <c r="Z51" i="23"/>
  <c r="Z35" i="36"/>
  <c r="X51" i="27"/>
  <c r="Z35" i="27"/>
  <c r="D51" i="20"/>
  <c r="D54" i="20" s="1"/>
  <c r="D56" i="20" s="1"/>
  <c r="D59" i="20" s="1"/>
  <c r="D62" i="20" s="1"/>
  <c r="L51" i="20"/>
  <c r="L54" i="20" s="1"/>
  <c r="L56" i="20" s="1"/>
  <c r="L59" i="20" s="1"/>
  <c r="L62" i="20" s="1"/>
  <c r="T51" i="20"/>
  <c r="T54" i="20" s="1"/>
  <c r="T56" i="20" s="1"/>
  <c r="T59" i="20" s="1"/>
  <c r="T62" i="20" s="1"/>
  <c r="X51" i="22"/>
  <c r="Z35" i="22"/>
  <c r="I51" i="21"/>
  <c r="I54" i="21" s="1"/>
  <c r="I56" i="21" s="1"/>
  <c r="I59" i="21" s="1"/>
  <c r="I62" i="21" s="1"/>
  <c r="Q51" i="21"/>
  <c r="Q54" i="21" s="1"/>
  <c r="Q56" i="21" s="1"/>
  <c r="Q59" i="21" s="1"/>
  <c r="Q62" i="21" s="1"/>
  <c r="Y51" i="21"/>
  <c r="Y54" i="21" s="1"/>
  <c r="Y56" i="21" s="1"/>
  <c r="Y59" i="21" s="1"/>
  <c r="Y62" i="21" s="1"/>
  <c r="Z51" i="20"/>
  <c r="E51" i="19"/>
  <c r="E54" i="19" s="1"/>
  <c r="E56" i="19" s="1"/>
  <c r="E59" i="19" s="1"/>
  <c r="E62" i="19" s="1"/>
  <c r="M51" i="19"/>
  <c r="M54" i="19" s="1"/>
  <c r="M56" i="19" s="1"/>
  <c r="M59" i="19" s="1"/>
  <c r="M62" i="19" s="1"/>
  <c r="U51" i="19"/>
  <c r="U54" i="19" s="1"/>
  <c r="U56" i="19" s="1"/>
  <c r="U59" i="19" s="1"/>
  <c r="U62" i="19" s="1"/>
  <c r="Y54" i="19"/>
  <c r="Y56" i="19" s="1"/>
  <c r="Y59" i="19" s="1"/>
  <c r="Y62" i="19" s="1"/>
  <c r="Z51" i="19"/>
  <c r="X54" i="20"/>
  <c r="X56" i="15"/>
  <c r="Z35" i="23"/>
  <c r="C51" i="16"/>
  <c r="C54" i="16" s="1"/>
  <c r="C56" i="16" s="1"/>
  <c r="C59" i="16" s="1"/>
  <c r="C62" i="16" s="1"/>
  <c r="K51" i="16"/>
  <c r="K54" i="16" s="1"/>
  <c r="K56" i="16" s="1"/>
  <c r="K59" i="16" s="1"/>
  <c r="K62" i="16" s="1"/>
  <c r="S51" i="16"/>
  <c r="S54" i="16" s="1"/>
  <c r="S56" i="16" s="1"/>
  <c r="S59" i="16" s="1"/>
  <c r="S62" i="16" s="1"/>
  <c r="Q51" i="15"/>
  <c r="Q54" i="15" s="1"/>
  <c r="Q56" i="15" s="1"/>
  <c r="Q59" i="15" s="1"/>
  <c r="Q62" i="15" s="1"/>
  <c r="Y51" i="15"/>
  <c r="Y54" i="15" s="1"/>
  <c r="Y56" i="15" s="1"/>
  <c r="Y59" i="15" s="1"/>
  <c r="Y62" i="15" s="1"/>
  <c r="X51" i="17"/>
  <c r="Z35" i="17"/>
  <c r="Z51" i="12"/>
  <c r="X54" i="12"/>
  <c r="I51" i="18"/>
  <c r="I54" i="18" s="1"/>
  <c r="I56" i="18" s="1"/>
  <c r="I59" i="18" s="1"/>
  <c r="I62" i="18" s="1"/>
  <c r="Q51" i="18"/>
  <c r="Q54" i="18" s="1"/>
  <c r="Q56" i="18" s="1"/>
  <c r="Q59" i="18" s="1"/>
  <c r="Q62" i="18" s="1"/>
  <c r="Y51" i="18"/>
  <c r="Y54" i="18" s="1"/>
  <c r="Y56" i="18" s="1"/>
  <c r="Y59" i="18" s="1"/>
  <c r="Y62" i="18" s="1"/>
  <c r="Z50" i="18"/>
  <c r="X54" i="13"/>
  <c r="X54" i="10"/>
  <c r="Z51" i="10"/>
  <c r="Z35" i="16"/>
  <c r="J51" i="13"/>
  <c r="J54" i="13" s="1"/>
  <c r="J56" i="13" s="1"/>
  <c r="J59" i="13" s="1"/>
  <c r="J62" i="13" s="1"/>
  <c r="J51" i="14"/>
  <c r="J54" i="14" s="1"/>
  <c r="J56" i="14" s="1"/>
  <c r="J59" i="14" s="1"/>
  <c r="J62" i="14" s="1"/>
  <c r="R51" i="14"/>
  <c r="R54" i="14" s="1"/>
  <c r="R56" i="14" s="1"/>
  <c r="R59" i="14" s="1"/>
  <c r="R62" i="14" s="1"/>
  <c r="X59" i="9"/>
  <c r="C51" i="11"/>
  <c r="C54" i="11" s="1"/>
  <c r="C56" i="11" s="1"/>
  <c r="C59" i="11" s="1"/>
  <c r="C62" i="11" s="1"/>
  <c r="S51" i="11"/>
  <c r="S54" i="11" s="1"/>
  <c r="S56" i="11" s="1"/>
  <c r="S59" i="11" s="1"/>
  <c r="S62" i="11" s="1"/>
  <c r="AA51" i="11"/>
  <c r="AA54" i="11" s="1"/>
  <c r="AA56" i="11" s="1"/>
  <c r="AA59" i="11" s="1"/>
  <c r="AA62" i="11" s="1"/>
  <c r="Z51" i="11"/>
  <c r="J51" i="12"/>
  <c r="J54" i="12" s="1"/>
  <c r="J56" i="12" s="1"/>
  <c r="J59" i="12" s="1"/>
  <c r="J62" i="12" s="1"/>
  <c r="R51" i="12"/>
  <c r="R54" i="12" s="1"/>
  <c r="R56" i="12" s="1"/>
  <c r="R59" i="12" s="1"/>
  <c r="R62" i="12" s="1"/>
  <c r="E51" i="9"/>
  <c r="E54" i="9" s="1"/>
  <c r="E56" i="9" s="1"/>
  <c r="E59" i="9" s="1"/>
  <c r="E62" i="9" s="1"/>
  <c r="M51" i="9"/>
  <c r="M54" i="9" s="1"/>
  <c r="M56" i="9" s="1"/>
  <c r="M59" i="9" s="1"/>
  <c r="M62" i="9" s="1"/>
  <c r="U51" i="9"/>
  <c r="U54" i="9" s="1"/>
  <c r="U56" i="9" s="1"/>
  <c r="U59" i="9" s="1"/>
  <c r="U62" i="9" s="1"/>
  <c r="Y56" i="3"/>
  <c r="Y59" i="3" s="1"/>
  <c r="Y62" i="3" s="1"/>
  <c r="X51" i="7"/>
  <c r="Z35" i="7"/>
  <c r="E51" i="11"/>
  <c r="E54" i="11" s="1"/>
  <c r="E56" i="11" s="1"/>
  <c r="E59" i="11" s="1"/>
  <c r="E62" i="11" s="1"/>
  <c r="M51" i="11"/>
  <c r="M54" i="11" s="1"/>
  <c r="M56" i="11" s="1"/>
  <c r="M59" i="11" s="1"/>
  <c r="M62" i="11" s="1"/>
  <c r="U51" i="11"/>
  <c r="U54" i="11" s="1"/>
  <c r="U56" i="11" s="1"/>
  <c r="U59" i="11" s="1"/>
  <c r="U62" i="11" s="1"/>
  <c r="X54" i="11"/>
  <c r="X59" i="3"/>
  <c r="Z54" i="5"/>
  <c r="X56" i="5"/>
  <c r="Z51" i="5"/>
  <c r="Z51" i="6"/>
  <c r="X54" i="6"/>
  <c r="Z35" i="8"/>
  <c r="G51" i="6"/>
  <c r="G54" i="6" s="1"/>
  <c r="G56" i="6" s="1"/>
  <c r="G59" i="6" s="1"/>
  <c r="G62" i="6" s="1"/>
  <c r="O51" i="6"/>
  <c r="O54" i="6" s="1"/>
  <c r="O56" i="6" s="1"/>
  <c r="O59" i="6" s="1"/>
  <c r="O62" i="6" s="1"/>
  <c r="W51" i="6"/>
  <c r="W54" i="6" s="1"/>
  <c r="W56" i="6" s="1"/>
  <c r="W59" i="6" s="1"/>
  <c r="W62" i="6" s="1"/>
  <c r="X56" i="4"/>
  <c r="D51" i="3"/>
  <c r="D54" i="3" s="1"/>
  <c r="D56" i="3" s="1"/>
  <c r="D59" i="3" s="1"/>
  <c r="D62" i="3" s="1"/>
  <c r="L51" i="3"/>
  <c r="L54" i="3" s="1"/>
  <c r="L56" i="3" s="1"/>
  <c r="L59" i="3" s="1"/>
  <c r="L62" i="3" s="1"/>
  <c r="T51" i="3"/>
  <c r="T54" i="3" s="1"/>
  <c r="T56" i="3" s="1"/>
  <c r="T59" i="3" s="1"/>
  <c r="T62" i="3" s="1"/>
  <c r="X56" i="2"/>
  <c r="Z35" i="5"/>
  <c r="Z51" i="9" l="1"/>
  <c r="Z51" i="125"/>
  <c r="Z56" i="173"/>
  <c r="X59" i="173"/>
  <c r="Z51" i="239"/>
  <c r="X54" i="239"/>
  <c r="X54" i="194"/>
  <c r="Z51" i="194"/>
  <c r="Z51" i="13"/>
  <c r="Y54" i="98"/>
  <c r="Z51" i="98"/>
  <c r="X54" i="66"/>
  <c r="Z51" i="66"/>
  <c r="Z51" i="219"/>
  <c r="X54" i="219"/>
  <c r="Z56" i="3"/>
  <c r="Z51" i="25"/>
  <c r="Z54" i="9"/>
  <c r="Z51" i="31"/>
  <c r="X54" i="16"/>
  <c r="Z51" i="16"/>
  <c r="X54" i="21"/>
  <c r="Z51" i="21"/>
  <c r="X54" i="91"/>
  <c r="Z51" i="91"/>
  <c r="Z51" i="212"/>
  <c r="Z54" i="3"/>
  <c r="Z54" i="58"/>
  <c r="X56" i="58"/>
  <c r="Z54" i="238"/>
  <c r="X56" i="238"/>
  <c r="Z51" i="256"/>
  <c r="Z51" i="160"/>
  <c r="X54" i="160"/>
  <c r="X56" i="237"/>
  <c r="Z54" i="237"/>
  <c r="Z54" i="256"/>
  <c r="Z54" i="76"/>
  <c r="Z51" i="203"/>
  <c r="X54" i="203"/>
  <c r="Z51" i="228"/>
  <c r="X54" i="228"/>
  <c r="Z51" i="1"/>
  <c r="Z51" i="4"/>
  <c r="Y54" i="4"/>
  <c r="X54" i="8"/>
  <c r="Z51" i="8"/>
  <c r="Z51" i="2"/>
  <c r="Z54" i="2"/>
  <c r="Y59" i="8"/>
  <c r="Y62" i="8" s="1"/>
  <c r="Z51" i="152"/>
  <c r="X54" i="152"/>
  <c r="Z56" i="5"/>
  <c r="X59" i="5"/>
  <c r="Z54" i="13"/>
  <c r="X56" i="13"/>
  <c r="Z51" i="17"/>
  <c r="X54" i="17"/>
  <c r="Z54" i="15"/>
  <c r="Z54" i="28"/>
  <c r="X56" i="28"/>
  <c r="X56" i="30"/>
  <c r="Z54" i="30"/>
  <c r="Z51" i="32"/>
  <c r="X54" i="32"/>
  <c r="X62" i="36"/>
  <c r="Z62" i="36" s="1"/>
  <c r="Z59" i="36"/>
  <c r="X56" i="44"/>
  <c r="Z54" i="44"/>
  <c r="Z56" i="41"/>
  <c r="X59" i="47"/>
  <c r="Z56" i="47"/>
  <c r="Z54" i="74"/>
  <c r="X56" i="74"/>
  <c r="X56" i="87"/>
  <c r="Z54" i="87"/>
  <c r="Z54" i="95"/>
  <c r="X56" i="95"/>
  <c r="Z56" i="116"/>
  <c r="X59" i="116"/>
  <c r="X56" i="101"/>
  <c r="Z54" i="101"/>
  <c r="X56" i="109"/>
  <c r="Z54" i="109"/>
  <c r="X56" i="120"/>
  <c r="Z54" i="120"/>
  <c r="Z54" i="129"/>
  <c r="X56" i="129"/>
  <c r="Z54" i="122"/>
  <c r="X56" i="122"/>
  <c r="Z56" i="141"/>
  <c r="X59" i="141"/>
  <c r="Z54" i="144"/>
  <c r="X56" i="144"/>
  <c r="Z54" i="153"/>
  <c r="X56" i="153"/>
  <c r="X56" i="138"/>
  <c r="Z54" i="138"/>
  <c r="Z54" i="158"/>
  <c r="X56" i="158"/>
  <c r="Z54" i="155"/>
  <c r="X56" i="155"/>
  <c r="Z56" i="183"/>
  <c r="X59" i="183"/>
  <c r="Z54" i="154"/>
  <c r="X56" i="154"/>
  <c r="X59" i="192"/>
  <c r="Z54" i="180"/>
  <c r="X56" i="180"/>
  <c r="Z51" i="184"/>
  <c r="X56" i="189"/>
  <c r="Z54" i="189"/>
  <c r="X56" i="199"/>
  <c r="Z54" i="199"/>
  <c r="Z54" i="222"/>
  <c r="X56" i="222"/>
  <c r="Z54" i="217"/>
  <c r="X56" i="217"/>
  <c r="Z54" i="227"/>
  <c r="X56" i="227"/>
  <c r="X56" i="235"/>
  <c r="Z54" i="235"/>
  <c r="Z51" i="257"/>
  <c r="X54" i="257"/>
  <c r="X56" i="253"/>
  <c r="Z54" i="253"/>
  <c r="X56" i="20"/>
  <c r="Z54" i="20"/>
  <c r="X56" i="34"/>
  <c r="Z54" i="34"/>
  <c r="X62" i="38"/>
  <c r="Z62" i="38" s="1"/>
  <c r="Z59" i="38"/>
  <c r="X62" i="41"/>
  <c r="Z62" i="41" s="1"/>
  <c r="Z59" i="41"/>
  <c r="Z59" i="45"/>
  <c r="X62" i="45"/>
  <c r="Z62" i="45" s="1"/>
  <c r="Z54" i="55"/>
  <c r="X56" i="55"/>
  <c r="Z54" i="53"/>
  <c r="X56" i="53"/>
  <c r="Z54" i="61"/>
  <c r="X56" i="61"/>
  <c r="Z54" i="69"/>
  <c r="X56" i="69"/>
  <c r="Z54" i="75"/>
  <c r="X56" i="75"/>
  <c r="X56" i="73"/>
  <c r="Z54" i="73"/>
  <c r="Z54" i="112"/>
  <c r="X56" i="112"/>
  <c r="Z59" i="102"/>
  <c r="X62" i="102"/>
  <c r="Z62" i="102" s="1"/>
  <c r="Z54" i="117"/>
  <c r="X56" i="117"/>
  <c r="Z54" i="119"/>
  <c r="X56" i="119"/>
  <c r="X56" i="128"/>
  <c r="Z54" i="128"/>
  <c r="X56" i="130"/>
  <c r="Z54" i="130"/>
  <c r="Z54" i="185"/>
  <c r="X56" i="185"/>
  <c r="Z56" i="195"/>
  <c r="X59" i="195"/>
  <c r="X56" i="213"/>
  <c r="Z54" i="213"/>
  <c r="Z54" i="197"/>
  <c r="X56" i="197"/>
  <c r="Z54" i="198"/>
  <c r="X56" i="198"/>
  <c r="Z54" i="230"/>
  <c r="X56" i="230"/>
  <c r="Z54" i="244"/>
  <c r="X56" i="244"/>
  <c r="Z54" i="236"/>
  <c r="X56" i="236"/>
  <c r="X56" i="51"/>
  <c r="Z54" i="51"/>
  <c r="Z54" i="64"/>
  <c r="X56" i="64"/>
  <c r="X56" i="63"/>
  <c r="Z54" i="63"/>
  <c r="Z54" i="82"/>
  <c r="X56" i="82"/>
  <c r="Z54" i="100"/>
  <c r="X56" i="100"/>
  <c r="Z54" i="127"/>
  <c r="X56" i="127"/>
  <c r="Z54" i="123"/>
  <c r="X56" i="123"/>
  <c r="Z54" i="136"/>
  <c r="X56" i="136"/>
  <c r="Z54" i="150"/>
  <c r="X56" i="150"/>
  <c r="Z54" i="149"/>
  <c r="X56" i="149"/>
  <c r="Z54" i="142"/>
  <c r="X56" i="142"/>
  <c r="Z54" i="163"/>
  <c r="X56" i="163"/>
  <c r="Z54" i="159"/>
  <c r="X56" i="159"/>
  <c r="Z54" i="165"/>
  <c r="X56" i="165"/>
  <c r="Z51" i="171"/>
  <c r="X54" i="171"/>
  <c r="Z54" i="196"/>
  <c r="X56" i="196"/>
  <c r="Z51" i="186"/>
  <c r="X54" i="186"/>
  <c r="Z54" i="193"/>
  <c r="X56" i="193"/>
  <c r="Z54" i="205"/>
  <c r="X56" i="205"/>
  <c r="Z54" i="202"/>
  <c r="X56" i="202"/>
  <c r="Z54" i="249"/>
  <c r="X56" i="249"/>
  <c r="Z54" i="245"/>
  <c r="X56" i="245"/>
  <c r="X56" i="243"/>
  <c r="Z54" i="243"/>
  <c r="Z59" i="3"/>
  <c r="X62" i="3"/>
  <c r="Z62" i="3" s="1"/>
  <c r="Z54" i="37"/>
  <c r="X56" i="37"/>
  <c r="X56" i="40"/>
  <c r="Z54" i="40"/>
  <c r="Z54" i="56"/>
  <c r="X56" i="56"/>
  <c r="Z54" i="70"/>
  <c r="X56" i="70"/>
  <c r="Z56" i="76"/>
  <c r="X59" i="76"/>
  <c r="Z54" i="80"/>
  <c r="X56" i="80"/>
  <c r="Z56" i="77"/>
  <c r="X59" i="77"/>
  <c r="Z54" i="88"/>
  <c r="X56" i="88"/>
  <c r="X59" i="98"/>
  <c r="Z54" i="97"/>
  <c r="X56" i="97"/>
  <c r="Z56" i="103"/>
  <c r="X59" i="103"/>
  <c r="Z54" i="105"/>
  <c r="X56" i="105"/>
  <c r="Z56" i="110"/>
  <c r="X59" i="110"/>
  <c r="Z54" i="125"/>
  <c r="X56" i="125"/>
  <c r="Z54" i="104"/>
  <c r="X56" i="104"/>
  <c r="Z54" i="139"/>
  <c r="X56" i="139"/>
  <c r="Z54" i="161"/>
  <c r="X56" i="161"/>
  <c r="Z54" i="166"/>
  <c r="X56" i="166"/>
  <c r="Z54" i="167"/>
  <c r="X56" i="167"/>
  <c r="Z54" i="157"/>
  <c r="X56" i="157"/>
  <c r="Y54" i="192"/>
  <c r="Z51" i="192"/>
  <c r="Z54" i="200"/>
  <c r="X56" i="200"/>
  <c r="X56" i="207"/>
  <c r="Z54" i="207"/>
  <c r="Z54" i="212"/>
  <c r="X56" i="212"/>
  <c r="Z54" i="229"/>
  <c r="X56" i="229"/>
  <c r="Z54" i="225"/>
  <c r="X56" i="225"/>
  <c r="Z54" i="240"/>
  <c r="X56" i="240"/>
  <c r="Z54" i="233"/>
  <c r="X56" i="233"/>
  <c r="Z54" i="241"/>
  <c r="X56" i="241"/>
  <c r="X54" i="26"/>
  <c r="Z51" i="26"/>
  <c r="X54" i="35"/>
  <c r="Z51" i="35"/>
  <c r="Z54" i="33"/>
  <c r="X56" i="33"/>
  <c r="Z51" i="40"/>
  <c r="Z54" i="43"/>
  <c r="X56" i="43"/>
  <c r="Z54" i="42"/>
  <c r="X56" i="42"/>
  <c r="Z54" i="54"/>
  <c r="X56" i="54"/>
  <c r="Z56" i="59"/>
  <c r="X59" i="59"/>
  <c r="Z54" i="65"/>
  <c r="X56" i="65"/>
  <c r="Z56" i="83"/>
  <c r="X59" i="83"/>
  <c r="Z54" i="89"/>
  <c r="X56" i="89"/>
  <c r="Z51" i="106"/>
  <c r="X54" i="106"/>
  <c r="Z54" i="143"/>
  <c r="X56" i="143"/>
  <c r="Z54" i="133"/>
  <c r="X56" i="133"/>
  <c r="Z54" i="140"/>
  <c r="X56" i="140"/>
  <c r="Z54" i="148"/>
  <c r="X56" i="148"/>
  <c r="Z54" i="137"/>
  <c r="X56" i="137"/>
  <c r="Z54" i="151"/>
  <c r="X56" i="151"/>
  <c r="X56" i="164"/>
  <c r="Z54" i="164"/>
  <c r="Z54" i="169"/>
  <c r="X56" i="169"/>
  <c r="Z59" i="174"/>
  <c r="X62" i="174"/>
  <c r="Z62" i="174" s="1"/>
  <c r="Z54" i="162"/>
  <c r="X56" i="162"/>
  <c r="Z54" i="188"/>
  <c r="X56" i="188"/>
  <c r="Z56" i="210"/>
  <c r="X59" i="210"/>
  <c r="Z54" i="201"/>
  <c r="X56" i="201"/>
  <c r="Z54" i="211"/>
  <c r="X56" i="211"/>
  <c r="Z56" i="220"/>
  <c r="X59" i="220"/>
  <c r="X56" i="224"/>
  <c r="Z54" i="224"/>
  <c r="Z54" i="226"/>
  <c r="X56" i="226"/>
  <c r="X54" i="234"/>
  <c r="Z51" i="234"/>
  <c r="Z54" i="250"/>
  <c r="X56" i="250"/>
  <c r="Z54" i="246"/>
  <c r="X56" i="246"/>
  <c r="X56" i="251"/>
  <c r="Z54" i="251"/>
  <c r="X59" i="1"/>
  <c r="Z56" i="1"/>
  <c r="Z51" i="27"/>
  <c r="X54" i="27"/>
  <c r="X59" i="23"/>
  <c r="Z56" i="23"/>
  <c r="X56" i="12"/>
  <c r="Z54" i="12"/>
  <c r="Z51" i="18"/>
  <c r="X59" i="19"/>
  <c r="Z56" i="19"/>
  <c r="Z51" i="33"/>
  <c r="Z51" i="41"/>
  <c r="Z54" i="60"/>
  <c r="X56" i="60"/>
  <c r="Z54" i="67"/>
  <c r="X56" i="67"/>
  <c r="Z54" i="62"/>
  <c r="X56" i="62"/>
  <c r="Z54" i="71"/>
  <c r="X56" i="71"/>
  <c r="Z54" i="72"/>
  <c r="X56" i="72"/>
  <c r="Z54" i="84"/>
  <c r="X56" i="84"/>
  <c r="Z54" i="81"/>
  <c r="X56" i="81"/>
  <c r="X56" i="79"/>
  <c r="Z54" i="79"/>
  <c r="Z54" i="92"/>
  <c r="X56" i="92"/>
  <c r="Z54" i="94"/>
  <c r="X56" i="94"/>
  <c r="Z54" i="90"/>
  <c r="X56" i="90"/>
  <c r="Z56" i="111"/>
  <c r="X59" i="111"/>
  <c r="Z54" i="118"/>
  <c r="X56" i="118"/>
  <c r="Z54" i="113"/>
  <c r="X56" i="113"/>
  <c r="Z54" i="124"/>
  <c r="X56" i="124"/>
  <c r="Z54" i="131"/>
  <c r="X56" i="131"/>
  <c r="Z51" i="148"/>
  <c r="Z51" i="151"/>
  <c r="Z56" i="168"/>
  <c r="X59" i="168"/>
  <c r="Z56" i="175"/>
  <c r="X59" i="175"/>
  <c r="X56" i="156"/>
  <c r="Z54" i="156"/>
  <c r="X56" i="187"/>
  <c r="Z54" i="187"/>
  <c r="Z54" i="177"/>
  <c r="X56" i="177"/>
  <c r="Z54" i="178"/>
  <c r="X56" i="178"/>
  <c r="Z54" i="204"/>
  <c r="X56" i="204"/>
  <c r="Z56" i="181"/>
  <c r="X59" i="181"/>
  <c r="Z51" i="201"/>
  <c r="Z54" i="221"/>
  <c r="X56" i="221"/>
  <c r="Z54" i="214"/>
  <c r="X56" i="214"/>
  <c r="Z56" i="247"/>
  <c r="X59" i="247"/>
  <c r="Z54" i="215"/>
  <c r="X56" i="215"/>
  <c r="Z54" i="252"/>
  <c r="X56" i="252"/>
  <c r="Z56" i="254"/>
  <c r="X59" i="254"/>
  <c r="Z54" i="1"/>
  <c r="X59" i="2"/>
  <c r="Z56" i="2"/>
  <c r="Z54" i="11"/>
  <c r="X56" i="11"/>
  <c r="Z54" i="19"/>
  <c r="Z56" i="31"/>
  <c r="X59" i="31"/>
  <c r="X56" i="29"/>
  <c r="Z54" i="29"/>
  <c r="Z54" i="38"/>
  <c r="Z51" i="48"/>
  <c r="X54" i="48"/>
  <c r="Z56" i="52"/>
  <c r="X59" i="52"/>
  <c r="Z54" i="78"/>
  <c r="X56" i="78"/>
  <c r="Z54" i="111"/>
  <c r="Z54" i="108"/>
  <c r="X56" i="108"/>
  <c r="Z54" i="115"/>
  <c r="X56" i="115"/>
  <c r="Z51" i="134"/>
  <c r="X54" i="134"/>
  <c r="Z54" i="135"/>
  <c r="X56" i="135"/>
  <c r="X56" i="146"/>
  <c r="Z54" i="146"/>
  <c r="Z54" i="145"/>
  <c r="X56" i="145"/>
  <c r="Z54" i="132"/>
  <c r="X56" i="132"/>
  <c r="X56" i="172"/>
  <c r="Z54" i="172"/>
  <c r="Z54" i="176"/>
  <c r="X56" i="176"/>
  <c r="Z59" i="190"/>
  <c r="X62" i="190"/>
  <c r="Z62" i="190" s="1"/>
  <c r="Z54" i="181"/>
  <c r="Z51" i="216"/>
  <c r="X54" i="216"/>
  <c r="Z54" i="206"/>
  <c r="X56" i="206"/>
  <c r="Z54" i="208"/>
  <c r="X56" i="208"/>
  <c r="Z54" i="223"/>
  <c r="X56" i="223"/>
  <c r="X56" i="232"/>
  <c r="Z54" i="232"/>
  <c r="Z54" i="248"/>
  <c r="X56" i="248"/>
  <c r="Z54" i="242"/>
  <c r="X56" i="242"/>
  <c r="Z56" i="256"/>
  <c r="X59" i="256"/>
  <c r="Z56" i="255"/>
  <c r="X59" i="255"/>
  <c r="Z54" i="258"/>
  <c r="X56" i="258"/>
  <c r="Z54" i="14"/>
  <c r="X56" i="14"/>
  <c r="X54" i="7"/>
  <c r="Z51" i="7"/>
  <c r="Z51" i="15"/>
  <c r="Z54" i="18"/>
  <c r="X56" i="18"/>
  <c r="Z54" i="6"/>
  <c r="X56" i="6"/>
  <c r="X59" i="4"/>
  <c r="Z59" i="9"/>
  <c r="X62" i="9"/>
  <c r="Z62" i="9" s="1"/>
  <c r="Z54" i="10"/>
  <c r="X56" i="10"/>
  <c r="X59" i="15"/>
  <c r="Z56" i="15"/>
  <c r="Z51" i="22"/>
  <c r="X54" i="22"/>
  <c r="X56" i="25"/>
  <c r="Z54" i="25"/>
  <c r="X59" i="24"/>
  <c r="Z56" i="24"/>
  <c r="Z51" i="38"/>
  <c r="Z54" i="39"/>
  <c r="X56" i="39"/>
  <c r="Z54" i="50"/>
  <c r="X56" i="50"/>
  <c r="Z56" i="46"/>
  <c r="X59" i="46"/>
  <c r="Z54" i="49"/>
  <c r="X56" i="49"/>
  <c r="X56" i="57"/>
  <c r="Z54" i="57"/>
  <c r="Z56" i="68"/>
  <c r="X59" i="68"/>
  <c r="Z54" i="85"/>
  <c r="X56" i="85"/>
  <c r="Z54" i="86"/>
  <c r="X56" i="86"/>
  <c r="Z51" i="93"/>
  <c r="X54" i="93"/>
  <c r="X56" i="96"/>
  <c r="Z54" i="96"/>
  <c r="X54" i="99"/>
  <c r="Z51" i="99"/>
  <c r="X56" i="107"/>
  <c r="Z54" i="107"/>
  <c r="X54" i="114"/>
  <c r="Z51" i="114"/>
  <c r="Z54" i="126"/>
  <c r="X56" i="126"/>
  <c r="Z54" i="121"/>
  <c r="X56" i="121"/>
  <c r="Z54" i="147"/>
  <c r="X56" i="147"/>
  <c r="Z54" i="170"/>
  <c r="X56" i="170"/>
  <c r="X56" i="179"/>
  <c r="Z54" i="179"/>
  <c r="Z54" i="182"/>
  <c r="X56" i="182"/>
  <c r="X56" i="191"/>
  <c r="Z54" i="191"/>
  <c r="Z54" i="184"/>
  <c r="X56" i="184"/>
  <c r="X56" i="209"/>
  <c r="Z54" i="209"/>
  <c r="Z51" i="231"/>
  <c r="X54" i="231"/>
  <c r="Z54" i="218"/>
  <c r="X56" i="218"/>
  <c r="Z54" i="21" l="1"/>
  <c r="X56" i="21"/>
  <c r="Z56" i="238"/>
  <c r="X59" i="238"/>
  <c r="Z54" i="228"/>
  <c r="X56" i="228"/>
  <c r="Z54" i="16"/>
  <c r="X56" i="16"/>
  <c r="Z56" i="237"/>
  <c r="X59" i="237"/>
  <c r="Z54" i="219"/>
  <c r="X56" i="219"/>
  <c r="Z54" i="160"/>
  <c r="X56" i="160"/>
  <c r="Z54" i="66"/>
  <c r="X56" i="66"/>
  <c r="Z54" i="203"/>
  <c r="X56" i="203"/>
  <c r="Y56" i="98"/>
  <c r="Z54" i="98"/>
  <c r="Z56" i="58"/>
  <c r="X59" i="58"/>
  <c r="Z54" i="194"/>
  <c r="X56" i="194"/>
  <c r="Z54" i="239"/>
  <c r="X56" i="239"/>
  <c r="Z54" i="152"/>
  <c r="X56" i="152"/>
  <c r="X62" i="173"/>
  <c r="Z62" i="173" s="1"/>
  <c r="Z59" i="173"/>
  <c r="Z54" i="8"/>
  <c r="X56" i="8"/>
  <c r="Z54" i="91"/>
  <c r="X56" i="91"/>
  <c r="Y56" i="4"/>
  <c r="Z54" i="4"/>
  <c r="Z56" i="57"/>
  <c r="X59" i="57"/>
  <c r="X59" i="108"/>
  <c r="Z56" i="108"/>
  <c r="X62" i="15"/>
  <c r="Z62" i="15" s="1"/>
  <c r="Z59" i="15"/>
  <c r="Z56" i="96"/>
  <c r="X59" i="96"/>
  <c r="Z54" i="22"/>
  <c r="X56" i="22"/>
  <c r="X62" i="4"/>
  <c r="Z54" i="7"/>
  <c r="X56" i="7"/>
  <c r="X59" i="145"/>
  <c r="Z56" i="145"/>
  <c r="Z56" i="115"/>
  <c r="X59" i="115"/>
  <c r="Z59" i="254"/>
  <c r="X62" i="254"/>
  <c r="Z62" i="254" s="1"/>
  <c r="Z56" i="214"/>
  <c r="X59" i="214"/>
  <c r="Z56" i="156"/>
  <c r="X59" i="156"/>
  <c r="Z56" i="79"/>
  <c r="X59" i="79"/>
  <c r="Z56" i="246"/>
  <c r="X59" i="246"/>
  <c r="Z59" i="210"/>
  <c r="X62" i="210"/>
  <c r="Z62" i="210" s="1"/>
  <c r="X59" i="137"/>
  <c r="Z56" i="137"/>
  <c r="Z56" i="143"/>
  <c r="X59" i="143"/>
  <c r="Z59" i="83"/>
  <c r="X62" i="83"/>
  <c r="Z62" i="83" s="1"/>
  <c r="Z56" i="42"/>
  <c r="X59" i="42"/>
  <c r="X56" i="35"/>
  <c r="Z54" i="35"/>
  <c r="Z56" i="207"/>
  <c r="X59" i="207"/>
  <c r="Z56" i="63"/>
  <c r="X59" i="63"/>
  <c r="Z56" i="130"/>
  <c r="X59" i="130"/>
  <c r="Z56" i="20"/>
  <c r="X59" i="20"/>
  <c r="Z56" i="189"/>
  <c r="X59" i="189"/>
  <c r="Z56" i="154"/>
  <c r="X59" i="154"/>
  <c r="Z56" i="122"/>
  <c r="X59" i="122"/>
  <c r="Z56" i="74"/>
  <c r="X59" i="74"/>
  <c r="Z56" i="191"/>
  <c r="X59" i="191"/>
  <c r="Z54" i="231"/>
  <c r="X56" i="231"/>
  <c r="Z56" i="147"/>
  <c r="X59" i="147"/>
  <c r="Z54" i="93"/>
  <c r="X56" i="93"/>
  <c r="Z56" i="39"/>
  <c r="X59" i="39"/>
  <c r="Z56" i="14"/>
  <c r="X59" i="14"/>
  <c r="X59" i="242"/>
  <c r="Z56" i="242"/>
  <c r="X59" i="208"/>
  <c r="Z56" i="208"/>
  <c r="Z54" i="48"/>
  <c r="X56" i="48"/>
  <c r="Z56" i="11"/>
  <c r="X59" i="11"/>
  <c r="X59" i="178"/>
  <c r="Z56" i="178"/>
  <c r="Z59" i="175"/>
  <c r="X62" i="175"/>
  <c r="Z62" i="175" s="1"/>
  <c r="Z56" i="124"/>
  <c r="X59" i="124"/>
  <c r="Z56" i="90"/>
  <c r="X59" i="90"/>
  <c r="Z56" i="81"/>
  <c r="X59" i="81"/>
  <c r="X59" i="62"/>
  <c r="Z56" i="62"/>
  <c r="X62" i="23"/>
  <c r="Z62" i="23" s="1"/>
  <c r="Z59" i="23"/>
  <c r="Z56" i="224"/>
  <c r="X59" i="224"/>
  <c r="Z56" i="225"/>
  <c r="X59" i="225"/>
  <c r="Z56" i="167"/>
  <c r="X59" i="167"/>
  <c r="Z56" i="104"/>
  <c r="X59" i="104"/>
  <c r="Z59" i="103"/>
  <c r="X62" i="103"/>
  <c r="Z62" i="103" s="1"/>
  <c r="Z59" i="77"/>
  <c r="X62" i="77"/>
  <c r="Z62" i="77" s="1"/>
  <c r="Z54" i="186"/>
  <c r="X56" i="186"/>
  <c r="Z56" i="159"/>
  <c r="X59" i="159"/>
  <c r="X59" i="127"/>
  <c r="Z56" i="127"/>
  <c r="Z56" i="64"/>
  <c r="X59" i="64"/>
  <c r="Z56" i="230"/>
  <c r="X59" i="230"/>
  <c r="Z56" i="112"/>
  <c r="X59" i="112"/>
  <c r="Z56" i="61"/>
  <c r="X59" i="61"/>
  <c r="Z56" i="217"/>
  <c r="X59" i="217"/>
  <c r="Z56" i="138"/>
  <c r="X59" i="138"/>
  <c r="Z56" i="101"/>
  <c r="X59" i="101"/>
  <c r="Z54" i="32"/>
  <c r="X56" i="32"/>
  <c r="X59" i="6"/>
  <c r="Z56" i="6"/>
  <c r="X59" i="252"/>
  <c r="Z56" i="252"/>
  <c r="Z56" i="221"/>
  <c r="X59" i="221"/>
  <c r="Z54" i="27"/>
  <c r="X56" i="27"/>
  <c r="X59" i="250"/>
  <c r="Z56" i="250"/>
  <c r="Z59" i="220"/>
  <c r="X62" i="220"/>
  <c r="Z62" i="220" s="1"/>
  <c r="X59" i="188"/>
  <c r="Z56" i="188"/>
  <c r="Z56" i="169"/>
  <c r="X59" i="169"/>
  <c r="Z56" i="148"/>
  <c r="X59" i="148"/>
  <c r="Z54" i="106"/>
  <c r="X56" i="106"/>
  <c r="Z56" i="65"/>
  <c r="X59" i="65"/>
  <c r="Z56" i="43"/>
  <c r="X59" i="43"/>
  <c r="Z54" i="26"/>
  <c r="X56" i="26"/>
  <c r="X59" i="213"/>
  <c r="Z56" i="213"/>
  <c r="Z56" i="128"/>
  <c r="X59" i="128"/>
  <c r="Z56" i="253"/>
  <c r="X59" i="253"/>
  <c r="Z56" i="180"/>
  <c r="X59" i="180"/>
  <c r="Z59" i="183"/>
  <c r="X62" i="183"/>
  <c r="Z62" i="183" s="1"/>
  <c r="Z56" i="153"/>
  <c r="X59" i="153"/>
  <c r="X59" i="129"/>
  <c r="Z56" i="129"/>
  <c r="Z59" i="116"/>
  <c r="X62" i="116"/>
  <c r="Z62" i="116" s="1"/>
  <c r="Z54" i="17"/>
  <c r="X56" i="17"/>
  <c r="X59" i="258"/>
  <c r="Z56" i="258"/>
  <c r="Z56" i="146"/>
  <c r="X59" i="146"/>
  <c r="Z56" i="177"/>
  <c r="X59" i="177"/>
  <c r="Z59" i="168"/>
  <c r="X62" i="168"/>
  <c r="Z62" i="168" s="1"/>
  <c r="Z56" i="113"/>
  <c r="X59" i="113"/>
  <c r="Z56" i="94"/>
  <c r="X59" i="94"/>
  <c r="Z56" i="84"/>
  <c r="X59" i="84"/>
  <c r="Z56" i="67"/>
  <c r="X59" i="67"/>
  <c r="Z56" i="241"/>
  <c r="X59" i="241"/>
  <c r="Z56" i="229"/>
  <c r="X59" i="229"/>
  <c r="Z56" i="200"/>
  <c r="X59" i="200"/>
  <c r="Z56" i="166"/>
  <c r="X59" i="166"/>
  <c r="Z56" i="125"/>
  <c r="X59" i="125"/>
  <c r="Z56" i="97"/>
  <c r="X59" i="97"/>
  <c r="Z56" i="80"/>
  <c r="X59" i="80"/>
  <c r="Z56" i="56"/>
  <c r="X59" i="56"/>
  <c r="Z56" i="202"/>
  <c r="X59" i="202"/>
  <c r="Z56" i="196"/>
  <c r="X59" i="196"/>
  <c r="X59" i="163"/>
  <c r="Z56" i="163"/>
  <c r="Z56" i="150"/>
  <c r="X59" i="150"/>
  <c r="X59" i="100"/>
  <c r="Z56" i="100"/>
  <c r="Z59" i="195"/>
  <c r="X62" i="195"/>
  <c r="Z62" i="195" s="1"/>
  <c r="X59" i="119"/>
  <c r="Z56" i="119"/>
  <c r="Z56" i="53"/>
  <c r="X59" i="53"/>
  <c r="Z54" i="257"/>
  <c r="X56" i="257"/>
  <c r="Z56" i="222"/>
  <c r="X59" i="222"/>
  <c r="Z59" i="47"/>
  <c r="X62" i="47"/>
  <c r="Z62" i="47" s="1"/>
  <c r="X56" i="114"/>
  <c r="Z54" i="114"/>
  <c r="Z56" i="49"/>
  <c r="X59" i="49"/>
  <c r="Z56" i="248"/>
  <c r="X59" i="248"/>
  <c r="X59" i="206"/>
  <c r="Z56" i="206"/>
  <c r="Z56" i="107"/>
  <c r="X59" i="107"/>
  <c r="Z56" i="10"/>
  <c r="X59" i="10"/>
  <c r="X59" i="18"/>
  <c r="Z56" i="18"/>
  <c r="Z56" i="135"/>
  <c r="X59" i="135"/>
  <c r="X59" i="215"/>
  <c r="Z56" i="215"/>
  <c r="Z59" i="19"/>
  <c r="X62" i="19"/>
  <c r="Z62" i="19" s="1"/>
  <c r="Z56" i="211"/>
  <c r="X59" i="211"/>
  <c r="Z56" i="140"/>
  <c r="X59" i="140"/>
  <c r="Z56" i="89"/>
  <c r="X59" i="89"/>
  <c r="Z59" i="59"/>
  <c r="X62" i="59"/>
  <c r="Z62" i="59" s="1"/>
  <c r="Z56" i="243"/>
  <c r="X59" i="243"/>
  <c r="Z56" i="51"/>
  <c r="X59" i="51"/>
  <c r="Z56" i="73"/>
  <c r="X59" i="73"/>
  <c r="X59" i="155"/>
  <c r="Z56" i="155"/>
  <c r="Z56" i="144"/>
  <c r="X59" i="144"/>
  <c r="X59" i="95"/>
  <c r="Z56" i="95"/>
  <c r="Z56" i="30"/>
  <c r="X59" i="30"/>
  <c r="Z56" i="13"/>
  <c r="X59" i="13"/>
  <c r="Z56" i="176"/>
  <c r="X59" i="176"/>
  <c r="X59" i="86"/>
  <c r="Z56" i="86"/>
  <c r="Z56" i="121"/>
  <c r="X59" i="121"/>
  <c r="Z56" i="85"/>
  <c r="X59" i="85"/>
  <c r="Z59" i="46"/>
  <c r="X62" i="46"/>
  <c r="Z62" i="46" s="1"/>
  <c r="Z59" i="24"/>
  <c r="X62" i="24"/>
  <c r="Z62" i="24" s="1"/>
  <c r="Z59" i="255"/>
  <c r="X62" i="255"/>
  <c r="Z62" i="255" s="1"/>
  <c r="X56" i="216"/>
  <c r="Z54" i="216"/>
  <c r="Z56" i="172"/>
  <c r="X59" i="172"/>
  <c r="Z56" i="78"/>
  <c r="X59" i="78"/>
  <c r="X59" i="29"/>
  <c r="Z56" i="29"/>
  <c r="Z59" i="181"/>
  <c r="X62" i="181"/>
  <c r="Z62" i="181" s="1"/>
  <c r="Z56" i="118"/>
  <c r="X59" i="118"/>
  <c r="Z56" i="92"/>
  <c r="X59" i="92"/>
  <c r="X59" i="72"/>
  <c r="Z56" i="72"/>
  <c r="Z59" i="1"/>
  <c r="X62" i="1"/>
  <c r="Z62" i="1" s="1"/>
  <c r="X56" i="234"/>
  <c r="Z54" i="234"/>
  <c r="Z56" i="164"/>
  <c r="X59" i="164"/>
  <c r="X59" i="33"/>
  <c r="Z56" i="33"/>
  <c r="X59" i="233"/>
  <c r="Z56" i="233"/>
  <c r="Z56" i="212"/>
  <c r="X59" i="212"/>
  <c r="Z56" i="161"/>
  <c r="X59" i="161"/>
  <c r="Z59" i="110"/>
  <c r="X62" i="110"/>
  <c r="Z62" i="110" s="1"/>
  <c r="X62" i="98"/>
  <c r="Z59" i="76"/>
  <c r="X62" i="76"/>
  <c r="Z62" i="76" s="1"/>
  <c r="Z56" i="245"/>
  <c r="X59" i="245"/>
  <c r="Z56" i="205"/>
  <c r="X59" i="205"/>
  <c r="Z54" i="171"/>
  <c r="X56" i="171"/>
  <c r="Z56" i="142"/>
  <c r="X59" i="142"/>
  <c r="Z56" i="136"/>
  <c r="X59" i="136"/>
  <c r="Z56" i="82"/>
  <c r="X59" i="82"/>
  <c r="Z56" i="236"/>
  <c r="X59" i="236"/>
  <c r="X59" i="198"/>
  <c r="Z56" i="198"/>
  <c r="Z56" i="185"/>
  <c r="X59" i="185"/>
  <c r="Z56" i="117"/>
  <c r="X59" i="117"/>
  <c r="Z56" i="75"/>
  <c r="X59" i="75"/>
  <c r="Z56" i="55"/>
  <c r="X59" i="55"/>
  <c r="Z56" i="120"/>
  <c r="X59" i="120"/>
  <c r="X59" i="28"/>
  <c r="Z56" i="28"/>
  <c r="Z56" i="179"/>
  <c r="X59" i="179"/>
  <c r="Z54" i="99"/>
  <c r="X56" i="99"/>
  <c r="Z56" i="232"/>
  <c r="X59" i="232"/>
  <c r="Z56" i="132"/>
  <c r="X59" i="132"/>
  <c r="Z54" i="134"/>
  <c r="X56" i="134"/>
  <c r="Z59" i="31"/>
  <c r="X62" i="31"/>
  <c r="Z62" i="31" s="1"/>
  <c r="Z59" i="2"/>
  <c r="X62" i="2"/>
  <c r="Z62" i="2" s="1"/>
  <c r="Z59" i="247"/>
  <c r="X62" i="247"/>
  <c r="Z62" i="247" s="1"/>
  <c r="Z56" i="187"/>
  <c r="X59" i="187"/>
  <c r="Z56" i="226"/>
  <c r="X59" i="226"/>
  <c r="Z56" i="201"/>
  <c r="X59" i="201"/>
  <c r="Z56" i="162"/>
  <c r="X59" i="162"/>
  <c r="Z56" i="151"/>
  <c r="X59" i="151"/>
  <c r="Z56" i="133"/>
  <c r="X59" i="133"/>
  <c r="Z56" i="54"/>
  <c r="X59" i="54"/>
  <c r="Y56" i="192"/>
  <c r="Z54" i="192"/>
  <c r="Z56" i="40"/>
  <c r="X59" i="40"/>
  <c r="X59" i="34"/>
  <c r="Z56" i="34"/>
  <c r="Z56" i="235"/>
  <c r="X59" i="235"/>
  <c r="Z56" i="199"/>
  <c r="X59" i="199"/>
  <c r="X62" i="192"/>
  <c r="Z56" i="158"/>
  <c r="X59" i="158"/>
  <c r="Z59" i="141"/>
  <c r="X62" i="141"/>
  <c r="Z62" i="141" s="1"/>
  <c r="X59" i="44"/>
  <c r="Z56" i="44"/>
  <c r="X62" i="5"/>
  <c r="Z62" i="5" s="1"/>
  <c r="Z59" i="5"/>
  <c r="Z56" i="182"/>
  <c r="X59" i="182"/>
  <c r="Z56" i="209"/>
  <c r="X59" i="209"/>
  <c r="Z56" i="218"/>
  <c r="X59" i="218"/>
  <c r="Z56" i="184"/>
  <c r="X59" i="184"/>
  <c r="Z56" i="170"/>
  <c r="X59" i="170"/>
  <c r="Z56" i="126"/>
  <c r="X59" i="126"/>
  <c r="X62" i="68"/>
  <c r="Z62" i="68" s="1"/>
  <c r="Z59" i="68"/>
  <c r="X59" i="50"/>
  <c r="Z56" i="50"/>
  <c r="Z56" i="25"/>
  <c r="X59" i="25"/>
  <c r="Z59" i="256"/>
  <c r="X62" i="256"/>
  <c r="Z62" i="256" s="1"/>
  <c r="X59" i="223"/>
  <c r="Z56" i="223"/>
  <c r="Z59" i="52"/>
  <c r="X62" i="52"/>
  <c r="Z62" i="52" s="1"/>
  <c r="Z56" i="204"/>
  <c r="X59" i="204"/>
  <c r="Z56" i="131"/>
  <c r="X59" i="131"/>
  <c r="Z59" i="111"/>
  <c r="X62" i="111"/>
  <c r="Z62" i="111" s="1"/>
  <c r="Z56" i="71"/>
  <c r="X59" i="71"/>
  <c r="Z56" i="60"/>
  <c r="X59" i="60"/>
  <c r="Z56" i="12"/>
  <c r="X59" i="12"/>
  <c r="Z56" i="251"/>
  <c r="X59" i="251"/>
  <c r="Z56" i="240"/>
  <c r="X59" i="240"/>
  <c r="Z56" i="157"/>
  <c r="X59" i="157"/>
  <c r="Z56" i="139"/>
  <c r="X59" i="139"/>
  <c r="Z56" i="105"/>
  <c r="X59" i="105"/>
  <c r="X59" i="88"/>
  <c r="Z56" i="88"/>
  <c r="Z56" i="70"/>
  <c r="X59" i="70"/>
  <c r="X59" i="37"/>
  <c r="Z56" i="37"/>
  <c r="Z56" i="249"/>
  <c r="X59" i="249"/>
  <c r="Z56" i="193"/>
  <c r="X59" i="193"/>
  <c r="Z56" i="165"/>
  <c r="X59" i="165"/>
  <c r="Z56" i="149"/>
  <c r="X59" i="149"/>
  <c r="Z56" i="123"/>
  <c r="X59" i="123"/>
  <c r="Z56" i="244"/>
  <c r="X59" i="244"/>
  <c r="Z56" i="197"/>
  <c r="X59" i="197"/>
  <c r="Z56" i="69"/>
  <c r="X59" i="69"/>
  <c r="Z56" i="227"/>
  <c r="X59" i="227"/>
  <c r="Z56" i="109"/>
  <c r="X59" i="109"/>
  <c r="Z56" i="87"/>
  <c r="X59" i="87"/>
  <c r="X62" i="58" l="1"/>
  <c r="Z62" i="58" s="1"/>
  <c r="Z59" i="58"/>
  <c r="Z56" i="203"/>
  <c r="X59" i="203"/>
  <c r="Y59" i="98"/>
  <c r="Z56" i="98"/>
  <c r="Z56" i="66"/>
  <c r="X59" i="66"/>
  <c r="Y59" i="4"/>
  <c r="Z56" i="4"/>
  <c r="X59" i="91"/>
  <c r="Z56" i="91"/>
  <c r="Z56" i="219"/>
  <c r="X59" i="219"/>
  <c r="X59" i="8"/>
  <c r="Z56" i="8"/>
  <c r="Z59" i="237"/>
  <c r="X62" i="237"/>
  <c r="Z62" i="237" s="1"/>
  <c r="X59" i="16"/>
  <c r="Z56" i="16"/>
  <c r="Z56" i="228"/>
  <c r="X59" i="228"/>
  <c r="Z56" i="160"/>
  <c r="X59" i="160"/>
  <c r="X59" i="152"/>
  <c r="Z56" i="152"/>
  <c r="X59" i="239"/>
  <c r="Z56" i="239"/>
  <c r="X62" i="238"/>
  <c r="Z62" i="238" s="1"/>
  <c r="Z59" i="238"/>
  <c r="Z56" i="194"/>
  <c r="X59" i="194"/>
  <c r="Z56" i="21"/>
  <c r="X59" i="21"/>
  <c r="Z59" i="139"/>
  <c r="X62" i="139"/>
  <c r="Z62" i="139" s="1"/>
  <c r="X62" i="126"/>
  <c r="Z62" i="126" s="1"/>
  <c r="Z59" i="126"/>
  <c r="Z59" i="209"/>
  <c r="X62" i="209"/>
  <c r="Z62" i="209" s="1"/>
  <c r="Z59" i="227"/>
  <c r="X62" i="227"/>
  <c r="Z62" i="227" s="1"/>
  <c r="Z59" i="123"/>
  <c r="X62" i="123"/>
  <c r="Z62" i="123" s="1"/>
  <c r="X62" i="249"/>
  <c r="Z62" i="249" s="1"/>
  <c r="Z59" i="249"/>
  <c r="X62" i="105"/>
  <c r="Z62" i="105" s="1"/>
  <c r="Z59" i="105"/>
  <c r="X62" i="251"/>
  <c r="Z62" i="251" s="1"/>
  <c r="Z59" i="251"/>
  <c r="Z59" i="218"/>
  <c r="X62" i="218"/>
  <c r="Z62" i="218" s="1"/>
  <c r="Z59" i="199"/>
  <c r="X62" i="199"/>
  <c r="Z62" i="199" s="1"/>
  <c r="Z59" i="151"/>
  <c r="X62" i="151"/>
  <c r="Z62" i="151" s="1"/>
  <c r="X62" i="187"/>
  <c r="Z62" i="187" s="1"/>
  <c r="Z59" i="187"/>
  <c r="Z56" i="134"/>
  <c r="X59" i="134"/>
  <c r="Z59" i="179"/>
  <c r="X62" i="179"/>
  <c r="Z62" i="179" s="1"/>
  <c r="Z59" i="75"/>
  <c r="X62" i="75"/>
  <c r="Z62" i="75" s="1"/>
  <c r="Z59" i="236"/>
  <c r="X62" i="236"/>
  <c r="Z62" i="236" s="1"/>
  <c r="X59" i="171"/>
  <c r="Z56" i="171"/>
  <c r="X62" i="118"/>
  <c r="Z62" i="118" s="1"/>
  <c r="Z59" i="118"/>
  <c r="X62" i="172"/>
  <c r="Z62" i="172" s="1"/>
  <c r="Z59" i="172"/>
  <c r="Z59" i="51"/>
  <c r="X62" i="51"/>
  <c r="Z62" i="51" s="1"/>
  <c r="Z59" i="140"/>
  <c r="X62" i="140"/>
  <c r="Z62" i="140" s="1"/>
  <c r="X62" i="107"/>
  <c r="Z62" i="107" s="1"/>
  <c r="Z59" i="107"/>
  <c r="Z59" i="53"/>
  <c r="X62" i="53"/>
  <c r="Z62" i="53" s="1"/>
  <c r="Z59" i="150"/>
  <c r="X62" i="150"/>
  <c r="Z62" i="150" s="1"/>
  <c r="Z59" i="56"/>
  <c r="X62" i="56"/>
  <c r="Z62" i="56" s="1"/>
  <c r="Z59" i="166"/>
  <c r="X62" i="166"/>
  <c r="Z62" i="166" s="1"/>
  <c r="Z59" i="67"/>
  <c r="X62" i="67"/>
  <c r="Z62" i="67" s="1"/>
  <c r="Z59" i="153"/>
  <c r="X62" i="153"/>
  <c r="Z62" i="153" s="1"/>
  <c r="Z59" i="128"/>
  <c r="X62" i="128"/>
  <c r="Z62" i="128" s="1"/>
  <c r="Z59" i="65"/>
  <c r="X62" i="65"/>
  <c r="Z62" i="65" s="1"/>
  <c r="Z59" i="221"/>
  <c r="X62" i="221"/>
  <c r="Z62" i="221" s="1"/>
  <c r="Z59" i="101"/>
  <c r="X62" i="101"/>
  <c r="Z62" i="101" s="1"/>
  <c r="Z59" i="112"/>
  <c r="X62" i="112"/>
  <c r="Z62" i="112" s="1"/>
  <c r="Z59" i="225"/>
  <c r="X62" i="225"/>
  <c r="Z62" i="225" s="1"/>
  <c r="Z59" i="81"/>
  <c r="X62" i="81"/>
  <c r="Z62" i="81" s="1"/>
  <c r="Z59" i="147"/>
  <c r="X62" i="147"/>
  <c r="Z62" i="147" s="1"/>
  <c r="Z59" i="122"/>
  <c r="X62" i="122"/>
  <c r="Z62" i="122" s="1"/>
  <c r="Z59" i="130"/>
  <c r="X62" i="130"/>
  <c r="Z62" i="130" s="1"/>
  <c r="Z59" i="42"/>
  <c r="X62" i="42"/>
  <c r="Z62" i="42" s="1"/>
  <c r="X62" i="214"/>
  <c r="Z62" i="214" s="1"/>
  <c r="Z59" i="214"/>
  <c r="X59" i="7"/>
  <c r="Z56" i="7"/>
  <c r="Z59" i="223"/>
  <c r="X62" i="223"/>
  <c r="Z62" i="223" s="1"/>
  <c r="Z59" i="44"/>
  <c r="X62" i="44"/>
  <c r="Z62" i="44" s="1"/>
  <c r="Y59" i="192"/>
  <c r="Z56" i="192"/>
  <c r="Z59" i="233"/>
  <c r="X62" i="233"/>
  <c r="Z62" i="233" s="1"/>
  <c r="Z59" i="86"/>
  <c r="X62" i="86"/>
  <c r="Z62" i="86" s="1"/>
  <c r="Z59" i="95"/>
  <c r="X62" i="95"/>
  <c r="Z62" i="95" s="1"/>
  <c r="Z59" i="215"/>
  <c r="X62" i="215"/>
  <c r="Z62" i="215" s="1"/>
  <c r="Z56" i="114"/>
  <c r="X59" i="114"/>
  <c r="X62" i="258"/>
  <c r="Z62" i="258" s="1"/>
  <c r="Z59" i="258"/>
  <c r="Z59" i="188"/>
  <c r="X62" i="188"/>
  <c r="Z62" i="188" s="1"/>
  <c r="Z59" i="178"/>
  <c r="X62" i="178"/>
  <c r="Z62" i="178" s="1"/>
  <c r="Z59" i="242"/>
  <c r="X62" i="242"/>
  <c r="Z62" i="242" s="1"/>
  <c r="Z59" i="12"/>
  <c r="X62" i="12"/>
  <c r="Z62" i="12" s="1"/>
  <c r="Z59" i="235"/>
  <c r="X62" i="235"/>
  <c r="Z62" i="235" s="1"/>
  <c r="Z59" i="117"/>
  <c r="X62" i="117"/>
  <c r="Z62" i="117" s="1"/>
  <c r="Z59" i="82"/>
  <c r="X62" i="82"/>
  <c r="Z62" i="82" s="1"/>
  <c r="X62" i="205"/>
  <c r="Z62" i="205" s="1"/>
  <c r="Z59" i="205"/>
  <c r="X62" i="85"/>
  <c r="Z62" i="85" s="1"/>
  <c r="Z59" i="85"/>
  <c r="Z59" i="176"/>
  <c r="X62" i="176"/>
  <c r="Z62" i="176" s="1"/>
  <c r="X62" i="144"/>
  <c r="Z62" i="144" s="1"/>
  <c r="Z59" i="144"/>
  <c r="Z59" i="243"/>
  <c r="X62" i="243"/>
  <c r="Z62" i="243" s="1"/>
  <c r="Z59" i="135"/>
  <c r="X62" i="135"/>
  <c r="Z62" i="135" s="1"/>
  <c r="Z59" i="80"/>
  <c r="X62" i="80"/>
  <c r="Z62" i="80" s="1"/>
  <c r="Z59" i="200"/>
  <c r="X62" i="200"/>
  <c r="Z62" i="200" s="1"/>
  <c r="Z59" i="84"/>
  <c r="X62" i="84"/>
  <c r="Z62" i="84" s="1"/>
  <c r="X62" i="177"/>
  <c r="Z62" i="177" s="1"/>
  <c r="Z59" i="177"/>
  <c r="Z56" i="17"/>
  <c r="X59" i="17"/>
  <c r="X59" i="106"/>
  <c r="Z56" i="106"/>
  <c r="Z59" i="138"/>
  <c r="X62" i="138"/>
  <c r="Z62" i="138" s="1"/>
  <c r="X62" i="230"/>
  <c r="Z62" i="230" s="1"/>
  <c r="Z59" i="230"/>
  <c r="Z59" i="159"/>
  <c r="X62" i="159"/>
  <c r="Z62" i="159" s="1"/>
  <c r="Z59" i="224"/>
  <c r="X62" i="224"/>
  <c r="Z62" i="224" s="1"/>
  <c r="Z59" i="90"/>
  <c r="X62" i="90"/>
  <c r="Z62" i="90" s="1"/>
  <c r="Z59" i="11"/>
  <c r="X62" i="11"/>
  <c r="Z62" i="11" s="1"/>
  <c r="X62" i="14"/>
  <c r="Z62" i="14" s="1"/>
  <c r="Z59" i="14"/>
  <c r="X59" i="231"/>
  <c r="Z56" i="231"/>
  <c r="X62" i="154"/>
  <c r="Z62" i="154" s="1"/>
  <c r="Z59" i="154"/>
  <c r="Z59" i="63"/>
  <c r="X62" i="63"/>
  <c r="Z62" i="63" s="1"/>
  <c r="Z59" i="246"/>
  <c r="X62" i="246"/>
  <c r="Z62" i="246" s="1"/>
  <c r="Z59" i="149"/>
  <c r="X62" i="149"/>
  <c r="Z62" i="149" s="1"/>
  <c r="Z59" i="37"/>
  <c r="X62" i="37"/>
  <c r="Z62" i="37" s="1"/>
  <c r="X62" i="28"/>
  <c r="Z62" i="28" s="1"/>
  <c r="Z59" i="28"/>
  <c r="X62" i="33"/>
  <c r="Z62" i="33" s="1"/>
  <c r="Z59" i="33"/>
  <c r="Z56" i="216"/>
  <c r="X59" i="216"/>
  <c r="Z59" i="206"/>
  <c r="X62" i="206"/>
  <c r="Z62" i="206" s="1"/>
  <c r="Z59" i="119"/>
  <c r="X62" i="119"/>
  <c r="Z62" i="119" s="1"/>
  <c r="Z59" i="163"/>
  <c r="X62" i="163"/>
  <c r="Z62" i="163" s="1"/>
  <c r="X62" i="213"/>
  <c r="Z62" i="213" s="1"/>
  <c r="Z59" i="213"/>
  <c r="Z59" i="252"/>
  <c r="X62" i="252"/>
  <c r="Z62" i="252" s="1"/>
  <c r="Z59" i="87"/>
  <c r="X62" i="87"/>
  <c r="Z62" i="87" s="1"/>
  <c r="Z59" i="70"/>
  <c r="X62" i="70"/>
  <c r="Z62" i="70" s="1"/>
  <c r="Z59" i="157"/>
  <c r="X62" i="157"/>
  <c r="Z62" i="157" s="1"/>
  <c r="Z59" i="60"/>
  <c r="X62" i="60"/>
  <c r="Z62" i="60" s="1"/>
  <c r="Z59" i="204"/>
  <c r="X62" i="204"/>
  <c r="Z62" i="204" s="1"/>
  <c r="Z59" i="25"/>
  <c r="X62" i="25"/>
  <c r="Z62" i="25" s="1"/>
  <c r="X62" i="170"/>
  <c r="Z62" i="170" s="1"/>
  <c r="Z59" i="170"/>
  <c r="Z59" i="182"/>
  <c r="X62" i="182"/>
  <c r="Z62" i="182" s="1"/>
  <c r="Z59" i="158"/>
  <c r="X62" i="158"/>
  <c r="Z62" i="158" s="1"/>
  <c r="Z59" i="201"/>
  <c r="X62" i="201"/>
  <c r="Z62" i="201" s="1"/>
  <c r="X62" i="232"/>
  <c r="Z62" i="232" s="1"/>
  <c r="Z59" i="232"/>
  <c r="Z59" i="120"/>
  <c r="X62" i="120"/>
  <c r="Z62" i="120" s="1"/>
  <c r="X62" i="185"/>
  <c r="Z62" i="185" s="1"/>
  <c r="Z59" i="185"/>
  <c r="X62" i="136"/>
  <c r="Z62" i="136" s="1"/>
  <c r="Z59" i="136"/>
  <c r="Z59" i="245"/>
  <c r="X62" i="245"/>
  <c r="Z62" i="245" s="1"/>
  <c r="Z59" i="161"/>
  <c r="X62" i="161"/>
  <c r="Z62" i="161" s="1"/>
  <c r="Z59" i="164"/>
  <c r="X62" i="164"/>
  <c r="Z62" i="164" s="1"/>
  <c r="Z59" i="121"/>
  <c r="X62" i="121"/>
  <c r="Z62" i="121" s="1"/>
  <c r="Z59" i="13"/>
  <c r="X62" i="13"/>
  <c r="Z62" i="13" s="1"/>
  <c r="Z59" i="211"/>
  <c r="X62" i="211"/>
  <c r="Z62" i="211" s="1"/>
  <c r="Z59" i="248"/>
  <c r="X62" i="248"/>
  <c r="Z62" i="248" s="1"/>
  <c r="X62" i="222"/>
  <c r="Z62" i="222" s="1"/>
  <c r="Z59" i="222"/>
  <c r="Z59" i="196"/>
  <c r="X62" i="196"/>
  <c r="Z62" i="196" s="1"/>
  <c r="Z59" i="97"/>
  <c r="X62" i="97"/>
  <c r="Z62" i="97" s="1"/>
  <c r="Z59" i="229"/>
  <c r="X62" i="229"/>
  <c r="Z62" i="229" s="1"/>
  <c r="X62" i="94"/>
  <c r="Z62" i="94" s="1"/>
  <c r="Z59" i="94"/>
  <c r="Z59" i="180"/>
  <c r="X62" i="180"/>
  <c r="Z62" i="180" s="1"/>
  <c r="Z56" i="26"/>
  <c r="X59" i="26"/>
  <c r="Z59" i="148"/>
  <c r="X62" i="148"/>
  <c r="Z62" i="148" s="1"/>
  <c r="Z59" i="217"/>
  <c r="X62" i="217"/>
  <c r="Z62" i="217" s="1"/>
  <c r="Z59" i="64"/>
  <c r="X62" i="64"/>
  <c r="Z62" i="64" s="1"/>
  <c r="X59" i="186"/>
  <c r="Z56" i="186"/>
  <c r="Z59" i="104"/>
  <c r="X62" i="104"/>
  <c r="Z62" i="104" s="1"/>
  <c r="Z59" i="124"/>
  <c r="X62" i="124"/>
  <c r="Z62" i="124" s="1"/>
  <c r="Z56" i="48"/>
  <c r="X59" i="48"/>
  <c r="Z59" i="39"/>
  <c r="X62" i="39"/>
  <c r="Z62" i="39" s="1"/>
  <c r="Z59" i="191"/>
  <c r="X62" i="191"/>
  <c r="Z62" i="191" s="1"/>
  <c r="Z59" i="189"/>
  <c r="X62" i="189"/>
  <c r="Z62" i="189" s="1"/>
  <c r="Z59" i="207"/>
  <c r="X62" i="207"/>
  <c r="Z62" i="207" s="1"/>
  <c r="Z59" i="143"/>
  <c r="X62" i="143"/>
  <c r="Z62" i="143" s="1"/>
  <c r="Z59" i="79"/>
  <c r="X62" i="79"/>
  <c r="Z62" i="79" s="1"/>
  <c r="Z59" i="115"/>
  <c r="X62" i="115"/>
  <c r="Z62" i="115" s="1"/>
  <c r="Z56" i="22"/>
  <c r="X59" i="22"/>
  <c r="Z59" i="131"/>
  <c r="X62" i="131"/>
  <c r="Z62" i="131" s="1"/>
  <c r="Z59" i="54"/>
  <c r="X62" i="54"/>
  <c r="Z62" i="54" s="1"/>
  <c r="Z59" i="165"/>
  <c r="X62" i="165"/>
  <c r="Z62" i="165" s="1"/>
  <c r="X62" i="34"/>
  <c r="Z62" i="34" s="1"/>
  <c r="Z59" i="34"/>
  <c r="Z59" i="72"/>
  <c r="X62" i="72"/>
  <c r="Z62" i="72" s="1"/>
  <c r="X62" i="29"/>
  <c r="Z62" i="29" s="1"/>
  <c r="Z59" i="29"/>
  <c r="Z59" i="155"/>
  <c r="X62" i="155"/>
  <c r="Z62" i="155" s="1"/>
  <c r="X62" i="18"/>
  <c r="Z62" i="18" s="1"/>
  <c r="Z59" i="18"/>
  <c r="Z59" i="250"/>
  <c r="X62" i="250"/>
  <c r="Z62" i="250" s="1"/>
  <c r="Z59" i="6"/>
  <c r="X62" i="6"/>
  <c r="Z62" i="6" s="1"/>
  <c r="Z59" i="108"/>
  <c r="X62" i="108"/>
  <c r="Z62" i="108" s="1"/>
  <c r="Z59" i="132"/>
  <c r="X62" i="132"/>
  <c r="Z62" i="132" s="1"/>
  <c r="Z59" i="109"/>
  <c r="X62" i="109"/>
  <c r="Z62" i="109" s="1"/>
  <c r="Z59" i="244"/>
  <c r="X62" i="244"/>
  <c r="Z62" i="244" s="1"/>
  <c r="X62" i="193"/>
  <c r="Z62" i="193" s="1"/>
  <c r="Z59" i="193"/>
  <c r="Z59" i="240"/>
  <c r="X62" i="240"/>
  <c r="Z62" i="240" s="1"/>
  <c r="X62" i="71"/>
  <c r="Z62" i="71" s="1"/>
  <c r="Z59" i="71"/>
  <c r="Z59" i="184"/>
  <c r="X62" i="184"/>
  <c r="Z62" i="184" s="1"/>
  <c r="X62" i="40"/>
  <c r="Z62" i="40" s="1"/>
  <c r="Z59" i="40"/>
  <c r="Z59" i="133"/>
  <c r="X62" i="133"/>
  <c r="Z62" i="133" s="1"/>
  <c r="Z59" i="226"/>
  <c r="X62" i="226"/>
  <c r="Z62" i="226" s="1"/>
  <c r="Z56" i="99"/>
  <c r="X59" i="99"/>
  <c r="Z59" i="55"/>
  <c r="X62" i="55"/>
  <c r="Z62" i="55" s="1"/>
  <c r="Z59" i="142"/>
  <c r="X62" i="142"/>
  <c r="Z62" i="142" s="1"/>
  <c r="Z59" i="212"/>
  <c r="X62" i="212"/>
  <c r="Z62" i="212" s="1"/>
  <c r="Z59" i="92"/>
  <c r="X62" i="92"/>
  <c r="Z62" i="92" s="1"/>
  <c r="Z59" i="78"/>
  <c r="X62" i="78"/>
  <c r="Z62" i="78" s="1"/>
  <c r="Z59" i="30"/>
  <c r="X62" i="30"/>
  <c r="Z62" i="30" s="1"/>
  <c r="Z59" i="73"/>
  <c r="X62" i="73"/>
  <c r="Z62" i="73" s="1"/>
  <c r="X62" i="89"/>
  <c r="Z62" i="89" s="1"/>
  <c r="Z59" i="89"/>
  <c r="Z59" i="10"/>
  <c r="X62" i="10"/>
  <c r="Z62" i="10" s="1"/>
  <c r="X62" i="49"/>
  <c r="Z62" i="49" s="1"/>
  <c r="Z59" i="49"/>
  <c r="Z56" i="257"/>
  <c r="X59" i="257"/>
  <c r="Z59" i="202"/>
  <c r="X62" i="202"/>
  <c r="Z62" i="202" s="1"/>
  <c r="Z59" i="125"/>
  <c r="X62" i="125"/>
  <c r="Z62" i="125" s="1"/>
  <c r="X62" i="241"/>
  <c r="Z62" i="241" s="1"/>
  <c r="Z59" i="241"/>
  <c r="X62" i="113"/>
  <c r="Z62" i="113" s="1"/>
  <c r="Z59" i="113"/>
  <c r="Z59" i="146"/>
  <c r="X62" i="146"/>
  <c r="Z62" i="146" s="1"/>
  <c r="Z59" i="253"/>
  <c r="X62" i="253"/>
  <c r="Z62" i="253" s="1"/>
  <c r="X62" i="43"/>
  <c r="Z62" i="43" s="1"/>
  <c r="Z59" i="43"/>
  <c r="Z59" i="169"/>
  <c r="X62" i="169"/>
  <c r="Z62" i="169" s="1"/>
  <c r="Z56" i="27"/>
  <c r="X59" i="27"/>
  <c r="Z56" i="32"/>
  <c r="X59" i="32"/>
  <c r="X62" i="61"/>
  <c r="Z62" i="61" s="1"/>
  <c r="Z59" i="61"/>
  <c r="Z59" i="167"/>
  <c r="X62" i="167"/>
  <c r="Z62" i="167" s="1"/>
  <c r="Z56" i="93"/>
  <c r="X59" i="93"/>
  <c r="Z59" i="74"/>
  <c r="X62" i="74"/>
  <c r="Z62" i="74" s="1"/>
  <c r="Z59" i="20"/>
  <c r="X62" i="20"/>
  <c r="Z62" i="20" s="1"/>
  <c r="Z59" i="156"/>
  <c r="X62" i="156"/>
  <c r="Z62" i="156" s="1"/>
  <c r="Z59" i="96"/>
  <c r="X62" i="96"/>
  <c r="Z62" i="96" s="1"/>
  <c r="X62" i="57"/>
  <c r="Z62" i="57" s="1"/>
  <c r="Z59" i="57"/>
  <c r="Z59" i="69"/>
  <c r="X62" i="69"/>
  <c r="Z62" i="69" s="1"/>
  <c r="X62" i="162"/>
  <c r="Z62" i="162" s="1"/>
  <c r="Z59" i="162"/>
  <c r="X62" i="197"/>
  <c r="Z62" i="197" s="1"/>
  <c r="Z59" i="197"/>
  <c r="Z59" i="88"/>
  <c r="X62" i="88"/>
  <c r="Z62" i="88" s="1"/>
  <c r="Z59" i="50"/>
  <c r="X62" i="50"/>
  <c r="Z62" i="50" s="1"/>
  <c r="Z59" i="198"/>
  <c r="X62" i="198"/>
  <c r="Z62" i="198" s="1"/>
  <c r="Z56" i="234"/>
  <c r="X59" i="234"/>
  <c r="Z59" i="100"/>
  <c r="X62" i="100"/>
  <c r="Z62" i="100" s="1"/>
  <c r="Z59" i="129"/>
  <c r="X62" i="129"/>
  <c r="Z62" i="129" s="1"/>
  <c r="Z59" i="127"/>
  <c r="X62" i="127"/>
  <c r="Z62" i="127" s="1"/>
  <c r="Z59" i="62"/>
  <c r="X62" i="62"/>
  <c r="Z62" i="62" s="1"/>
  <c r="Z59" i="208"/>
  <c r="X62" i="208"/>
  <c r="Z62" i="208" s="1"/>
  <c r="X59" i="35"/>
  <c r="Z56" i="35"/>
  <c r="Z59" i="137"/>
  <c r="X62" i="137"/>
  <c r="Z62" i="137" s="1"/>
  <c r="Z59" i="145"/>
  <c r="X62" i="145"/>
  <c r="Z62" i="145" s="1"/>
  <c r="X62" i="16" l="1"/>
  <c r="Z62" i="16" s="1"/>
  <c r="Z59" i="16"/>
  <c r="Z59" i="8"/>
  <c r="X62" i="8"/>
  <c r="Z62" i="8" s="1"/>
  <c r="Z59" i="194"/>
  <c r="X62" i="194"/>
  <c r="Z62" i="194" s="1"/>
  <c r="X62" i="91"/>
  <c r="Z62" i="91" s="1"/>
  <c r="Z59" i="91"/>
  <c r="Z59" i="219"/>
  <c r="X62" i="219"/>
  <c r="Z62" i="219" s="1"/>
  <c r="Z59" i="21"/>
  <c r="X62" i="21"/>
  <c r="Z62" i="21" s="1"/>
  <c r="X62" i="152"/>
  <c r="Z62" i="152" s="1"/>
  <c r="Z59" i="152"/>
  <c r="Y62" i="98"/>
  <c r="Z62" i="98" s="1"/>
  <c r="Z59" i="98"/>
  <c r="Z59" i="239"/>
  <c r="X62" i="239"/>
  <c r="Z62" i="239" s="1"/>
  <c r="Z59" i="160"/>
  <c r="X62" i="160"/>
  <c r="Z62" i="160" s="1"/>
  <c r="X62" i="203"/>
  <c r="Z62" i="203" s="1"/>
  <c r="Z59" i="203"/>
  <c r="Y62" i="4"/>
  <c r="Z62" i="4" s="1"/>
  <c r="Z59" i="4"/>
  <c r="X62" i="66"/>
  <c r="Z62" i="66" s="1"/>
  <c r="Z59" i="66"/>
  <c r="Z59" i="228"/>
  <c r="X62" i="228"/>
  <c r="Z62" i="228" s="1"/>
  <c r="X62" i="17"/>
  <c r="Z62" i="17" s="1"/>
  <c r="Z59" i="17"/>
  <c r="Z59" i="93"/>
  <c r="X62" i="93"/>
  <c r="Z62" i="93" s="1"/>
  <c r="X62" i="27"/>
  <c r="Z62" i="27" s="1"/>
  <c r="Z59" i="27"/>
  <c r="Z59" i="99"/>
  <c r="X62" i="99"/>
  <c r="Z62" i="99" s="1"/>
  <c r="Y62" i="192"/>
  <c r="Z62" i="192" s="1"/>
  <c r="Z59" i="192"/>
  <c r="X62" i="257"/>
  <c r="Z62" i="257" s="1"/>
  <c r="Z59" i="257"/>
  <c r="Z59" i="234"/>
  <c r="X62" i="234"/>
  <c r="Z62" i="234" s="1"/>
  <c r="Z59" i="26"/>
  <c r="X62" i="26"/>
  <c r="Z62" i="26" s="1"/>
  <c r="Z59" i="186"/>
  <c r="X62" i="186"/>
  <c r="Z62" i="186" s="1"/>
  <c r="X62" i="22"/>
  <c r="Z62" i="22" s="1"/>
  <c r="Z59" i="22"/>
  <c r="Z59" i="48"/>
  <c r="X62" i="48"/>
  <c r="Z62" i="48" s="1"/>
  <c r="Z59" i="216"/>
  <c r="X62" i="216"/>
  <c r="Z62" i="216" s="1"/>
  <c r="X62" i="114"/>
  <c r="Z62" i="114" s="1"/>
  <c r="Z59" i="114"/>
  <c r="Z59" i="134"/>
  <c r="X62" i="134"/>
  <c r="Z62" i="134" s="1"/>
  <c r="Z59" i="35"/>
  <c r="X62" i="35"/>
  <c r="Z62" i="35" s="1"/>
  <c r="X62" i="32"/>
  <c r="Z62" i="32" s="1"/>
  <c r="Z59" i="32"/>
  <c r="Z59" i="231"/>
  <c r="X62" i="231"/>
  <c r="Z62" i="231" s="1"/>
  <c r="Z59" i="106"/>
  <c r="X62" i="106"/>
  <c r="Z62" i="106" s="1"/>
  <c r="X62" i="7"/>
  <c r="Z62" i="7" s="1"/>
  <c r="Z59" i="7"/>
  <c r="Z59" i="171"/>
  <c r="X62" i="171"/>
  <c r="Z62" i="171" s="1"/>
</calcChain>
</file>

<file path=xl/sharedStrings.xml><?xml version="1.0" encoding="utf-8"?>
<sst xmlns="http://schemas.openxmlformats.org/spreadsheetml/2006/main" count="38700" uniqueCount="346">
  <si>
    <t>Eastern Cape: Buffalo City (BUF) - Table C4 Quarterly Budgeted Financial Performance ( Energy sources                                     ) for 3rd Quarter ended 31 March 2026 (Figures Finalised as at 2026/05/05)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</si>
  <si>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</si>
  <si>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</si>
  <si>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</si>
  <si>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</si>
  <si>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</si>
  <si>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</si>
  <si>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</si>
  <si>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</si>
  <si>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</si>
  <si>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</si>
  <si>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</si>
  <si>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</si>
  <si>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</si>
  <si>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</si>
  <si>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</si>
  <si>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</si>
  <si>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</si>
  <si>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</si>
  <si>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</si>
  <si>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</si>
  <si>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</si>
  <si>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</si>
  <si>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</si>
  <si>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</si>
  <si>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</si>
  <si>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</si>
  <si>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</si>
  <si>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</si>
  <si>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</si>
  <si>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</si>
  <si>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</si>
  <si>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</si>
  <si>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</si>
  <si>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</si>
  <si>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</si>
  <si>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</si>
  <si>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</si>
  <si>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</si>
  <si>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</si>
  <si>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 - Deemed 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</si>
  <si>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</si>
  <si>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</si>
  <si>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</si>
  <si>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</si>
  <si>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</si>
  <si>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Licences or permits</t>
  </si>
  <si>
    <t>Special rating levies</t>
  </si>
  <si>
    <t>Construction Contract Revenue</t>
  </si>
  <si>
    <t>Development Charges</t>
  </si>
  <si>
    <t>Operational Revenue</t>
  </si>
  <si>
    <t>Non-Exchange Revenue</t>
  </si>
  <si>
    <t>Property rates</t>
  </si>
  <si>
    <t>Surcharges and Taxes</t>
  </si>
  <si>
    <t>Fines, penalties and forfeits</t>
  </si>
  <si>
    <t>Transfer and subsidies - Operational</t>
  </si>
  <si>
    <t>Interest Receivables</t>
  </si>
  <si>
    <t>Fuel Levy</t>
  </si>
  <si>
    <t>Gains on Disposal of Fixed and Intangible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</si>
  <si>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</si>
  <si>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</si>
  <si>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</si>
  <si>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</si>
  <si>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</si>
  <si>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</si>
  <si>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</si>
  <si>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</si>
  <si>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</si>
  <si>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Depreciation, Amortisation and Impairment</t>
  </si>
  <si>
    <t>Interest,Dividends and Rent on Land</t>
  </si>
  <si>
    <t>Contracted services</t>
  </si>
  <si>
    <t>Transfers and subsidies</t>
  </si>
  <si>
    <t>Irrecoverable debts written off</t>
  </si>
  <si>
    <t>Operational Cost and Other Cost</t>
  </si>
  <si>
    <t>Disposal of Fixed and Intangible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</si>
  <si>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</si>
  <si>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</si>
  <si>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</si>
  <si>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</si>
  <si>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</si>
  <si>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</si>
  <si>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</si>
  <si>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</si>
  <si>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</si>
  <si>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</si>
  <si>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</si>
  <si>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</si>
  <si>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</si>
  <si>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</si>
  <si>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Energy sources                                     ) for 3rd Quarter ended 31 March 2026 (Figures Finalised as at 2026/05/05)</t>
  </si>
  <si>
    <t>Eastern Cape: Dr Beyers Naude (EC101) - Table C4 Quarterly Budgeted Financial Performance ( Energy sources                                     ) for 3rd Quarter ended 31 March 2026 (Figures Finalised as at 2026/05/05)</t>
  </si>
  <si>
    <t>Eastern Cape: Blue Crane Route (EC102) - Table C4 Quarterly Budgeted Financial Performance ( Energy sources                                     ) for 3rd Quarter ended 31 March 2026 (Figures Finalised as at 2026/05/05)</t>
  </si>
  <si>
    <t>Eastern Cape: Makana (EC104) - Table C4 Quarterly Budgeted Financial Performance ( Energy sources                                     ) for 3rd Quarter ended 31 March 2026 (Figures Finalised as at 2026/05/05)</t>
  </si>
  <si>
    <t>Eastern Cape: Ndlambe (EC105) - Table C4 Quarterly Budgeted Financial Performance ( Energy sources                                     ) for 3rd Quarter ended 31 March 2026 (Figures Finalised as at 2026/05/05)</t>
  </si>
  <si>
    <t>Eastern Cape: Sundays River Valley (EC106) - Table C4 Quarterly Budgeted Financial Performance ( Energy sources                                     ) for 3rd Quarter ended 31 March 2026 (Figures Finalised as at 2026/05/05)</t>
  </si>
  <si>
    <t>Eastern Cape: Kouga (EC108) - Table C4 Quarterly Budgeted Financial Performance ( Energy sources                                     ) for 3rd Quarter ended 31 March 2026 (Figures Finalised as at 2026/05/05)</t>
  </si>
  <si>
    <t>Eastern Cape: Kou-Kamma (EC109) - Table C4 Quarterly Budgeted Financial Performance ( Energy sources                                     ) for 3rd Quarter ended 31 March 2026 (Figures Finalised as at 2026/05/05)</t>
  </si>
  <si>
    <t>Eastern Cape: Sarah Baartman (DC10) - Table C4 Quarterly Budgeted Financial Performance ( Energy sources                                     ) for 3rd Quarter ended 31 March 2026 (Figures Finalised as at 2026/05/05)</t>
  </si>
  <si>
    <t>Eastern Cape: Mbhashe (EC121) - Table C4 Quarterly Budgeted Financial Performance ( Energy sources                                     ) for 3rd Quarter ended 31 March 2026 (Figures Finalised as at 2026/05/05)</t>
  </si>
  <si>
    <t>Eastern Cape: Mnquma (EC122) - Table C4 Quarterly Budgeted Financial Performance ( Energy sources                                     ) for 3rd Quarter ended 31 March 2026 (Figures Finalised as at 2026/05/05)</t>
  </si>
  <si>
    <t>Eastern Cape: Great Kei (EC123) - Table C4 Quarterly Budgeted Financial Performance ( Energy sources                                     ) for 3rd Quarter ended 31 March 2026 (Figures Finalised as at 2026/05/05)</t>
  </si>
  <si>
    <t>Eastern Cape: Amahlathi (EC124) - Table C4 Quarterly Budgeted Financial Performance ( Energy sources                                     ) for 3rd Quarter ended 31 March 2026 (Figures Finalised as at 2026/05/05)</t>
  </si>
  <si>
    <t>Eastern Cape: Ngqushwa (EC126) - Table C4 Quarterly Budgeted Financial Performance ( Energy sources                                     ) for 3rd Quarter ended 31 March 2026 (Figures Finalised as at 2026/05/05)</t>
  </si>
  <si>
    <t>Eastern Cape: Raymond Mhlaba (EC129) - Table C4 Quarterly Budgeted Financial Performance ( Energy sources                                     ) for 3rd Quarter ended 31 March 2026 (Figures Finalised as at 2026/05/05)</t>
  </si>
  <si>
    <t>Eastern Cape: Amathole (DC12) - Table C4 Quarterly Budgeted Financial Performance ( Energy sources                                     ) for 3rd Quarter ended 31 March 2026 (Figures Finalised as at 2026/05/05)</t>
  </si>
  <si>
    <t>Eastern Cape: Inxuba Yethemba (EC131) - Table C4 Quarterly Budgeted Financial Performance ( Energy sources                                     ) for 3rd Quarter ended 31 March 2026 (Figures Finalised as at 2026/05/05)</t>
  </si>
  <si>
    <t>Eastern Cape: Vuyisile Mini (EC135) - Table C4 Quarterly Budgeted Financial Performance ( Energy sources                                     ) for 3rd Quarter ended 31 March 2026 (Figures Finalised as at 2026/05/05)</t>
  </si>
  <si>
    <t>Eastern Cape: Emalahleni (EC) (EC136) - Table C4 Quarterly Budgeted Financial Performance ( Energy sources                                     ) for 3rd Quarter ended 31 March 2026 (Figures Finalised as at 2026/05/05)</t>
  </si>
  <si>
    <t>Eastern Cape: Dr. A.B. Xuma (EC137) - Table C4 Quarterly Budgeted Financial Performance ( Energy sources                                     ) for 3rd Quarter ended 31 March 2026 (Figures Finalised as at 2026/05/05)</t>
  </si>
  <si>
    <t>Eastern Cape: Sakhisizwe (EC138) - Table C4 Quarterly Budgeted Financial Performance ( Energy sources                                     ) for 3rd Quarter ended 31 March 2026 (Figures Finalised as at 2026/05/05)</t>
  </si>
  <si>
    <t>Eastern Cape: Enoch Mgijima (EC139) - Table C4 Quarterly Budgeted Financial Performance ( Energy sources                                     ) for 3rd Quarter ended 31 March 2026 (Figures Finalised as at 2026/05/05)</t>
  </si>
  <si>
    <t>Eastern Cape: Chris Hani (DC13) - Table C4 Quarterly Budgeted Financial Performance ( Energy sources                                     ) for 3rd Quarter ended 31 March 2026 (Figures Finalised as at 2026/05/05)</t>
  </si>
  <si>
    <t>Eastern Cape: Elundini (EC141) - Table C4 Quarterly Budgeted Financial Performance ( Energy sources                                     ) for 3rd Quarter ended 31 March 2026 (Figures Finalised as at 2026/05/05)</t>
  </si>
  <si>
    <t>Eastern Cape: Senqu (EC142) - Table C4 Quarterly Budgeted Financial Performance ( Energy sources                                     ) for 3rd Quarter ended 31 March 2026 (Figures Finalised as at 2026/05/05)</t>
  </si>
  <si>
    <t>Eastern Cape: Walter Sisulu (EC145) - Table C4 Quarterly Budgeted Financial Performance ( Energy sources                                     ) for 3rd Quarter ended 31 March 2026 (Figures Finalised as at 2026/05/05)</t>
  </si>
  <si>
    <t>Eastern Cape: Joe Gqabi (DC14) - Table C4 Quarterly Budgeted Financial Performance ( Energy sources                                     ) for 3rd Quarter ended 31 March 2026 (Figures Finalised as at 2026/05/05)</t>
  </si>
  <si>
    <t>Eastern Cape: Ngquza Hills (EC153) - Table C4 Quarterly Budgeted Financial Performance ( Energy sources                                     ) for 3rd Quarter ended 31 March 2026 (Figures Finalised as at 2026/05/05)</t>
  </si>
  <si>
    <t>Eastern Cape: Port St Johns (EC154) - Table C4 Quarterly Budgeted Financial Performance ( Energy sources                                     ) for 3rd Quarter ended 31 March 2026 (Figures Finalised as at 2026/05/05)</t>
  </si>
  <si>
    <t>Eastern Cape: Nyandeni (EC155) - Table C4 Quarterly Budgeted Financial Performance ( Energy sources                                     ) for 3rd Quarter ended 31 March 2026 (Figures Finalised as at 2026/05/05)</t>
  </si>
  <si>
    <t>Eastern Cape: Kumkani Mhlontlo (EC156) - Table C4 Quarterly Budgeted Financial Performance ( Energy sources                                     ) for 3rd Quarter ended 31 March 2026 (Figures Finalised as at 2026/05/05)</t>
  </si>
  <si>
    <t>Eastern Cape: King Sabata Dalindyebo (EC157) - Table C4 Quarterly Budgeted Financial Performance ( Energy sources                                     ) for 3rd Quarter ended 31 March 2026 (Figures Finalised as at 2026/05/05)</t>
  </si>
  <si>
    <t>Eastern Cape: O R Tambo (DC15) - Table C4 Quarterly Budgeted Financial Performance ( Energy sources                                     ) for 3rd Quarter ended 31 March 2026 (Figures Finalised as at 2026/05/05)</t>
  </si>
  <si>
    <t>Eastern Cape: Matatiele (EC441) - Table C4 Quarterly Budgeted Financial Performance ( Energy sources                                     ) for 3rd Quarter ended 31 March 2026 (Figures Finalised as at 2026/05/05)</t>
  </si>
  <si>
    <t>Eastern Cape: Umzimvubu (EC442) - Table C4 Quarterly Budgeted Financial Performance ( Energy sources                                     ) for 3rd Quarter ended 31 March 2026 (Figures Finalised as at 2026/05/05)</t>
  </si>
  <si>
    <t>Eastern Cape: Winnie Madikizela-Mandela (EC443) - Table C4 Quarterly Budgeted Financial Performance ( Energy sources                                     ) for 3rd Quarter ended 31 March 2026 (Figures Finalised as at 2026/05/05)</t>
  </si>
  <si>
    <t>Eastern Cape: Ntabankulu (EC444) - Table C4 Quarterly Budgeted Financial Performance ( Energy sources                                     ) for 3rd Quarter ended 31 March 2026 (Figures Finalised as at 2026/05/05)</t>
  </si>
  <si>
    <t>Eastern Cape: Alfred Nzo (DC44) - Table C4 Quarterly Budgeted Financial Performance ( Energy sources                                     ) for 3rd Quarter ended 31 March 2026 (Figures Finalised as at 2026/05/05)</t>
  </si>
  <si>
    <t>Free State: Mangaung (MAN) - Table C4 Quarterly Budgeted Financial Performance ( Energy sources                                     ) for 3rd Quarter ended 31 March 2026 (Figures Finalised as at 2026/05/05)</t>
  </si>
  <si>
    <t>Free State: Letsemeng (FS161) - Table C4 Quarterly Budgeted Financial Performance ( Energy sources                                     ) for 3rd Quarter ended 31 March 2026 (Figures Finalised as at 2026/05/05)</t>
  </si>
  <si>
    <t>Free State: Kopanong (FS162) - Table C4 Quarterly Budgeted Financial Performance ( Energy sources                                     ) for 3rd Quarter ended 31 March 2026 (Figures Finalised as at 2026/05/05)</t>
  </si>
  <si>
    <t>Free State: Mohokare (FS163) - Table C4 Quarterly Budgeted Financial Performance ( Energy sources                                     ) for 3rd Quarter ended 31 March 2026 (Figures Finalised as at 2026/05/05)</t>
  </si>
  <si>
    <t>Free State: Xhariep (DC16) - Table C4 Quarterly Budgeted Financial Performance ( Energy sources                                     ) for 3rd Quarter ended 31 March 2026 (Figures Finalised as at 2026/05/05)</t>
  </si>
  <si>
    <t>Free State: Masilonyana (FS181) - Table C4 Quarterly Budgeted Financial Performance ( Energy sources                                     ) for 3rd Quarter ended 31 March 2026 (Figures Finalised as at 2026/05/05)</t>
  </si>
  <si>
    <t>Free State: Tokologo (FS182) - Table C4 Quarterly Budgeted Financial Performance ( Energy sources                                     ) for 3rd Quarter ended 31 March 2026 (Figures Finalised as at 2026/05/05)</t>
  </si>
  <si>
    <t>Free State: Tswelopele (FS183) - Table C4 Quarterly Budgeted Financial Performance ( Energy sources                                     ) for 3rd Quarter ended 31 March 2026 (Figures Finalised as at 2026/05/05)</t>
  </si>
  <si>
    <t>Free State: Matjhabeng (FS184) - Table C4 Quarterly Budgeted Financial Performance ( Energy sources                                     ) for 3rd Quarter ended 31 March 2026 (Figures Finalised as at 2026/05/05)</t>
  </si>
  <si>
    <t>Free State: Nala (FS185) - Table C4 Quarterly Budgeted Financial Performance ( Energy sources                                     ) for 3rd Quarter ended 31 March 2026 (Figures Finalised as at 2026/05/05)</t>
  </si>
  <si>
    <t>Free State: Lejweleputswa (DC18) - Table C4 Quarterly Budgeted Financial Performance ( Energy sources                                     ) for 3rd Quarter ended 31 March 2026 (Figures Finalised as at 2026/05/05)</t>
  </si>
  <si>
    <t>Free State: Setsoto (FS191) - Table C4 Quarterly Budgeted Financial Performance ( Energy sources                                     ) for 3rd Quarter ended 31 March 2026 (Figures Finalised as at 2026/05/05)</t>
  </si>
  <si>
    <t>Free State: Dihlabeng (FS192) - Table C4 Quarterly Budgeted Financial Performance ( Energy sources                                     ) for 3rd Quarter ended 31 March 2026 (Figures Finalised as at 2026/05/05)</t>
  </si>
  <si>
    <t>Free State: Nketoana (FS193) - Table C4 Quarterly Budgeted Financial Performance ( Energy sources                                     ) for 3rd Quarter ended 31 March 2026 (Figures Finalised as at 2026/05/05)</t>
  </si>
  <si>
    <t>Free State: Maluti-a-Phofung (FS194) - Table C4 Quarterly Budgeted Financial Performance ( Energy sources                                     ) for 3rd Quarter ended 31 March 2026 (Figures Finalised as at 2026/05/05)</t>
  </si>
  <si>
    <t>Free State: Phumelela (FS195) - Table C4 Quarterly Budgeted Financial Performance ( Energy sources                                     ) for 3rd Quarter ended 31 March 2026 (Figures Finalised as at 2026/05/05)</t>
  </si>
  <si>
    <t>Free State: Mantsopa (FS196) - Table C4 Quarterly Budgeted Financial Performance ( Energy sources                                     ) for 3rd Quarter ended 31 March 2026 (Figures Finalised as at 2026/05/05)</t>
  </si>
  <si>
    <t>Free State: Thabo Mofutsanyana (DC19) - Table C4 Quarterly Budgeted Financial Performance ( Energy sources                                     ) for 3rd Quarter ended 31 March 2026 (Figures Finalised as at 2026/05/05)</t>
  </si>
  <si>
    <t>Free State: Moqhaka (FS201) - Table C4 Quarterly Budgeted Financial Performance ( Energy sources                                     ) for 3rd Quarter ended 31 March 2026 (Figures Finalised as at 2026/05/05)</t>
  </si>
  <si>
    <t>Free State: Ngwathe (FS203) - Table C4 Quarterly Budgeted Financial Performance ( Energy sources                                     ) for 3rd Quarter ended 31 March 2026 (Figures Finalised as at 2026/05/05)</t>
  </si>
  <si>
    <t>Free State: Metsimaholo (FS204) - Table C4 Quarterly Budgeted Financial Performance ( Energy sources                                     ) for 3rd Quarter ended 31 March 2026 (Figures Finalised as at 2026/05/05)</t>
  </si>
  <si>
    <t>Free State: Mafube (FS205) - Table C4 Quarterly Budgeted Financial Performance ( Energy sources                                     ) for 3rd Quarter ended 31 March 2026 (Figures Finalised as at 2026/05/05)</t>
  </si>
  <si>
    <t>Free State: Fezile Dabi (DC20) - Table C4 Quarterly Budgeted Financial Performance ( Energy sources                                     ) for 3rd Quarter ended 31 March 2026 (Figures Finalised as at 2026/05/05)</t>
  </si>
  <si>
    <t>Gauteng: City of Ekurhuleni (EKU) - Table C4 Quarterly Budgeted Financial Performance ( Energy sources                                     ) for 3rd Quarter ended 31 March 2026 (Figures Finalised as at 2026/05/05)</t>
  </si>
  <si>
    <t>Gauteng: City of Johannesburg (JHB) - Table C4 Quarterly Budgeted Financial Performance ( Energy sources                                     ) for 3rd Quarter ended 31 March 2026 (Figures Finalised as at 2026/05/05)</t>
  </si>
  <si>
    <t>Gauteng: City of Tshwane (TSH) - Table C4 Quarterly Budgeted Financial Performance ( Energy sources                                     ) for 3rd Quarter ended 31 March 2026 (Figures Finalised as at 2026/05/05)</t>
  </si>
  <si>
    <t>Gauteng: Emfuleni (GT421) - Table C4 Quarterly Budgeted Financial Performance ( Energy sources                                     ) for 3rd Quarter ended 31 March 2026 (Figures Finalised as at 2026/05/05)</t>
  </si>
  <si>
    <t>Gauteng: Midvaal (GT422) - Table C4 Quarterly Budgeted Financial Performance ( Energy sources                                     ) for 3rd Quarter ended 31 March 2026 (Figures Finalised as at 2026/05/05)</t>
  </si>
  <si>
    <t>Gauteng: Lesedi (GT423) - Table C4 Quarterly Budgeted Financial Performance ( Energy sources                                     ) for 3rd Quarter ended 31 March 2026 (Figures Finalised as at 2026/05/05)</t>
  </si>
  <si>
    <t>Gauteng: Sedibeng (DC42) - Table C4 Quarterly Budgeted Financial Performance ( Energy sources                                     ) for 3rd Quarter ended 31 March 2026 (Figures Finalised as at 2026/05/05)</t>
  </si>
  <si>
    <t>Gauteng: Mogale City (GT481) - Table C4 Quarterly Budgeted Financial Performance ( Energy sources                                     ) for 3rd Quarter ended 31 March 2026 (Figures Finalised as at 2026/05/05)</t>
  </si>
  <si>
    <t>Gauteng: Merafong City (GT484) - Table C4 Quarterly Budgeted Financial Performance ( Energy sources                                     ) for 3rd Quarter ended 31 March 2026 (Figures Finalised as at 2026/05/05)</t>
  </si>
  <si>
    <t>Gauteng: Rand West City (GT485) - Table C4 Quarterly Budgeted Financial Performance ( Energy sources                                     ) for 3rd Quarter ended 31 March 2026 (Figures Finalised as at 2026/05/05)</t>
  </si>
  <si>
    <t>Gauteng: West Rand (DC48) - Table C4 Quarterly Budgeted Financial Performance ( Energy sources                                     ) for 3rd Quarter ended 31 March 2026 (Figures Finalised as at 2026/05/05)</t>
  </si>
  <si>
    <t>Kwazulu-Natal: eThekwini (ETH) - Table C4 Quarterly Budgeted Financial Performance ( Energy sources                                     ) for 3rd Quarter ended 31 March 2026 (Figures Finalised as at 2026/05/05)</t>
  </si>
  <si>
    <t>Kwazulu-Natal: Umdoni (KZN212) - Table C4 Quarterly Budgeted Financial Performance ( Energy sources                                     ) for 3rd Quarter ended 31 March 2026 (Figures Finalised as at 2026/05/05)</t>
  </si>
  <si>
    <t>Kwazulu-Natal: Umzumbe (KZN213) - Table C4 Quarterly Budgeted Financial Performance ( Energy sources                                     ) for 3rd Quarter ended 31 March 2026 (Figures Finalised as at 2026/05/05)</t>
  </si>
  <si>
    <t>Kwazulu-Natal: uMuziwabantu (KZN214) - Table C4 Quarterly Budgeted Financial Performance ( Energy sources                                     ) for 3rd Quarter ended 31 March 2026 (Figures Finalised as at 2026/05/05)</t>
  </si>
  <si>
    <t>Kwazulu-Natal: Ray Nkonyeni (KZN216) - Table C4 Quarterly Budgeted Financial Performance ( Energy sources                                     ) for 3rd Quarter ended 31 March 2026 (Figures Finalised as at 2026/05/05)</t>
  </si>
  <si>
    <t>Kwazulu-Natal: Ugu (DC21) - Table C4 Quarterly Budgeted Financial Performance ( Energy sources                                     ) for 3rd Quarter ended 31 March 2026 (Figures Finalised as at 2026/05/05)</t>
  </si>
  <si>
    <t>Kwazulu-Natal: uMshwathi (KZN221) - Table C4 Quarterly Budgeted Financial Performance ( Energy sources                                     ) for 3rd Quarter ended 31 March 2026 (Figures Finalised as at 2026/05/05)</t>
  </si>
  <si>
    <t>Kwazulu-Natal: uMngeni (KZN222) - Table C4 Quarterly Budgeted Financial Performance ( Energy sources                                     ) for 3rd Quarter ended 31 March 2026 (Figures Finalised as at 2026/05/05)</t>
  </si>
  <si>
    <t>Kwazulu-Natal: Mpofana (KZN223) - Table C4 Quarterly Budgeted Financial Performance ( Energy sources                                     ) for 3rd Quarter ended 31 March 2026 (Figures Finalised as at 2026/05/05)</t>
  </si>
  <si>
    <t>Kwazulu-Natal: Impendle (KZN224) - Table C4 Quarterly Budgeted Financial Performance ( Energy sources                                     ) for 3rd Quarter ended 31 March 2026 (Figures Finalised as at 2026/05/05)</t>
  </si>
  <si>
    <t>Kwazulu-Natal: Msunduzi (KZN225) - Table C4 Quarterly Budgeted Financial Performance ( Energy sources                                     ) for 3rd Quarter ended 31 March 2026 (Figures Finalised as at 2026/05/05)</t>
  </si>
  <si>
    <t>Kwazulu-Natal: Mkhambathini (KZN226) - Table C4 Quarterly Budgeted Financial Performance ( Energy sources                                     ) for 3rd Quarter ended 31 March 2026 (Figures Finalised as at 2026/05/05)</t>
  </si>
  <si>
    <t>Kwazulu-Natal: Richmond (KZN227) - Table C4 Quarterly Budgeted Financial Performance ( Energy sources                                     ) for 3rd Quarter ended 31 March 2026 (Figures Finalised as at 2026/05/05)</t>
  </si>
  <si>
    <t>Kwazulu-Natal: uMgungundlovu (DC22) - Table C4 Quarterly Budgeted Financial Performance ( Energy sources                                     ) for 3rd Quarter ended 31 March 2026 (Figures Finalised as at 2026/05/05)</t>
  </si>
  <si>
    <t>Kwazulu-Natal: Okhahlamba (KZN235) - Table C4 Quarterly Budgeted Financial Performance ( Energy sources                                     ) for 3rd Quarter ended 31 March 2026 (Figures Finalised as at 2026/05/05)</t>
  </si>
  <si>
    <t>Kwazulu-Natal: Inkosi Langalibalele (KZN237) - Table C4 Quarterly Budgeted Financial Performance ( Energy sources                                     ) for 3rd Quarter ended 31 March 2026 (Figures Finalised as at 2026/05/05)</t>
  </si>
  <si>
    <t>Kwazulu-Natal: Alfred Duma (KZN238) - Table C4 Quarterly Budgeted Financial Performance ( Energy sources                                     ) for 3rd Quarter ended 31 March 2026 (Figures Finalised as at 2026/05/05)</t>
  </si>
  <si>
    <t>Kwazulu-Natal: Uthukela (DC23) - Table C4 Quarterly Budgeted Financial Performance ( Energy sources                                     ) for 3rd Quarter ended 31 March 2026 (Figures Finalised as at 2026/05/05)</t>
  </si>
  <si>
    <t>Kwazulu-Natal: Endumeni (KZN241) - Table C4 Quarterly Budgeted Financial Performance ( Energy sources                                     ) for 3rd Quarter ended 31 March 2026 (Figures Finalised as at 2026/05/05)</t>
  </si>
  <si>
    <t>Kwazulu-Natal: Nquthu (KZN242) - Table C4 Quarterly Budgeted Financial Performance ( Energy sources                                     ) for 3rd Quarter ended 31 March 2026 (Figures Finalised as at 2026/05/05)</t>
  </si>
  <si>
    <t>Kwazulu-Natal: Msinga (KZN244) - Table C4 Quarterly Budgeted Financial Performance ( Energy sources                                     ) for 3rd Quarter ended 31 March 2026 (Figures Finalised as at 2026/05/05)</t>
  </si>
  <si>
    <t>Kwazulu-Natal: Umvoti (KZN245) - Table C4 Quarterly Budgeted Financial Performance ( Energy sources                                     ) for 3rd Quarter ended 31 March 2026 (Figures Finalised as at 2026/05/05)</t>
  </si>
  <si>
    <t>Kwazulu-Natal: Umzinyathi (DC24) - Table C4 Quarterly Budgeted Financial Performance ( Energy sources                                     ) for 3rd Quarter ended 31 March 2026 (Figures Finalised as at 2026/05/05)</t>
  </si>
  <si>
    <t>Kwazulu-Natal: Newcastle (KZN252) - Table C4 Quarterly Budgeted Financial Performance ( Energy sources                                     ) for 3rd Quarter ended 31 March 2026 (Figures Finalised as at 2026/05/05)</t>
  </si>
  <si>
    <t>Kwazulu-Natal: Emadlangeni (KZN253) - Table C4 Quarterly Budgeted Financial Performance ( Energy sources                                     ) for 3rd Quarter ended 31 March 2026 (Figures Finalised as at 2026/05/05)</t>
  </si>
  <si>
    <t>Kwazulu-Natal: Dannhauser (KZN254) - Table C4 Quarterly Budgeted Financial Performance ( Energy sources                                     ) for 3rd Quarter ended 31 March 2026 (Figures Finalised as at 2026/05/05)</t>
  </si>
  <si>
    <t>Kwazulu-Natal: Amajuba (DC25) - Table C4 Quarterly Budgeted Financial Performance ( Energy sources                                     ) for 3rd Quarter ended 31 March 2026 (Figures Finalised as at 2026/05/05)</t>
  </si>
  <si>
    <t>Kwazulu-Natal: eDumbe (KZN261) - Table C4 Quarterly Budgeted Financial Performance ( Energy sources                                     ) for 3rd Quarter ended 31 March 2026 (Figures Finalised as at 2026/05/05)</t>
  </si>
  <si>
    <t>Kwazulu-Natal: uPhongolo (KZN262) - Table C4 Quarterly Budgeted Financial Performance ( Energy sources                                     ) for 3rd Quarter ended 31 March 2026 (Figures Finalised as at 2026/05/05)</t>
  </si>
  <si>
    <t>Kwazulu-Natal: Abaqulusi (KZN263) - Table C4 Quarterly Budgeted Financial Performance ( Energy sources                                     ) for 3rd Quarter ended 31 March 2026 (Figures Finalised as at 2026/05/05)</t>
  </si>
  <si>
    <t>Kwazulu-Natal: Nongoma (KZN265) - Table C4 Quarterly Budgeted Financial Performance ( Energy sources                                     ) for 3rd Quarter ended 31 March 2026 (Figures Finalised as at 2026/05/05)</t>
  </si>
  <si>
    <t>Kwazulu-Natal: Ulundi (KZN266) - Table C4 Quarterly Budgeted Financial Performance ( Energy sources                                     ) for 3rd Quarter ended 31 March 2026 (Figures Finalised as at 2026/05/05)</t>
  </si>
  <si>
    <t>Kwazulu-Natal: Zululand (DC26) - Table C4 Quarterly Budgeted Financial Performance ( Energy sources                                     ) for 3rd Quarter ended 31 March 2026 (Figures Finalised as at 2026/05/05)</t>
  </si>
  <si>
    <t>Kwazulu-Natal: Umhlabuyalingana (KZN271) - Table C4 Quarterly Budgeted Financial Performance ( Energy sources                                     ) for 3rd Quarter ended 31 March 2026 (Figures Finalised as at 2026/05/05)</t>
  </si>
  <si>
    <t>Kwazulu-Natal: Jozini (KZN272) - Table C4 Quarterly Budgeted Financial Performance ( Energy sources                                     ) for 3rd Quarter ended 31 March 2026 (Figures Finalised as at 2026/05/05)</t>
  </si>
  <si>
    <t>Kwazulu-Natal: Mtubatuba (KZN275) - Table C4 Quarterly Budgeted Financial Performance ( Energy sources                                     ) for 3rd Quarter ended 31 March 2026 (Figures Finalised as at 2026/05/05)</t>
  </si>
  <si>
    <t>Kwazulu-Natal: Hlabisa Big Five (KZN276) - Table C4 Quarterly Budgeted Financial Performance ( Energy sources                                     ) for 3rd Quarter ended 31 March 2026 (Figures Finalised as at 2026/05/05)</t>
  </si>
  <si>
    <t>Kwazulu-Natal: Umkhanyakude (DC27) - Table C4 Quarterly Budgeted Financial Performance ( Energy sources                                     ) for 3rd Quarter ended 31 March 2026 (Figures Finalised as at 2026/05/05)</t>
  </si>
  <si>
    <t>Kwazulu-Natal: Mfolozi (KZN281) - Table C4 Quarterly Budgeted Financial Performance ( Energy sources                                     ) for 3rd Quarter ended 31 March 2026 (Figures Finalised as at 2026/05/05)</t>
  </si>
  <si>
    <t>Kwazulu-Natal: uMhlathuze (KZN282) - Table C4 Quarterly Budgeted Financial Performance ( Energy sources                                     ) for 3rd Quarter ended 31 March 2026 (Figures Finalised as at 2026/05/05)</t>
  </si>
  <si>
    <t>Kwazulu-Natal: uMlalazi (KZN284) - Table C4 Quarterly Budgeted Financial Performance ( Energy sources                                     ) for 3rd Quarter ended 31 March 2026 (Figures Finalised as at 2026/05/05)</t>
  </si>
  <si>
    <t>Kwazulu-Natal: Mthonjaneni (KZN285) - Table C4 Quarterly Budgeted Financial Performance ( Energy sources                                     ) for 3rd Quarter ended 31 March 2026 (Figures Finalised as at 2026/05/05)</t>
  </si>
  <si>
    <t>Kwazulu-Natal: Nkandla (KZN286) - Table C4 Quarterly Budgeted Financial Performance ( Energy sources                                     ) for 3rd Quarter ended 31 March 2026 (Figures Finalised as at 2026/05/05)</t>
  </si>
  <si>
    <t>Kwazulu-Natal: King Cetshwayo (DC28) - Table C4 Quarterly Budgeted Financial Performance ( Energy sources                                     ) for 3rd Quarter ended 31 March 2026 (Figures Finalised as at 2026/05/05)</t>
  </si>
  <si>
    <t>Kwazulu-Natal: Mandeni (KZN291) - Table C4 Quarterly Budgeted Financial Performance ( Energy sources                                     ) for 3rd Quarter ended 31 March 2026 (Figures Finalised as at 2026/05/05)</t>
  </si>
  <si>
    <t>Kwazulu-Natal: KwaDukuza (KZN292) - Table C4 Quarterly Budgeted Financial Performance ( Energy sources                                     ) for 3rd Quarter ended 31 March 2026 (Figures Finalised as at 2026/05/05)</t>
  </si>
  <si>
    <t>Kwazulu-Natal: Ndwedwe (KZN293) - Table C4 Quarterly Budgeted Financial Performance ( Energy sources                                     ) for 3rd Quarter ended 31 March 2026 (Figures Finalised as at 2026/05/05)</t>
  </si>
  <si>
    <t>Kwazulu-Natal: Maphumulo (KZN294) - Table C4 Quarterly Budgeted Financial Performance ( Energy sources                                     ) for 3rd Quarter ended 31 March 2026 (Figures Finalised as at 2026/05/05)</t>
  </si>
  <si>
    <t>Kwazulu-Natal: iLembe (DC29) - Table C4 Quarterly Budgeted Financial Performance ( Energy sources                                     ) for 3rd Quarter ended 31 March 2026 (Figures Finalised as at 2026/05/05)</t>
  </si>
  <si>
    <t>Kwazulu-Natal: Greater Kokstad (KZN433) - Table C4 Quarterly Budgeted Financial Performance ( Energy sources                                     ) for 3rd Quarter ended 31 March 2026 (Figures Finalised as at 2026/05/05)</t>
  </si>
  <si>
    <t>Kwazulu-Natal: Johannes Phumani Phungula (KZN434) - Table C4 Quarterly Budgeted Financial Performance ( Energy sources                                     ) for 3rd Quarter ended 31 March 2026 (Figures Finalised as at 2026/05/05)</t>
  </si>
  <si>
    <t>Kwazulu-Natal: Umzimkhulu (KZN435) - Table C4 Quarterly Budgeted Financial Performance ( Energy sources                                     ) for 3rd Quarter ended 31 March 2026 (Figures Finalised as at 2026/05/05)</t>
  </si>
  <si>
    <t>Kwazulu-Natal: Dr Nkosazana Dlamini Zuma (KZN436) - Table C4 Quarterly Budgeted Financial Performance ( Energy sources                                     ) for 3rd Quarter ended 31 March 2026 (Figures Finalised as at 2026/05/05)</t>
  </si>
  <si>
    <t>Kwazulu-Natal: Harry Gwala (DC43) - Table C4 Quarterly Budgeted Financial Performance ( Energy sources                                     ) for 3rd Quarter ended 31 March 2026 (Figures Finalised as at 2026/05/05)</t>
  </si>
  <si>
    <t>Limpopo: Greater Giyani (LIM331) - Table C4 Quarterly Budgeted Financial Performance ( Energy sources                                     ) for 3rd Quarter ended 31 March 2026 (Figures Finalised as at 2026/05/05)</t>
  </si>
  <si>
    <t>Limpopo: Greater Letaba (LIM332) - Table C4 Quarterly Budgeted Financial Performance ( Energy sources                                     ) for 3rd Quarter ended 31 March 2026 (Figures Finalised as at 2026/05/05)</t>
  </si>
  <si>
    <t>Limpopo: Greater Tzaneen (LIM333) - Table C4 Quarterly Budgeted Financial Performance ( Energy sources                                     ) for 3rd Quarter ended 31 March 2026 (Figures Finalised as at 2026/05/05)</t>
  </si>
  <si>
    <t>Limpopo: Ba-Phalaborwa (LIM334) - Table C4 Quarterly Budgeted Financial Performance ( Energy sources                                     ) for 3rd Quarter ended 31 March 2026 (Figures Finalised as at 2026/05/05)</t>
  </si>
  <si>
    <t>Limpopo: Maruleng (LIM335) - Table C4 Quarterly Budgeted Financial Performance ( Energy sources                                     ) for 3rd Quarter ended 31 March 2026 (Figures Finalised as at 2026/05/05)</t>
  </si>
  <si>
    <t>Limpopo: Mopani (DC33) - Table C4 Quarterly Budgeted Financial Performance ( Energy sources                                     ) for 3rd Quarter ended 31 March 2026 (Figures Finalised as at 2026/05/05)</t>
  </si>
  <si>
    <t>Limpopo: Musina (LIM341) - Table C4 Quarterly Budgeted Financial Performance ( Energy sources                                     ) for 3rd Quarter ended 31 March 2026 (Figures Finalised as at 2026/05/05)</t>
  </si>
  <si>
    <t>Limpopo: Thulamela (LIM343) - Table C4 Quarterly Budgeted Financial Performance ( Energy sources                                     ) for 3rd Quarter ended 31 March 2026 (Figures Finalised as at 2026/05/05)</t>
  </si>
  <si>
    <t>Limpopo: Makhado (LIM344) - Table C4 Quarterly Budgeted Financial Performance ( Energy sources                                     ) for 3rd Quarter ended 31 March 2026 (Figures Finalised as at 2026/05/05)</t>
  </si>
  <si>
    <t>Limpopo: Collins Chabane (LIM345) - Table C4 Quarterly Budgeted Financial Performance ( Energy sources                                     ) for 3rd Quarter ended 31 March 2026 (Figures Finalised as at 2026/05/05)</t>
  </si>
  <si>
    <t>Limpopo: Vhembe (DC34) - Table C4 Quarterly Budgeted Financial Performance ( Energy sources                                     ) for 3rd Quarter ended 31 March 2026 (Figures Finalised as at 2026/05/05)</t>
  </si>
  <si>
    <t>Limpopo: Blouberg (LIM351) - Table C4 Quarterly Budgeted Financial Performance ( Energy sources                                     ) for 3rd Quarter ended 31 March 2026 (Figures Finalised as at 2026/05/05)</t>
  </si>
  <si>
    <t>Limpopo: Molemole (LIM353) - Table C4 Quarterly Budgeted Financial Performance ( Energy sources                                     ) for 3rd Quarter ended 31 March 2026 (Figures Finalised as at 2026/05/05)</t>
  </si>
  <si>
    <t>Limpopo: Polokwane (LIM354) - Table C4 Quarterly Budgeted Financial Performance ( Energy sources                                     ) for 3rd Quarter ended 31 March 2026 (Figures Finalised as at 2026/05/05)</t>
  </si>
  <si>
    <t>Limpopo: Lepelle-Nkumpi (LIM355) - Table C4 Quarterly Budgeted Financial Performance ( Energy sources                                     ) for 3rd Quarter ended 31 March 2026 (Figures Finalised as at 2026/05/05)</t>
  </si>
  <si>
    <t>Limpopo: Capricorn (DC35) - Table C4 Quarterly Budgeted Financial Performance ( Energy sources                                     ) for 3rd Quarter ended 31 March 2026 (Figures Finalised as at 2026/05/05)</t>
  </si>
  <si>
    <t>Limpopo: Thabazimbi (LIM361) - Table C4 Quarterly Budgeted Financial Performance ( Energy sources                                     ) for 3rd Quarter ended 31 March 2026 (Figures Finalised as at 2026/05/05)</t>
  </si>
  <si>
    <t>Limpopo: Lephalale (LIM362) - Table C4 Quarterly Budgeted Financial Performance ( Energy sources                                     ) for 3rd Quarter ended 31 March 2026 (Figures Finalised as at 2026/05/05)</t>
  </si>
  <si>
    <t>Limpopo: Bela Bela (LIM366) - Table C4 Quarterly Budgeted Financial Performance ( Energy sources                                     ) for 3rd Quarter ended 31 March 2026 (Figures Finalised as at 2026/05/05)</t>
  </si>
  <si>
    <t>Limpopo: Mogalakwena (LIM367) - Table C4 Quarterly Budgeted Financial Performance ( Energy sources                                     ) for 3rd Quarter ended 31 March 2026 (Figures Finalised as at 2026/05/05)</t>
  </si>
  <si>
    <t>Limpopo: Modimolle-Mookgopong (LIM368) - Table C4 Quarterly Budgeted Financial Performance ( Energy sources                                     ) for 3rd Quarter ended 31 March 2026 (Figures Finalised as at 2026/05/05)</t>
  </si>
  <si>
    <t>Limpopo: Waterberg (DC36) - Table C4 Quarterly Budgeted Financial Performance ( Energy sources                                     ) for 3rd Quarter ended 31 March 2026 (Figures Finalised as at 2026/05/05)</t>
  </si>
  <si>
    <t>Limpopo: Ephraim Mogale (LIM471) - Table C4 Quarterly Budgeted Financial Performance ( Energy sources                                     ) for 3rd Quarter ended 31 March 2026 (Figures Finalised as at 2026/05/05)</t>
  </si>
  <si>
    <t>Limpopo: Elias Motsoaledi (LIM472) - Table C4 Quarterly Budgeted Financial Performance ( Energy sources                                     ) for 3rd Quarter ended 31 March 2026 (Figures Finalised as at 2026/05/05)</t>
  </si>
  <si>
    <t>Limpopo: Makhuduthamaga (LIM473) - Table C4 Quarterly Budgeted Financial Performance ( Energy sources                                     ) for 3rd Quarter ended 31 March 2026 (Figures Finalised as at 2026/05/05)</t>
  </si>
  <si>
    <t>Limpopo: Tubatse Fetakgomo (LIM476) - Table C4 Quarterly Budgeted Financial Performance ( Energy sources                                     ) for 3rd Quarter ended 31 March 2026 (Figures Finalised as at 2026/05/05)</t>
  </si>
  <si>
    <t>Limpopo: Sekhukhune (DC47) - Table C4 Quarterly Budgeted Financial Performance ( Energy sources                                     ) for 3rd Quarter ended 31 March 2026 (Figures Finalised as at 2026/05/05)</t>
  </si>
  <si>
    <t>Mpumalanga: Albert Luthuli (MP301) - Table C4 Quarterly Budgeted Financial Performance ( Energy sources                                     ) for 3rd Quarter ended 31 March 2026 (Figures Finalised as at 2026/05/05)</t>
  </si>
  <si>
    <t>Mpumalanga: Msukaligwa (MP302) - Table C4 Quarterly Budgeted Financial Performance ( Energy sources                                     ) for 3rd Quarter ended 31 March 2026 (Figures Finalised as at 2026/05/05)</t>
  </si>
  <si>
    <t>Mpumalanga: Mkhondo (MP303) - Table C4 Quarterly Budgeted Financial Performance ( Energy sources                                     ) for 3rd Quarter ended 31 March 2026 (Figures Finalised as at 2026/05/05)</t>
  </si>
  <si>
    <t>Mpumalanga: Pixley Ka Seme (MP) (MP304) - Table C4 Quarterly Budgeted Financial Performance ( Energy sources                                     ) for 3rd Quarter ended 31 March 2026 (Figures Finalised as at 2026/05/05)</t>
  </si>
  <si>
    <t>Mpumalanga: Lekwa (MP305) - Table C4 Quarterly Budgeted Financial Performance ( Energy sources                                     ) for 3rd Quarter ended 31 March 2026 (Figures Finalised as at 2026/05/05)</t>
  </si>
  <si>
    <t>Mpumalanga: Dipaleseng (MP306) - Table C4 Quarterly Budgeted Financial Performance ( Energy sources                                     ) for 3rd Quarter ended 31 March 2026 (Figures Finalised as at 2026/05/05)</t>
  </si>
  <si>
    <t>Mpumalanga: Govan Mbeki (MP307) - Table C4 Quarterly Budgeted Financial Performance ( Energy sources                                     ) for 3rd Quarter ended 31 March 2026 (Figures Finalised as at 2026/05/05)</t>
  </si>
  <si>
    <t>Mpumalanga: Gert Sibande (DC30) - Table C4 Quarterly Budgeted Financial Performance ( Energy sources                                     ) for 3rd Quarter ended 31 March 2026 (Figures Finalised as at 2026/05/05)</t>
  </si>
  <si>
    <t>Mpumalanga: Victor Khanye (MP311) - Table C4 Quarterly Budgeted Financial Performance ( Energy sources                                     ) for 3rd Quarter ended 31 March 2026 (Figures Finalised as at 2026/05/05)</t>
  </si>
  <si>
    <t>Mpumalanga: Emalahleni (MP) (MP312) - Table C4 Quarterly Budgeted Financial Performance ( Energy sources                                     ) for 3rd Quarter ended 31 March 2026 (Figures Finalised as at 2026/05/05)</t>
  </si>
  <si>
    <t>Mpumalanga: Steve Tshwete (MP313) - Table C4 Quarterly Budgeted Financial Performance ( Energy sources                                     ) for 3rd Quarter ended 31 March 2026 (Figures Finalised as at 2026/05/05)</t>
  </si>
  <si>
    <t>Mpumalanga: Emakhazeni (MP314) - Table C4 Quarterly Budgeted Financial Performance ( Energy sources                                     ) for 3rd Quarter ended 31 March 2026 (Figures Finalised as at 2026/05/05)</t>
  </si>
  <si>
    <t>Mpumalanga: Thembisile Hani (MP315) - Table C4 Quarterly Budgeted Financial Performance ( Energy sources                                     ) for 3rd Quarter ended 31 March 2026 (Figures Finalised as at 2026/05/05)</t>
  </si>
  <si>
    <t>Mpumalanga: Dr J.S. Moroka (MP316) - Table C4 Quarterly Budgeted Financial Performance ( Energy sources                                     ) for 3rd Quarter ended 31 March 2026 (Figures Finalised as at 2026/05/05)</t>
  </si>
  <si>
    <t>Mpumalanga: Nkangala (DC31) - Table C4 Quarterly Budgeted Financial Performance ( Energy sources                                     ) for 3rd Quarter ended 31 March 2026 (Figures Finalised as at 2026/05/05)</t>
  </si>
  <si>
    <t>Mpumalanga: Thaba Chweu (MP321) - Table C4 Quarterly Budgeted Financial Performance ( Energy sources                                     ) for 3rd Quarter ended 31 March 2026 (Figures Finalised as at 2026/05/05)</t>
  </si>
  <si>
    <t>Mpumalanga: Nkomazi (MP324) - Table C4 Quarterly Budgeted Financial Performance ( Energy sources                                     ) for 3rd Quarter ended 31 March 2026 (Figures Finalised as at 2026/05/05)</t>
  </si>
  <si>
    <t>Mpumalanga: Bushbuckridge (MP325) - Table C4 Quarterly Budgeted Financial Performance ( Energy sources                                     ) for 3rd Quarter ended 31 March 2026 (Figures Finalised as at 2026/05/05)</t>
  </si>
  <si>
    <t>Mpumalanga: City of Mbombela (MP326) - Table C4 Quarterly Budgeted Financial Performance ( Energy sources                                     ) for 3rd Quarter ended 31 March 2026 (Figures Finalised as at 2026/05/05)</t>
  </si>
  <si>
    <t>Mpumalanga: Ehlanzeni (DC32) - Table C4 Quarterly Budgeted Financial Performance ( Energy sources                                     ) for 3rd Quarter ended 31 March 2026 (Figures Finalised as at 2026/05/05)</t>
  </si>
  <si>
    <t>Northern Cape: Joe Morolong (NC451) - Table C4 Quarterly Budgeted Financial Performance ( Energy sources                                     ) for 3rd Quarter ended 31 March 2026 (Figures Finalised as at 2026/05/05)</t>
  </si>
  <si>
    <t>Northern Cape: Ga-Segonyana (NC452) - Table C4 Quarterly Budgeted Financial Performance ( Energy sources                                     ) for 3rd Quarter ended 31 March 2026 (Figures Finalised as at 2026/05/05)</t>
  </si>
  <si>
    <t>Northern Cape: Gamagara (NC453) - Table C4 Quarterly Budgeted Financial Performance ( Energy sources                                     ) for 3rd Quarter ended 31 March 2026 (Figures Finalised as at 2026/05/05)</t>
  </si>
  <si>
    <t>Northern Cape: John Taolo Gaetsewe (DC45) - Table C4 Quarterly Budgeted Financial Performance ( Energy sources                                     ) for 3rd Quarter ended 31 March 2026 (Figures Finalised as at 2026/05/05)</t>
  </si>
  <si>
    <t>Northern Cape: Richtersveld (NC061) - Table C4 Quarterly Budgeted Financial Performance ( Energy sources                                     ) for 3rd Quarter ended 31 March 2026 (Figures Finalised as at 2026/05/05)</t>
  </si>
  <si>
    <t>Northern Cape: Nama Khoi (NC062) - Table C4 Quarterly Budgeted Financial Performance ( Energy sources                                     ) for 3rd Quarter ended 31 March 2026 (Figures Finalised as at 2026/05/05)</t>
  </si>
  <si>
    <t>Northern Cape: Kamiesberg (NC064) - Table C4 Quarterly Budgeted Financial Performance ( Energy sources                                     ) for 3rd Quarter ended 31 March 2026 (Figures Finalised as at 2026/05/05)</t>
  </si>
  <si>
    <t>Northern Cape: Hantam (NC065) - Table C4 Quarterly Budgeted Financial Performance ( Energy sources                                     ) for 3rd Quarter ended 31 March 2026 (Figures Finalised as at 2026/05/05)</t>
  </si>
  <si>
    <t>Northern Cape: Karoo Hoogland (NC066) - Table C4 Quarterly Budgeted Financial Performance ( Energy sources                                     ) for 3rd Quarter ended 31 March 2026 (Figures Finalised as at 2026/05/05)</t>
  </si>
  <si>
    <t>Northern Cape: Khai-Ma (NC067) - Table C4 Quarterly Budgeted Financial Performance ( Energy sources                                     ) for 3rd Quarter ended 31 March 2026 (Figures Finalised as at 2026/05/05)</t>
  </si>
  <si>
    <t>Northern Cape: Namakwa (DC6) - Table C4 Quarterly Budgeted Financial Performance ( Energy sources                                     ) for 3rd Quarter ended 31 March 2026 (Figures Finalised as at 2026/05/05)</t>
  </si>
  <si>
    <t>Northern Cape: Ubuntu (NC071) - Table C4 Quarterly Budgeted Financial Performance ( Energy sources                                     ) for 3rd Quarter ended 31 March 2026 (Figures Finalised as at 2026/05/05)</t>
  </si>
  <si>
    <t>Northern Cape: Umsobomvu (NC072) - Table C4 Quarterly Budgeted Financial Performance ( Energy sources                                     ) for 3rd Quarter ended 31 March 2026 (Figures Finalised as at 2026/05/05)</t>
  </si>
  <si>
    <t>Northern Cape: Emthanjeni (NC073) - Table C4 Quarterly Budgeted Financial Performance ( Energy sources                                     ) for 3rd Quarter ended 31 March 2026 (Figures Finalised as at 2026/05/05)</t>
  </si>
  <si>
    <t>Northern Cape: Kareeberg (NC074) - Table C4 Quarterly Budgeted Financial Performance ( Energy sources                                     ) for 3rd Quarter ended 31 March 2026 (Figures Finalised as at 2026/05/05)</t>
  </si>
  <si>
    <t>Northern Cape: Renosterberg (NC075) - Table C4 Quarterly Budgeted Financial Performance ( Energy sources                                     ) for 3rd Quarter ended 31 March 2026 (Figures Finalised as at 2026/05/05)</t>
  </si>
  <si>
    <t>Northern Cape: Thembelihle (NC076) - Table C4 Quarterly Budgeted Financial Performance ( Energy sources                                     ) for 3rd Quarter ended 31 March 2026 (Figures Finalised as at 2026/05/05)</t>
  </si>
  <si>
    <t>Northern Cape: Siyathemba (NC077) - Table C4 Quarterly Budgeted Financial Performance ( Energy sources                                     ) for 3rd Quarter ended 31 March 2026 (Figures Finalised as at 2026/05/05)</t>
  </si>
  <si>
    <t>Northern Cape: Siyancuma (NC078) - Table C4 Quarterly Budgeted Financial Performance ( Energy sources                                     ) for 3rd Quarter ended 31 March 2026 (Figures Finalised as at 2026/05/05)</t>
  </si>
  <si>
    <t>Northern Cape: Pixley Ka Seme (NC) (DC7) - Table C4 Quarterly Budgeted Financial Performance ( Energy sources                                     ) for 3rd Quarter ended 31 March 2026 (Figures Finalised as at 2026/05/05)</t>
  </si>
  <si>
    <t>Northern Cape: !Kai! Garib (NC082) - Table C4 Quarterly Budgeted Financial Performance ( Energy sources                                     ) for 3rd Quarter ended 31 March 2026 (Figures Finalised as at 2026/05/05)</t>
  </si>
  <si>
    <t>Northern Cape: !Kheis (NC084) - Table C4 Quarterly Budgeted Financial Performance ( Energy sources                                     ) for 3rd Quarter ended 31 March 2026 (Figures Finalised as at 2026/05/05)</t>
  </si>
  <si>
    <t>Northern Cape: Tsantsabane (NC085) - Table C4 Quarterly Budgeted Financial Performance ( Energy sources                                     ) for 3rd Quarter ended 31 March 2026 (Figures Finalised as at 2026/05/05)</t>
  </si>
  <si>
    <t>Northern Cape: Kgatelopele (NC086) - Table C4 Quarterly Budgeted Financial Performance ( Energy sources                                     ) for 3rd Quarter ended 31 March 2026 (Figures Finalised as at 2026/05/05)</t>
  </si>
  <si>
    <t>Northern Cape: Dawid Kruiper (NC087) - Table C4 Quarterly Budgeted Financial Performance ( Energy sources                                     ) for 3rd Quarter ended 31 March 2026 (Figures Finalised as at 2026/05/05)</t>
  </si>
  <si>
    <t>Northern Cape: Z F Mgcawu (DC8) - Table C4 Quarterly Budgeted Financial Performance ( Energy sources                                     ) for 3rd Quarter ended 31 March 2026 (Figures Finalised as at 2026/05/05)</t>
  </si>
  <si>
    <t>Northern Cape: Sol Plaatje (NC091) - Table C4 Quarterly Budgeted Financial Performance ( Energy sources                                     ) for 3rd Quarter ended 31 March 2026 (Figures Finalised as at 2026/05/05)</t>
  </si>
  <si>
    <t>Northern Cape: Dikgatlong (NC092) - Table C4 Quarterly Budgeted Financial Performance ( Energy sources                                     ) for 3rd Quarter ended 31 March 2026 (Figures Finalised as at 2026/05/05)</t>
  </si>
  <si>
    <t>Northern Cape: Magareng (NC093) - Table C4 Quarterly Budgeted Financial Performance ( Energy sources                                     ) for 3rd Quarter ended 31 March 2026 (Figures Finalised as at 2026/05/05)</t>
  </si>
  <si>
    <t>Northern Cape: Phokwane (NC094) - Table C4 Quarterly Budgeted Financial Performance ( Energy sources                                     ) for 3rd Quarter ended 31 March 2026 (Figures Finalised as at 2026/05/05)</t>
  </si>
  <si>
    <t>Northern Cape: Frances Baard (DC9) - Table C4 Quarterly Budgeted Financial Performance ( Energy sources                                     ) for 3rd Quarter ended 31 March 2026 (Figures Finalised as at 2026/05/05)</t>
  </si>
  <si>
    <t>North West: Moretele (NW371) - Table C4 Quarterly Budgeted Financial Performance ( Energy sources                                     ) for 3rd Quarter ended 31 March 2026 (Figures Finalised as at 2026/05/05)</t>
  </si>
  <si>
    <t>North West: Madibeng (NW372) - Table C4 Quarterly Budgeted Financial Performance ( Energy sources                                     ) for 3rd Quarter ended 31 March 2026 (Figures Finalised as at 2026/05/05)</t>
  </si>
  <si>
    <t>North West: Rustenburg (NW373) - Table C4 Quarterly Budgeted Financial Performance ( Energy sources                                     ) for 3rd Quarter ended 31 March 2026 (Figures Finalised as at 2026/05/05)</t>
  </si>
  <si>
    <t>North West: Kgetlengrivier (NW374) - Table C4 Quarterly Budgeted Financial Performance ( Energy sources                                     ) for 3rd Quarter ended 31 March 2026 (Figures Finalised as at 2026/05/05)</t>
  </si>
  <si>
    <t>North West: Moses Kotane (NW375) - Table C4 Quarterly Budgeted Financial Performance ( Energy sources                                     ) for 3rd Quarter ended 31 March 2026 (Figures Finalised as at 2026/05/05)</t>
  </si>
  <si>
    <t>North West: Bojanala Platinum (DC37) - Table C4 Quarterly Budgeted Financial Performance ( Energy sources                                     ) for 3rd Quarter ended 31 March 2026 (Figures Finalised as at 2026/05/05)</t>
  </si>
  <si>
    <t>North West: Ratlou (NW381) - Table C4 Quarterly Budgeted Financial Performance ( Energy sources                                     ) for 3rd Quarter ended 31 March 2026 (Figures Finalised as at 2026/05/05)</t>
  </si>
  <si>
    <t>North West: Tswaing (NW382) - Table C4 Quarterly Budgeted Financial Performance ( Energy sources                                     ) for 3rd Quarter ended 31 March 2026 (Figures Finalised as at 2026/05/05)</t>
  </si>
  <si>
    <t>North West: Mafikeng (NW383) - Table C4 Quarterly Budgeted Financial Performance ( Energy sources                                     ) for 3rd Quarter ended 31 March 2026 (Figures Finalised as at 2026/05/05)</t>
  </si>
  <si>
    <t>North West: Ditsobotla (NW384) - Table C4 Quarterly Budgeted Financial Performance ( Energy sources                                     ) for 3rd Quarter ended 31 March 2026 (Figures Finalised as at 2026/05/05)</t>
  </si>
  <si>
    <t>North West: Ramotshere Moiloa (NW385) - Table C4 Quarterly Budgeted Financial Performance ( Energy sources                                     ) for 3rd Quarter ended 31 March 2026 (Figures Finalised as at 2026/05/05)</t>
  </si>
  <si>
    <t>North West: Ngaka Modiri Molema (DC38) - Table C4 Quarterly Budgeted Financial Performance ( Energy sources                                     ) for 3rd Quarter ended 31 March 2026 (Figures Finalised as at 2026/05/05)</t>
  </si>
  <si>
    <t>North West: Naledi (NW) (NW392) - Table C4 Quarterly Budgeted Financial Performance ( Energy sources                                     ) for 3rd Quarter ended 31 March 2026 (Figures Finalised as at 2026/05/05)</t>
  </si>
  <si>
    <t>North West: Mamusa (NW393) - Table C4 Quarterly Budgeted Financial Performance ( Energy sources                                     ) for 3rd Quarter ended 31 March 2026 (Figures Finalised as at 2026/05/05)</t>
  </si>
  <si>
    <t>North West: Greater Taung (NW394) - Table C4 Quarterly Budgeted Financial Performance ( Energy sources                                     ) for 3rd Quarter ended 31 March 2026 (Figures Finalised as at 2026/05/05)</t>
  </si>
  <si>
    <t>North West: Lekwa-Teemane (NW396) - Table C4 Quarterly Budgeted Financial Performance ( Energy sources                                     ) for 3rd Quarter ended 31 March 2026 (Figures Finalised as at 2026/05/05)</t>
  </si>
  <si>
    <t>North West: Kagisano-Molopo (NW397) - Table C4 Quarterly Budgeted Financial Performance ( Energy sources                                     ) for 3rd Quarter ended 31 March 2026 (Figures Finalised as at 2026/05/05)</t>
  </si>
  <si>
    <t>North West: Dr Ruth Segomotsi Mompati (DC39) - Table C4 Quarterly Budgeted Financial Performance ( Energy sources                                     ) for 3rd Quarter ended 31 March 2026 (Figures Finalised as at 2026/05/05)</t>
  </si>
  <si>
    <t>North West: City of Matlosana (NW403) - Table C4 Quarterly Budgeted Financial Performance ( Energy sources                                     ) for 3rd Quarter ended 31 March 2026 (Figures Finalised as at 2026/05/05)</t>
  </si>
  <si>
    <t>North West: Maquassi Hills (NW404) - Table C4 Quarterly Budgeted Financial Performance ( Energy sources                                     ) for 3rd Quarter ended 31 March 2026 (Figures Finalised as at 2026/05/05)</t>
  </si>
  <si>
    <t>North West: J B Marks (NW405) - Table C4 Quarterly Budgeted Financial Performance ( Energy sources                                     ) for 3rd Quarter ended 31 March 2026 (Figures Finalised as at 2026/05/05)</t>
  </si>
  <si>
    <t>North West: Dr Kenneth Kaunda (DC40) - Table C4 Quarterly Budgeted Financial Performance ( Energy sources                                     ) for 3rd Quarter ended 31 March 2026 (Figures Finalised as at 2026/05/05)</t>
  </si>
  <si>
    <t>Western Cape: Cape Town (CPT) - Table C4 Quarterly Budgeted Financial Performance ( Energy sources                                     ) for 3rd Quarter ended 31 March 2026 (Figures Finalised as at 2026/05/05)</t>
  </si>
  <si>
    <t>Western Cape: Matzikama (WC011) - Table C4 Quarterly Budgeted Financial Performance ( Energy sources                                     ) for 3rd Quarter ended 31 March 2026 (Figures Finalised as at 2026/05/05)</t>
  </si>
  <si>
    <t>Western Cape: Cederberg (WC012) - Table C4 Quarterly Budgeted Financial Performance ( Energy sources                                     ) for 3rd Quarter ended 31 March 2026 (Figures Finalised as at 2026/05/05)</t>
  </si>
  <si>
    <t>Western Cape: Bergrivier (WC013) - Table C4 Quarterly Budgeted Financial Performance ( Energy sources                                     ) for 3rd Quarter ended 31 March 2026 (Figures Finalised as at 2026/05/05)</t>
  </si>
  <si>
    <t>Western Cape: Saldanha Bay (WC014) - Table C4 Quarterly Budgeted Financial Performance ( Energy sources                                     ) for 3rd Quarter ended 31 March 2026 (Figures Finalised as at 2026/05/05)</t>
  </si>
  <si>
    <t>Western Cape: Swartland (WC015) - Table C4 Quarterly Budgeted Financial Performance ( Energy sources                                     ) for 3rd Quarter ended 31 March 2026 (Figures Finalised as at 2026/05/05)</t>
  </si>
  <si>
    <t>Western Cape: West Coast (DC1) - Table C4 Quarterly Budgeted Financial Performance ( Energy sources                                     ) for 3rd Quarter ended 31 March 2026 (Figures Finalised as at 2026/05/05)</t>
  </si>
  <si>
    <t>Western Cape: Witzenberg (WC022) - Table C4 Quarterly Budgeted Financial Performance ( Energy sources                                     ) for 3rd Quarter ended 31 March 2026 (Figures Finalised as at 2026/05/05)</t>
  </si>
  <si>
    <t>Western Cape: Drakenstein (WC023) - Table C4 Quarterly Budgeted Financial Performance ( Energy sources                                     ) for 3rd Quarter ended 31 March 2026 (Figures Finalised as at 2026/05/05)</t>
  </si>
  <si>
    <t>Western Cape: Stellenbosch (WC024) - Table C4 Quarterly Budgeted Financial Performance ( Energy sources                                     ) for 3rd Quarter ended 31 March 2026 (Figures Finalised as at 2026/05/05)</t>
  </si>
  <si>
    <t>Western Cape: Breede Valley (WC025) - Table C4 Quarterly Budgeted Financial Performance ( Energy sources                                     ) for 3rd Quarter ended 31 March 2026 (Figures Finalised as at 2026/05/05)</t>
  </si>
  <si>
    <t>Western Cape: Langeberg (WC026) - Table C4 Quarterly Budgeted Financial Performance ( Energy sources                                     ) for 3rd Quarter ended 31 March 2026 (Figures Finalised as at 2026/05/05)</t>
  </si>
  <si>
    <t>Western Cape: Cape Winelands DM (DC2) - Table C4 Quarterly Budgeted Financial Performance ( Energy sources                                     ) for 3rd Quarter ended 31 March 2026 (Figures Finalised as at 2026/05/05)</t>
  </si>
  <si>
    <t>Western Cape: Theewaterskloof (WC031) - Table C4 Quarterly Budgeted Financial Performance ( Energy sources                                     ) for 3rd Quarter ended 31 March 2026 (Figures Finalised as at 2026/05/05)</t>
  </si>
  <si>
    <t>Western Cape: Overstrand (WC032) - Table C4 Quarterly Budgeted Financial Performance ( Energy sources                                     ) for 3rd Quarter ended 31 March 2026 (Figures Finalised as at 2026/05/05)</t>
  </si>
  <si>
    <t>Western Cape: Cape Agulhas (WC033) - Table C4 Quarterly Budgeted Financial Performance ( Energy sources                                     ) for 3rd Quarter ended 31 March 2026 (Figures Finalised as at 2026/05/05)</t>
  </si>
  <si>
    <t>Western Cape: Swellendam (WC034) - Table C4 Quarterly Budgeted Financial Performance ( Energy sources                                     ) for 3rd Quarter ended 31 March 2026 (Figures Finalised as at 2026/05/05)</t>
  </si>
  <si>
    <t>Western Cape: Overberg (DC3) - Table C4 Quarterly Budgeted Financial Performance ( Energy sources                                     ) for 3rd Quarter ended 31 March 2026 (Figures Finalised as at 2026/05/05)</t>
  </si>
  <si>
    <t>Western Cape: Kannaland (WC041) - Table C4 Quarterly Budgeted Financial Performance ( Energy sources                                     ) for 3rd Quarter ended 31 March 2026 (Figures Finalised as at 2026/05/05)</t>
  </si>
  <si>
    <t>Western Cape: Hessequa (WC042) - Table C4 Quarterly Budgeted Financial Performance ( Energy sources                                     ) for 3rd Quarter ended 31 March 2026 (Figures Finalised as at 2026/05/05)</t>
  </si>
  <si>
    <t>Western Cape: Mossel Bay (WC043) - Table C4 Quarterly Budgeted Financial Performance ( Energy sources                                     ) for 3rd Quarter ended 31 March 2026 (Figures Finalised as at 2026/05/05)</t>
  </si>
  <si>
    <t>Western Cape: George (WC044) - Table C4 Quarterly Budgeted Financial Performance ( Energy sources                                     ) for 3rd Quarter ended 31 March 2026 (Figures Finalised as at 2026/05/05)</t>
  </si>
  <si>
    <t>Western Cape: Oudtshoorn (WC045) - Table C4 Quarterly Budgeted Financial Performance ( Energy sources                                     ) for 3rd Quarter ended 31 March 2026 (Figures Finalised as at 2026/05/05)</t>
  </si>
  <si>
    <t>Western Cape: Bitou (WC047) - Table C4 Quarterly Budgeted Financial Performance ( Energy sources                                     ) for 3rd Quarter ended 31 March 2026 (Figures Finalised as at 2026/05/05)</t>
  </si>
  <si>
    <t>Western Cape: Knysna (WC048) - Table C4 Quarterly Budgeted Financial Performance ( Energy sources                                     ) for 3rd Quarter ended 31 March 2026 (Figures Finalised as at 2026/05/05)</t>
  </si>
  <si>
    <t>Western Cape: Garden Route (DC4) - Table C4 Quarterly Budgeted Financial Performance ( Energy sources                                     ) for 3rd Quarter ended 31 March 2026 (Figures Finalised as at 2026/05/05)</t>
  </si>
  <si>
    <t>Western Cape: Laingsburg (WC051) - Table C4 Quarterly Budgeted Financial Performance ( Energy sources                                     ) for 3rd Quarter ended 31 March 2026 (Figures Finalised as at 2026/05/05)</t>
  </si>
  <si>
    <t>Western Cape: Prince Albert (WC052) - Table C4 Quarterly Budgeted Financial Performance ( Energy sources                                     ) for 3rd Quarter ended 31 March 2026 (Figures Finalised as at 2026/05/05)</t>
  </si>
  <si>
    <t>Western Cape: Beaufort West (WC053) - Table C4 Quarterly Budgeted Financial Performance ( Energy sources                                     ) for 3rd Quarter ended 31 March 2026 (Figures Finalised as at 2026/05/05)</t>
  </si>
  <si>
    <t>Western Cape: Central Karoo (DC5) - Table C4 Quarterly Budgeted Financial Performance ( Energy sources                                     ) for 3rd Quarter ended 31 March 2026 (Figures Finalised as at 2026/05/05)</t>
  </si>
  <si>
    <t>Summary - Table C4 Quarterly Budgeted Financial Performance ( Energy sources                                     ) for 3rd Quarter ended 31 March 2026 (Figures Finalised as at 2026/05/05)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</si>
</sst>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3019496763</v>
      </c>
      <c r="D6" s="20">
        <v>0</v>
      </c>
      <c r="E6" s="21">
        <v>3121909914</v>
      </c>
      <c r="F6" s="22">
        <v>3087140782</v>
      </c>
      <c r="G6" s="22">
        <v>269016831</v>
      </c>
      <c r="H6" s="22">
        <v>281358611</v>
      </c>
      <c r="I6" s="22">
        <v>335629638</v>
      </c>
      <c r="J6" s="22">
        <v>886005080</v>
      </c>
      <c r="K6" s="22">
        <v>246658627</v>
      </c>
      <c r="L6" s="22">
        <v>267196949</v>
      </c>
      <c r="M6" s="22">
        <v>277128262</v>
      </c>
      <c r="N6" s="22">
        <v>790983838</v>
      </c>
      <c r="O6" s="22">
        <v>238264503</v>
      </c>
      <c r="P6" s="22">
        <v>254363078</v>
      </c>
      <c r="Q6" s="22">
        <v>278508457</v>
      </c>
      <c r="R6" s="22">
        <v>771136038</v>
      </c>
      <c r="S6" s="22">
        <v>0</v>
      </c>
      <c r="T6" s="22">
        <v>0</v>
      </c>
      <c r="U6" s="22">
        <v>0</v>
      </c>
      <c r="V6" s="22">
        <v>0</v>
      </c>
      <c r="W6" s="22">
        <v>2448124956</v>
      </c>
      <c r="X6" s="22">
        <v>2372131320</v>
      </c>
      <c r="Y6" s="22">
        <v>75993636</v>
      </c>
      <c r="Z6" s="23">
        <v>3.203601561147972</v>
      </c>
      <c r="AA6" s="20">
        <v>3087140782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17732</v>
      </c>
      <c r="D10" s="20">
        <v>0</v>
      </c>
      <c r="E10" s="21">
        <v>419218</v>
      </c>
      <c r="F10" s="22">
        <v>419218</v>
      </c>
      <c r="G10" s="22">
        <v>7006</v>
      </c>
      <c r="H10" s="22">
        <v>220</v>
      </c>
      <c r="I10" s="22">
        <v>235</v>
      </c>
      <c r="J10" s="22">
        <v>7461</v>
      </c>
      <c r="K10" s="22">
        <v>200</v>
      </c>
      <c r="L10" s="22">
        <v>200</v>
      </c>
      <c r="M10" s="22">
        <v>200</v>
      </c>
      <c r="N10" s="22">
        <v>600</v>
      </c>
      <c r="O10" s="22">
        <v>30869</v>
      </c>
      <c r="P10" s="22">
        <v>290</v>
      </c>
      <c r="Q10" s="22">
        <v>205</v>
      </c>
      <c r="R10" s="22">
        <v>31364</v>
      </c>
      <c r="S10" s="22">
        <v>0</v>
      </c>
      <c r="T10" s="22">
        <v>0</v>
      </c>
      <c r="U10" s="22">
        <v>0</v>
      </c>
      <c r="V10" s="22">
        <v>0</v>
      </c>
      <c r="W10" s="22">
        <v>39425</v>
      </c>
      <c r="X10" s="22">
        <v>252610</v>
      </c>
      <c r="Y10" s="22">
        <v>-213185</v>
      </c>
      <c r="Z10" s="23">
        <v>-84.392937730097785</v>
      </c>
      <c r="AA10" s="20">
        <v>419218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50658872</v>
      </c>
      <c r="D13" s="20">
        <v>0</v>
      </c>
      <c r="E13" s="21">
        <v>0</v>
      </c>
      <c r="F13" s="22">
        <v>51629878</v>
      </c>
      <c r="G13" s="22">
        <v>5399990</v>
      </c>
      <c r="H13" s="22">
        <v>5054130</v>
      </c>
      <c r="I13" s="22">
        <v>5724489</v>
      </c>
      <c r="J13" s="22">
        <v>16178609</v>
      </c>
      <c r="K13" s="22">
        <v>5589835</v>
      </c>
      <c r="L13" s="22">
        <v>6120565</v>
      </c>
      <c r="M13" s="22">
        <v>7028234</v>
      </c>
      <c r="N13" s="22">
        <v>18738634</v>
      </c>
      <c r="O13" s="22">
        <v>7036926</v>
      </c>
      <c r="P13" s="22">
        <v>7249930</v>
      </c>
      <c r="Q13" s="22">
        <v>6715265</v>
      </c>
      <c r="R13" s="22">
        <v>21002121</v>
      </c>
      <c r="S13" s="22">
        <v>0</v>
      </c>
      <c r="T13" s="22">
        <v>0</v>
      </c>
      <c r="U13" s="22">
        <v>0</v>
      </c>
      <c r="V13" s="22">
        <v>0</v>
      </c>
      <c r="W13" s="22">
        <v>55919364</v>
      </c>
      <c r="X13" s="22">
        <v>38722401</v>
      </c>
      <c r="Y13" s="22">
        <v>17196963</v>
      </c>
      <c r="Z13" s="23">
        <v>44.410890223465223</v>
      </c>
      <c r="AA13" s="20">
        <v>51629878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1518615</v>
      </c>
      <c r="D22" s="20">
        <v>0</v>
      </c>
      <c r="E22" s="21">
        <v>25262434</v>
      </c>
      <c r="F22" s="22">
        <v>6262434</v>
      </c>
      <c r="G22" s="22">
        <v>59677</v>
      </c>
      <c r="H22" s="22">
        <v>49478</v>
      </c>
      <c r="I22" s="22">
        <v>93913</v>
      </c>
      <c r="J22" s="22">
        <v>203068</v>
      </c>
      <c r="K22" s="22">
        <v>126806</v>
      </c>
      <c r="L22" s="22">
        <v>108481</v>
      </c>
      <c r="M22" s="22">
        <v>49085</v>
      </c>
      <c r="N22" s="22">
        <v>284372</v>
      </c>
      <c r="O22" s="22">
        <v>41525</v>
      </c>
      <c r="P22" s="22">
        <v>79188</v>
      </c>
      <c r="Q22" s="22">
        <v>93664</v>
      </c>
      <c r="R22" s="22">
        <v>214377</v>
      </c>
      <c r="S22" s="22">
        <v>0</v>
      </c>
      <c r="T22" s="22">
        <v>0</v>
      </c>
      <c r="U22" s="22">
        <v>0</v>
      </c>
      <c r="V22" s="22">
        <v>0</v>
      </c>
      <c r="W22" s="22">
        <v>701817</v>
      </c>
      <c r="X22" s="22">
        <v>4187869</v>
      </c>
      <c r="Y22" s="22">
        <v>-3486052</v>
      </c>
      <c r="Z22" s="18">
        <v>-83.241667779006463</v>
      </c>
      <c r="AA22" s="20">
        <v>6262434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114620555</v>
      </c>
      <c r="D28" s="20">
        <v>0</v>
      </c>
      <c r="E28" s="21">
        <v>132823945</v>
      </c>
      <c r="F28" s="22">
        <v>145689862</v>
      </c>
      <c r="G28" s="22">
        <v>48676689</v>
      </c>
      <c r="H28" s="22">
        <v>0</v>
      </c>
      <c r="I28" s="22">
        <v>5956077</v>
      </c>
      <c r="J28" s="22">
        <v>54632766</v>
      </c>
      <c r="K28" s="22">
        <v>0</v>
      </c>
      <c r="L28" s="22">
        <v>0</v>
      </c>
      <c r="M28" s="22">
        <v>38941315</v>
      </c>
      <c r="N28" s="22">
        <v>38941315</v>
      </c>
      <c r="O28" s="22">
        <v>0</v>
      </c>
      <c r="P28" s="22">
        <v>0</v>
      </c>
      <c r="Q28" s="22">
        <v>29205941</v>
      </c>
      <c r="R28" s="22">
        <v>29205941</v>
      </c>
      <c r="S28" s="22">
        <v>0</v>
      </c>
      <c r="T28" s="22">
        <v>0</v>
      </c>
      <c r="U28" s="22">
        <v>0</v>
      </c>
      <c r="V28" s="22">
        <v>0</v>
      </c>
      <c r="W28" s="22">
        <v>122780022</v>
      </c>
      <c r="X28" s="22">
        <v>108042592</v>
      </c>
      <c r="Y28" s="22">
        <v>14737430</v>
      </c>
      <c r="Z28" s="23">
        <v>13.640389153196175</v>
      </c>
      <c r="AA28" s="20">
        <v>145689862</v>
      </c>
    </row>
    <row r="29" spans="1:27" x14ac:dyDescent="0.25">
      <c r="A29" s="19" t="s">
        <v>56</v>
      </c>
      <c r="B29" s="15" t="s">
        <v>32</v>
      </c>
      <c r="C29" s="20">
        <v>1407446</v>
      </c>
      <c r="D29" s="20">
        <v>0</v>
      </c>
      <c r="E29" s="21">
        <v>0</v>
      </c>
      <c r="F29" s="22">
        <v>1500000</v>
      </c>
      <c r="G29" s="22">
        <v>180528</v>
      </c>
      <c r="H29" s="22">
        <v>184877</v>
      </c>
      <c r="I29" s="22">
        <v>186851</v>
      </c>
      <c r="J29" s="22">
        <v>552256</v>
      </c>
      <c r="K29" s="22">
        <v>189817</v>
      </c>
      <c r="L29" s="22">
        <v>218659</v>
      </c>
      <c r="M29" s="22">
        <v>229705</v>
      </c>
      <c r="N29" s="22">
        <v>638181</v>
      </c>
      <c r="O29" s="22">
        <v>240510</v>
      </c>
      <c r="P29" s="22">
        <v>250778</v>
      </c>
      <c r="Q29" s="22">
        <v>253380</v>
      </c>
      <c r="R29" s="22">
        <v>744668</v>
      </c>
      <c r="S29" s="22">
        <v>0</v>
      </c>
      <c r="T29" s="22">
        <v>0</v>
      </c>
      <c r="U29" s="22">
        <v>0</v>
      </c>
      <c r="V29" s="22">
        <v>0</v>
      </c>
      <c r="W29" s="22">
        <v>1935105</v>
      </c>
      <c r="X29" s="22">
        <v>600000</v>
      </c>
      <c r="Y29" s="22">
        <v>1335105</v>
      </c>
      <c r="Z29" s="23">
        <v>222.51750000000001</v>
      </c>
      <c r="AA29" s="20">
        <v>1500000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19131023</v>
      </c>
      <c r="D31" s="20">
        <v>0</v>
      </c>
      <c r="E31" s="21">
        <v>0</v>
      </c>
      <c r="F31" s="22">
        <v>20000000</v>
      </c>
      <c r="G31" s="22">
        <v>1870127</v>
      </c>
      <c r="H31" s="22">
        <v>2176857</v>
      </c>
      <c r="I31" s="22">
        <v>1885489</v>
      </c>
      <c r="J31" s="22">
        <v>5932473</v>
      </c>
      <c r="K31" s="22">
        <v>1638305</v>
      </c>
      <c r="L31" s="22">
        <v>1782492</v>
      </c>
      <c r="M31" s="22">
        <v>1924705</v>
      </c>
      <c r="N31" s="22">
        <v>5345502</v>
      </c>
      <c r="O31" s="22">
        <v>1933429</v>
      </c>
      <c r="P31" s="22">
        <v>1935917</v>
      </c>
      <c r="Q31" s="22">
        <v>1783369</v>
      </c>
      <c r="R31" s="22">
        <v>5652715</v>
      </c>
      <c r="S31" s="22">
        <v>0</v>
      </c>
      <c r="T31" s="22">
        <v>0</v>
      </c>
      <c r="U31" s="22">
        <v>0</v>
      </c>
      <c r="V31" s="22">
        <v>0</v>
      </c>
      <c r="W31" s="22">
        <v>16930690</v>
      </c>
      <c r="X31" s="22">
        <v>8000000</v>
      </c>
      <c r="Y31" s="22">
        <v>8930690</v>
      </c>
      <c r="Z31" s="23">
        <v>111.63362500000001</v>
      </c>
      <c r="AA31" s="20">
        <v>20000000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3206851006</v>
      </c>
      <c r="D35" s="29">
        <f t="shared" ref="D35:Y35" si="0">SUM(D6:D34)</f>
        <v>0</v>
      </c>
      <c r="E35" s="30">
        <f t="shared" si="0"/>
        <v>3280415511</v>
      </c>
      <c r="F35" s="31">
        <f t="shared" si="0"/>
        <v>3312642174</v>
      </c>
      <c r="G35" s="31">
        <f t="shared" si="0"/>
        <v>325210848</v>
      </c>
      <c r="H35" s="31">
        <f t="shared" si="0"/>
        <v>288824173</v>
      </c>
      <c r="I35" s="31">
        <f t="shared" si="0"/>
        <v>349476692</v>
      </c>
      <c r="J35" s="31">
        <f t="shared" si="0"/>
        <v>963511713</v>
      </c>
      <c r="K35" s="31">
        <f t="shared" si="0"/>
        <v>254203590</v>
      </c>
      <c r="L35" s="31">
        <f t="shared" si="0"/>
        <v>275427346</v>
      </c>
      <c r="M35" s="31">
        <f t="shared" si="0"/>
        <v>325301506</v>
      </c>
      <c r="N35" s="31">
        <f t="shared" si="0"/>
        <v>854932442</v>
      </c>
      <c r="O35" s="31">
        <f t="shared" si="0"/>
        <v>247547762</v>
      </c>
      <c r="P35" s="31">
        <f t="shared" si="0"/>
        <v>263879181</v>
      </c>
      <c r="Q35" s="31">
        <f t="shared" si="0"/>
        <v>316560281</v>
      </c>
      <c r="R35" s="31">
        <f t="shared" si="0"/>
        <v>827987224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2646431379</v>
      </c>
      <c r="X35" s="31">
        <f t="shared" si="0"/>
        <v>2531936792</v>
      </c>
      <c r="Y35" s="31">
        <f t="shared" si="0"/>
        <v>114494587</v>
      </c>
      <c r="Z35" s="32">
        <f>+IF(X35&lt;&gt;0,+(Y35/X35)*100,0)</f>
        <v>4.522016006156286</v>
      </c>
      <c r="AA35" s="29">
        <f>SUM(AA6:AA34)</f>
        <v>3312642174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160249225</v>
      </c>
      <c r="D37" s="20">
        <v>0</v>
      </c>
      <c r="E37" s="21">
        <v>178227222</v>
      </c>
      <c r="F37" s="22">
        <v>180887661</v>
      </c>
      <c r="G37" s="22">
        <v>27605456</v>
      </c>
      <c r="H37" s="22">
        <v>27925298</v>
      </c>
      <c r="I37" s="22">
        <v>26997053</v>
      </c>
      <c r="J37" s="22">
        <v>82527807</v>
      </c>
      <c r="K37" s="22">
        <v>26640353</v>
      </c>
      <c r="L37" s="22">
        <v>15425030</v>
      </c>
      <c r="M37" s="22">
        <v>14446992</v>
      </c>
      <c r="N37" s="22">
        <v>56512375</v>
      </c>
      <c r="O37" s="22">
        <v>13722487</v>
      </c>
      <c r="P37" s="22">
        <v>14188633</v>
      </c>
      <c r="Q37" s="22">
        <v>14417840</v>
      </c>
      <c r="R37" s="22">
        <v>42328960</v>
      </c>
      <c r="S37" s="22">
        <v>0</v>
      </c>
      <c r="T37" s="22">
        <v>0</v>
      </c>
      <c r="U37" s="22">
        <v>0</v>
      </c>
      <c r="V37" s="22">
        <v>0</v>
      </c>
      <c r="W37" s="22">
        <v>181369142</v>
      </c>
      <c r="X37" s="22">
        <v>130960980</v>
      </c>
      <c r="Y37" s="22">
        <v>50408162</v>
      </c>
      <c r="Z37" s="23">
        <v>38.49097799970648</v>
      </c>
      <c r="AA37" s="20">
        <v>180887661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2631543066</v>
      </c>
      <c r="D39" s="20">
        <v>0</v>
      </c>
      <c r="E39" s="21">
        <v>3193457281</v>
      </c>
      <c r="F39" s="22">
        <v>3065657281</v>
      </c>
      <c r="G39" s="22">
        <v>359052457</v>
      </c>
      <c r="H39" s="22">
        <v>277993651</v>
      </c>
      <c r="I39" s="22">
        <v>343411470</v>
      </c>
      <c r="J39" s="22">
        <v>980457578</v>
      </c>
      <c r="K39" s="22">
        <v>269921183</v>
      </c>
      <c r="L39" s="22">
        <v>217056543</v>
      </c>
      <c r="M39" s="22">
        <v>220180739</v>
      </c>
      <c r="N39" s="22">
        <v>707158465</v>
      </c>
      <c r="O39" s="22">
        <v>181246716</v>
      </c>
      <c r="P39" s="22">
        <v>200350117</v>
      </c>
      <c r="Q39" s="22">
        <v>227272401</v>
      </c>
      <c r="R39" s="22">
        <v>608869234</v>
      </c>
      <c r="S39" s="22">
        <v>0</v>
      </c>
      <c r="T39" s="22">
        <v>0</v>
      </c>
      <c r="U39" s="22">
        <v>0</v>
      </c>
      <c r="V39" s="22">
        <v>0</v>
      </c>
      <c r="W39" s="22">
        <v>2296485277</v>
      </c>
      <c r="X39" s="22">
        <v>2299242960</v>
      </c>
      <c r="Y39" s="22">
        <v>-2757683</v>
      </c>
      <c r="Z39" s="23">
        <v>-0.11993873844458787</v>
      </c>
      <c r="AA39" s="20">
        <v>3065657281</v>
      </c>
    </row>
    <row r="40" spans="1:27" x14ac:dyDescent="0.25">
      <c r="A40" s="19" t="s">
        <v>66</v>
      </c>
      <c r="B40" s="15" t="s">
        <v>32</v>
      </c>
      <c r="C40" s="20">
        <v>3254405</v>
      </c>
      <c r="D40" s="20">
        <v>0</v>
      </c>
      <c r="E40" s="21">
        <v>2937453</v>
      </c>
      <c r="F40" s="22">
        <v>2937453</v>
      </c>
      <c r="G40" s="22">
        <v>75203</v>
      </c>
      <c r="H40" s="22">
        <v>45152</v>
      </c>
      <c r="I40" s="22">
        <v>25910</v>
      </c>
      <c r="J40" s="22">
        <v>146265</v>
      </c>
      <c r="K40" s="22">
        <v>347275</v>
      </c>
      <c r="L40" s="22">
        <v>170050</v>
      </c>
      <c r="M40" s="22">
        <v>14060</v>
      </c>
      <c r="N40" s="22">
        <v>531385</v>
      </c>
      <c r="O40" s="22">
        <v>390302</v>
      </c>
      <c r="P40" s="22">
        <v>11843</v>
      </c>
      <c r="Q40" s="22">
        <v>374025</v>
      </c>
      <c r="R40" s="22">
        <v>776170</v>
      </c>
      <c r="S40" s="22">
        <v>0</v>
      </c>
      <c r="T40" s="22">
        <v>0</v>
      </c>
      <c r="U40" s="22">
        <v>0</v>
      </c>
      <c r="V40" s="22">
        <v>0</v>
      </c>
      <c r="W40" s="22">
        <v>1453820</v>
      </c>
      <c r="X40" s="22">
        <v>2244572</v>
      </c>
      <c r="Y40" s="22">
        <v>-790752</v>
      </c>
      <c r="Z40" s="23">
        <v>-35.22952259940871</v>
      </c>
      <c r="AA40" s="20">
        <v>2937453</v>
      </c>
    </row>
    <row r="41" spans="1:27" x14ac:dyDescent="0.25">
      <c r="A41" s="19" t="s">
        <v>67</v>
      </c>
      <c r="B41" s="15" t="s">
        <v>32</v>
      </c>
      <c r="C41" s="20">
        <v>265458206</v>
      </c>
      <c r="D41" s="20">
        <v>0</v>
      </c>
      <c r="E41" s="21">
        <v>689809579</v>
      </c>
      <c r="F41" s="22">
        <v>689809579</v>
      </c>
      <c r="G41" s="22">
        <v>48286673</v>
      </c>
      <c r="H41" s="22">
        <v>66980512</v>
      </c>
      <c r="I41" s="22">
        <v>57392157</v>
      </c>
      <c r="J41" s="22">
        <v>172659342</v>
      </c>
      <c r="K41" s="22">
        <v>57461139</v>
      </c>
      <c r="L41" s="22">
        <v>57461139</v>
      </c>
      <c r="M41" s="22">
        <v>57461139</v>
      </c>
      <c r="N41" s="22">
        <v>172383417</v>
      </c>
      <c r="O41" s="22">
        <v>57461139</v>
      </c>
      <c r="P41" s="22">
        <v>57461139</v>
      </c>
      <c r="Q41" s="22">
        <v>57461139</v>
      </c>
      <c r="R41" s="22">
        <v>172383417</v>
      </c>
      <c r="S41" s="22">
        <v>0</v>
      </c>
      <c r="T41" s="22">
        <v>0</v>
      </c>
      <c r="U41" s="22">
        <v>0</v>
      </c>
      <c r="V41" s="22">
        <v>0</v>
      </c>
      <c r="W41" s="22">
        <v>517426176</v>
      </c>
      <c r="X41" s="22">
        <v>517426176</v>
      </c>
      <c r="Y41" s="22">
        <v>0</v>
      </c>
      <c r="Z41" s="23">
        <v>0</v>
      </c>
      <c r="AA41" s="20">
        <v>689809579</v>
      </c>
    </row>
    <row r="42" spans="1:27" x14ac:dyDescent="0.25">
      <c r="A42" s="19" t="s">
        <v>68</v>
      </c>
      <c r="B42" s="15" t="s">
        <v>32</v>
      </c>
      <c r="C42" s="20">
        <v>430661718</v>
      </c>
      <c r="D42" s="20">
        <v>0</v>
      </c>
      <c r="E42" s="21">
        <v>113144207</v>
      </c>
      <c r="F42" s="22">
        <v>113144207</v>
      </c>
      <c r="G42" s="22">
        <v>29172985</v>
      </c>
      <c r="H42" s="22">
        <v>30381984</v>
      </c>
      <c r="I42" s="22">
        <v>28279780</v>
      </c>
      <c r="J42" s="22">
        <v>87834749</v>
      </c>
      <c r="K42" s="22">
        <v>29222424</v>
      </c>
      <c r="L42" s="22">
        <v>28277593</v>
      </c>
      <c r="M42" s="22">
        <v>29221845</v>
      </c>
      <c r="N42" s="22">
        <v>86721862</v>
      </c>
      <c r="O42" s="22">
        <v>29221850</v>
      </c>
      <c r="P42" s="22">
        <v>25687825</v>
      </c>
      <c r="Q42" s="22">
        <v>34770134</v>
      </c>
      <c r="R42" s="22">
        <v>89679809</v>
      </c>
      <c r="S42" s="22">
        <v>0</v>
      </c>
      <c r="T42" s="22">
        <v>0</v>
      </c>
      <c r="U42" s="22">
        <v>0</v>
      </c>
      <c r="V42" s="22">
        <v>0</v>
      </c>
      <c r="W42" s="22">
        <v>264236420</v>
      </c>
      <c r="X42" s="22">
        <v>85446632</v>
      </c>
      <c r="Y42" s="22">
        <v>178789788</v>
      </c>
      <c r="Z42" s="23">
        <v>209.24146899084332</v>
      </c>
      <c r="AA42" s="20">
        <v>113144207</v>
      </c>
    </row>
    <row r="43" spans="1:27" x14ac:dyDescent="0.25">
      <c r="A43" s="19" t="s">
        <v>69</v>
      </c>
      <c r="B43" s="15" t="s">
        <v>32</v>
      </c>
      <c r="C43" s="20">
        <v>732700</v>
      </c>
      <c r="D43" s="20">
        <v>0</v>
      </c>
      <c r="E43" s="21">
        <v>566446</v>
      </c>
      <c r="F43" s="22">
        <v>566446</v>
      </c>
      <c r="G43" s="22">
        <v>0</v>
      </c>
      <c r="H43" s="22">
        <v>113601</v>
      </c>
      <c r="I43" s="22">
        <v>54968</v>
      </c>
      <c r="J43" s="22">
        <v>168569</v>
      </c>
      <c r="K43" s="22">
        <v>47289</v>
      </c>
      <c r="L43" s="22">
        <v>45764</v>
      </c>
      <c r="M43" s="22">
        <v>47289</v>
      </c>
      <c r="N43" s="22">
        <v>140342</v>
      </c>
      <c r="O43" s="22">
        <v>47289</v>
      </c>
      <c r="P43" s="22">
        <v>42714</v>
      </c>
      <c r="Q43" s="22">
        <v>47289</v>
      </c>
      <c r="R43" s="22">
        <v>137292</v>
      </c>
      <c r="S43" s="22">
        <v>0</v>
      </c>
      <c r="T43" s="22">
        <v>0</v>
      </c>
      <c r="U43" s="22">
        <v>0</v>
      </c>
      <c r="V43" s="22">
        <v>0</v>
      </c>
      <c r="W43" s="22">
        <v>446203</v>
      </c>
      <c r="X43" s="22">
        <v>444840</v>
      </c>
      <c r="Y43" s="22">
        <v>1363</v>
      </c>
      <c r="Z43" s="23">
        <v>0.30640230195126339</v>
      </c>
      <c r="AA43" s="20">
        <v>566446</v>
      </c>
    </row>
    <row r="44" spans="1:27" x14ac:dyDescent="0.25">
      <c r="A44" s="19" t="s">
        <v>70</v>
      </c>
      <c r="B44" s="15" t="s">
        <v>32</v>
      </c>
      <c r="C44" s="20">
        <v>198646978</v>
      </c>
      <c r="D44" s="20">
        <v>0</v>
      </c>
      <c r="E44" s="21">
        <v>188262390</v>
      </c>
      <c r="F44" s="22">
        <v>208766626</v>
      </c>
      <c r="G44" s="22">
        <v>6306704</v>
      </c>
      <c r="H44" s="22">
        <v>27061957</v>
      </c>
      <c r="I44" s="22">
        <v>6470153</v>
      </c>
      <c r="J44" s="22">
        <v>39838814</v>
      </c>
      <c r="K44" s="22">
        <v>26642016</v>
      </c>
      <c r="L44" s="22">
        <v>11132657</v>
      </c>
      <c r="M44" s="22">
        <v>24533853</v>
      </c>
      <c r="N44" s="22">
        <v>62308526</v>
      </c>
      <c r="O44" s="22">
        <v>10822558</v>
      </c>
      <c r="P44" s="22">
        <v>13871646</v>
      </c>
      <c r="Q44" s="22">
        <v>10257793</v>
      </c>
      <c r="R44" s="22">
        <v>34951997</v>
      </c>
      <c r="S44" s="22">
        <v>0</v>
      </c>
      <c r="T44" s="22">
        <v>0</v>
      </c>
      <c r="U44" s="22">
        <v>0</v>
      </c>
      <c r="V44" s="22">
        <v>0</v>
      </c>
      <c r="W44" s="22">
        <v>137099337</v>
      </c>
      <c r="X44" s="22">
        <v>146523118</v>
      </c>
      <c r="Y44" s="22">
        <v>-9423781</v>
      </c>
      <c r="Z44" s="23">
        <v>-6.4316000973989649</v>
      </c>
      <c r="AA44" s="20">
        <v>208766626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20751558</v>
      </c>
      <c r="D47" s="20">
        <v>0</v>
      </c>
      <c r="E47" s="21">
        <v>16050856</v>
      </c>
      <c r="F47" s="22">
        <v>20050856</v>
      </c>
      <c r="G47" s="22">
        <v>775763</v>
      </c>
      <c r="H47" s="22">
        <v>539395</v>
      </c>
      <c r="I47" s="22">
        <v>1723076</v>
      </c>
      <c r="J47" s="22">
        <v>3038234</v>
      </c>
      <c r="K47" s="22">
        <v>625208</v>
      </c>
      <c r="L47" s="22">
        <v>236054</v>
      </c>
      <c r="M47" s="22">
        <v>312777</v>
      </c>
      <c r="N47" s="22">
        <v>1174039</v>
      </c>
      <c r="O47" s="22">
        <v>930241</v>
      </c>
      <c r="P47" s="22">
        <v>307656</v>
      </c>
      <c r="Q47" s="22">
        <v>5283812</v>
      </c>
      <c r="R47" s="22">
        <v>6521709</v>
      </c>
      <c r="S47" s="22">
        <v>0</v>
      </c>
      <c r="T47" s="22">
        <v>0</v>
      </c>
      <c r="U47" s="22">
        <v>0</v>
      </c>
      <c r="V47" s="22">
        <v>0</v>
      </c>
      <c r="W47" s="22">
        <v>10733982</v>
      </c>
      <c r="X47" s="22">
        <v>16494679</v>
      </c>
      <c r="Y47" s="22">
        <v>-5760697</v>
      </c>
      <c r="Z47" s="23">
        <v>-34.924577798694962</v>
      </c>
      <c r="AA47" s="20">
        <v>20050856</v>
      </c>
    </row>
    <row r="48" spans="1:27" x14ac:dyDescent="0.25">
      <c r="A48" s="19" t="s">
        <v>74</v>
      </c>
      <c r="B48" s="15" t="s">
        <v>32</v>
      </c>
      <c r="C48" s="20">
        <v>932729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3712230585</v>
      </c>
      <c r="D50" s="29">
        <f t="shared" ref="D50:Y50" si="1">SUM(D37:D49)</f>
        <v>0</v>
      </c>
      <c r="E50" s="30">
        <f t="shared" si="1"/>
        <v>4382455434</v>
      </c>
      <c r="F50" s="31">
        <f t="shared" si="1"/>
        <v>4281820109</v>
      </c>
      <c r="G50" s="31">
        <f t="shared" si="1"/>
        <v>471275241</v>
      </c>
      <c r="H50" s="31">
        <f t="shared" si="1"/>
        <v>431041550</v>
      </c>
      <c r="I50" s="31">
        <f t="shared" si="1"/>
        <v>464354567</v>
      </c>
      <c r="J50" s="31">
        <f t="shared" si="1"/>
        <v>1366671358</v>
      </c>
      <c r="K50" s="31">
        <f t="shared" si="1"/>
        <v>410906887</v>
      </c>
      <c r="L50" s="31">
        <f t="shared" si="1"/>
        <v>329804830</v>
      </c>
      <c r="M50" s="31">
        <f t="shared" si="1"/>
        <v>346218694</v>
      </c>
      <c r="N50" s="31">
        <f t="shared" si="1"/>
        <v>1086930411</v>
      </c>
      <c r="O50" s="31">
        <f t="shared" si="1"/>
        <v>293842582</v>
      </c>
      <c r="P50" s="31">
        <f t="shared" si="1"/>
        <v>311921573</v>
      </c>
      <c r="Q50" s="31">
        <f t="shared" si="1"/>
        <v>349884433</v>
      </c>
      <c r="R50" s="31">
        <f t="shared" si="1"/>
        <v>955648588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3409250357</v>
      </c>
      <c r="X50" s="31">
        <f t="shared" si="1"/>
        <v>3198783957</v>
      </c>
      <c r="Y50" s="31">
        <f t="shared" si="1"/>
        <v>210466400</v>
      </c>
      <c r="Z50" s="32">
        <f>+IF(X50&lt;&gt;0,+(Y50/X50)*100,0)</f>
        <v>6.5795753270373183</v>
      </c>
      <c r="AA50" s="29">
        <f>SUM(AA37:AA49)</f>
        <v>4281820109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-505379579</v>
      </c>
      <c r="D51" s="39">
        <f t="shared" si="2"/>
        <v>0</v>
      </c>
      <c r="E51" s="40">
        <f t="shared" si="2"/>
        <v>-1102039923</v>
      </c>
      <c r="F51" s="41">
        <f t="shared" si="2"/>
        <v>-969177935</v>
      </c>
      <c r="G51" s="41">
        <f t="shared" si="2"/>
        <v>-146064393</v>
      </c>
      <c r="H51" s="41">
        <f t="shared" si="2"/>
        <v>-142217377</v>
      </c>
      <c r="I51" s="41">
        <f t="shared" si="2"/>
        <v>-114877875</v>
      </c>
      <c r="J51" s="41">
        <f t="shared" si="2"/>
        <v>-403159645</v>
      </c>
      <c r="K51" s="41">
        <f t="shared" si="2"/>
        <v>-156703297</v>
      </c>
      <c r="L51" s="41">
        <f t="shared" si="2"/>
        <v>-54377484</v>
      </c>
      <c r="M51" s="41">
        <f t="shared" si="2"/>
        <v>-20917188</v>
      </c>
      <c r="N51" s="41">
        <f t="shared" si="2"/>
        <v>-231997969</v>
      </c>
      <c r="O51" s="41">
        <f t="shared" si="2"/>
        <v>-46294820</v>
      </c>
      <c r="P51" s="41">
        <f t="shared" si="2"/>
        <v>-48042392</v>
      </c>
      <c r="Q51" s="41">
        <f t="shared" si="2"/>
        <v>-33324152</v>
      </c>
      <c r="R51" s="41">
        <f t="shared" si="2"/>
        <v>-127661364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-762818978</v>
      </c>
      <c r="X51" s="41">
        <f t="shared" si="2"/>
        <v>-666847165</v>
      </c>
      <c r="Y51" s="41">
        <f t="shared" si="2"/>
        <v>-95971813</v>
      </c>
      <c r="Z51" s="42">
        <f>+IF(X51&lt;&gt;0,+(Y51/X51)*100,0)</f>
        <v>14.391875385719006</v>
      </c>
      <c r="AA51" s="39">
        <f>+AA35-AA50</f>
        <v>-969177935</v>
      </c>
    </row>
    <row r="52" spans="1:27" x14ac:dyDescent="0.25">
      <c r="A52" s="43" t="s">
        <v>78</v>
      </c>
      <c r="B52" s="15" t="s">
        <v>32</v>
      </c>
      <c r="C52" s="20">
        <v>52298779</v>
      </c>
      <c r="D52" s="20">
        <v>0</v>
      </c>
      <c r="E52" s="21">
        <v>104150306</v>
      </c>
      <c r="F52" s="22">
        <v>181722793</v>
      </c>
      <c r="G52" s="22">
        <v>0</v>
      </c>
      <c r="H52" s="22">
        <v>0</v>
      </c>
      <c r="I52" s="22">
        <v>2739363</v>
      </c>
      <c r="J52" s="22">
        <v>2739363</v>
      </c>
      <c r="K52" s="22">
        <v>5174771</v>
      </c>
      <c r="L52" s="22">
        <v>5049592</v>
      </c>
      <c r="M52" s="22">
        <v>33444960</v>
      </c>
      <c r="N52" s="22">
        <v>43669323</v>
      </c>
      <c r="O52" s="22">
        <v>8139325</v>
      </c>
      <c r="P52" s="22">
        <v>11396265</v>
      </c>
      <c r="Q52" s="22">
        <v>43931354</v>
      </c>
      <c r="R52" s="22">
        <v>63466944</v>
      </c>
      <c r="S52" s="22">
        <v>0</v>
      </c>
      <c r="T52" s="22">
        <v>0</v>
      </c>
      <c r="U52" s="22">
        <v>0</v>
      </c>
      <c r="V52" s="22">
        <v>0</v>
      </c>
      <c r="W52" s="22">
        <v>109875630</v>
      </c>
      <c r="X52" s="22">
        <v>117077085</v>
      </c>
      <c r="Y52" s="22">
        <v>-7201455</v>
      </c>
      <c r="Z52" s="23">
        <v>-6.1510371564170736</v>
      </c>
      <c r="AA52" s="20">
        <v>181722793</v>
      </c>
    </row>
    <row r="53" spans="1:27" x14ac:dyDescent="0.25">
      <c r="A53" s="43" t="s">
        <v>79</v>
      </c>
      <c r="B53" s="15" t="s">
        <v>32</v>
      </c>
      <c r="C53" s="44">
        <v>5215416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-447865384</v>
      </c>
      <c r="D54" s="48">
        <f t="shared" si="3"/>
        <v>0</v>
      </c>
      <c r="E54" s="49">
        <f t="shared" si="3"/>
        <v>-997889617</v>
      </c>
      <c r="F54" s="50">
        <f t="shared" si="3"/>
        <v>-787455142</v>
      </c>
      <c r="G54" s="50">
        <f t="shared" si="3"/>
        <v>-146064393</v>
      </c>
      <c r="H54" s="50">
        <f t="shared" si="3"/>
        <v>-142217377</v>
      </c>
      <c r="I54" s="50">
        <f t="shared" si="3"/>
        <v>-112138512</v>
      </c>
      <c r="J54" s="50">
        <f t="shared" si="3"/>
        <v>-400420282</v>
      </c>
      <c r="K54" s="50">
        <f t="shared" si="3"/>
        <v>-151528526</v>
      </c>
      <c r="L54" s="50">
        <f t="shared" si="3"/>
        <v>-49327892</v>
      </c>
      <c r="M54" s="50">
        <f t="shared" si="3"/>
        <v>12527772</v>
      </c>
      <c r="N54" s="50">
        <f t="shared" si="3"/>
        <v>-188328646</v>
      </c>
      <c r="O54" s="50">
        <f t="shared" si="3"/>
        <v>-38155495</v>
      </c>
      <c r="P54" s="50">
        <f t="shared" si="3"/>
        <v>-36646127</v>
      </c>
      <c r="Q54" s="50">
        <f t="shared" si="3"/>
        <v>10607202</v>
      </c>
      <c r="R54" s="50">
        <f t="shared" si="3"/>
        <v>-64194420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-652943348</v>
      </c>
      <c r="X54" s="50">
        <f t="shared" si="3"/>
        <v>-549770080</v>
      </c>
      <c r="Y54" s="50">
        <f t="shared" si="3"/>
        <v>-103173268</v>
      </c>
      <c r="Z54" s="51">
        <f>+IF(X54&lt;&gt;0,+(Y54/X54)*100,0)</f>
        <v>18.766621130054951</v>
      </c>
      <c r="AA54" s="48">
        <f>SUM(AA51:AA53)</f>
        <v>-787455142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-447865384</v>
      </c>
      <c r="D56" s="54">
        <f>+D54-D55</f>
        <v>0</v>
      </c>
      <c r="E56" s="55">
        <f t="shared" si="4"/>
        <v>-997889617</v>
      </c>
      <c r="F56" s="56">
        <f t="shared" si="4"/>
        <v>-787455142</v>
      </c>
      <c r="G56" s="56">
        <f t="shared" si="4"/>
        <v>-146064393</v>
      </c>
      <c r="H56" s="56">
        <f t="shared" si="4"/>
        <v>-142217377</v>
      </c>
      <c r="I56" s="56">
        <f t="shared" si="4"/>
        <v>-112138512</v>
      </c>
      <c r="J56" s="56">
        <f t="shared" si="4"/>
        <v>-400420282</v>
      </c>
      <c r="K56" s="56">
        <f t="shared" si="4"/>
        <v>-151528526</v>
      </c>
      <c r="L56" s="56">
        <f t="shared" si="4"/>
        <v>-49327892</v>
      </c>
      <c r="M56" s="56">
        <f t="shared" si="4"/>
        <v>12527772</v>
      </c>
      <c r="N56" s="56">
        <f t="shared" si="4"/>
        <v>-188328646</v>
      </c>
      <c r="O56" s="56">
        <f t="shared" si="4"/>
        <v>-38155495</v>
      </c>
      <c r="P56" s="56">
        <f t="shared" si="4"/>
        <v>-36646127</v>
      </c>
      <c r="Q56" s="56">
        <f t="shared" si="4"/>
        <v>10607202</v>
      </c>
      <c r="R56" s="56">
        <f t="shared" si="4"/>
        <v>-64194420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-652943348</v>
      </c>
      <c r="X56" s="56">
        <f t="shared" si="4"/>
        <v>-549770080</v>
      </c>
      <c r="Y56" s="56">
        <f t="shared" si="4"/>
        <v>-103173268</v>
      </c>
      <c r="Z56" s="57">
        <f>+IF(X56&lt;&gt;0,+(Y56/X56)*100,0)</f>
        <v>18.766621130054951</v>
      </c>
      <c r="AA56" s="54">
        <f>+AA54-AA55</f>
        <v>-787455142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-447865384</v>
      </c>
      <c r="D59" s="48">
        <f>SUM(D56:D58)</f>
        <v>0</v>
      </c>
      <c r="E59" s="49">
        <f t="shared" si="5"/>
        <v>-997889617</v>
      </c>
      <c r="F59" s="50">
        <f t="shared" si="5"/>
        <v>-787455142</v>
      </c>
      <c r="G59" s="50">
        <f t="shared" si="5"/>
        <v>-146064393</v>
      </c>
      <c r="H59" s="50">
        <f t="shared" si="5"/>
        <v>-142217377</v>
      </c>
      <c r="I59" s="50">
        <f t="shared" si="5"/>
        <v>-112138512</v>
      </c>
      <c r="J59" s="50">
        <f t="shared" si="5"/>
        <v>-400420282</v>
      </c>
      <c r="K59" s="50">
        <f t="shared" si="5"/>
        <v>-151528526</v>
      </c>
      <c r="L59" s="50">
        <f t="shared" si="5"/>
        <v>-49327892</v>
      </c>
      <c r="M59" s="50">
        <f t="shared" si="5"/>
        <v>12527772</v>
      </c>
      <c r="N59" s="50">
        <f t="shared" si="5"/>
        <v>-188328646</v>
      </c>
      <c r="O59" s="50">
        <f t="shared" si="5"/>
        <v>-38155495</v>
      </c>
      <c r="P59" s="50">
        <f t="shared" si="5"/>
        <v>-36646127</v>
      </c>
      <c r="Q59" s="50">
        <f t="shared" si="5"/>
        <v>10607202</v>
      </c>
      <c r="R59" s="50">
        <f t="shared" si="5"/>
        <v>-64194420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-652943348</v>
      </c>
      <c r="X59" s="50">
        <f t="shared" si="5"/>
        <v>-549770080</v>
      </c>
      <c r="Y59" s="50">
        <f t="shared" si="5"/>
        <v>-103173268</v>
      </c>
      <c r="Z59" s="51">
        <f>+IF(X59&lt;&gt;0,+(Y59/X59)*100,0)</f>
        <v>18.766621130054951</v>
      </c>
      <c r="AA59" s="48">
        <f>SUM(AA56:AA58)</f>
        <v>-787455142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-447865384</v>
      </c>
      <c r="D62" s="65">
        <f>SUM(D59:D61)</f>
        <v>0</v>
      </c>
      <c r="E62" s="66">
        <f t="shared" si="6"/>
        <v>-997889617</v>
      </c>
      <c r="F62" s="67">
        <f t="shared" si="6"/>
        <v>-787455142</v>
      </c>
      <c r="G62" s="67">
        <f t="shared" si="6"/>
        <v>-146064393</v>
      </c>
      <c r="H62" s="67">
        <f t="shared" si="6"/>
        <v>-142217377</v>
      </c>
      <c r="I62" s="67">
        <f t="shared" si="6"/>
        <v>-112138512</v>
      </c>
      <c r="J62" s="67">
        <f t="shared" si="6"/>
        <v>-400420282</v>
      </c>
      <c r="K62" s="67">
        <f t="shared" si="6"/>
        <v>-151528526</v>
      </c>
      <c r="L62" s="67">
        <f t="shared" si="6"/>
        <v>-49327892</v>
      </c>
      <c r="M62" s="67">
        <f t="shared" si="6"/>
        <v>12527772</v>
      </c>
      <c r="N62" s="67">
        <f t="shared" si="6"/>
        <v>-188328646</v>
      </c>
      <c r="O62" s="67">
        <f t="shared" si="6"/>
        <v>-38155495</v>
      </c>
      <c r="P62" s="67">
        <f t="shared" si="6"/>
        <v>-36646127</v>
      </c>
      <c r="Q62" s="67">
        <f t="shared" si="6"/>
        <v>10607202</v>
      </c>
      <c r="R62" s="67">
        <f t="shared" si="6"/>
        <v>-64194420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-652943348</v>
      </c>
      <c r="X62" s="67">
        <f t="shared" si="6"/>
        <v>-549770080</v>
      </c>
      <c r="Y62" s="67">
        <f t="shared" si="6"/>
        <v>-103173268</v>
      </c>
      <c r="Z62" s="68">
        <f>+IF(X62&lt;&gt;0,+(Y62/X62)*100,0)</f>
        <v>18.766621130054951</v>
      </c>
      <c r="AA62" s="65">
        <f>SUM(AA59:AA61)</f>
        <v>-787455142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5852448587</v>
      </c>
      <c r="D6" s="20">
        <v>0</v>
      </c>
      <c r="E6" s="21">
        <v>6464349080</v>
      </c>
      <c r="F6" s="22">
        <v>6447444490</v>
      </c>
      <c r="G6" s="22">
        <v>1519388579</v>
      </c>
      <c r="H6" s="22">
        <v>0</v>
      </c>
      <c r="I6" s="22">
        <v>474266943</v>
      </c>
      <c r="J6" s="22">
        <v>1993655522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1993655522</v>
      </c>
      <c r="X6" s="22">
        <v>4835583387</v>
      </c>
      <c r="Y6" s="22">
        <v>-2841927865</v>
      </c>
      <c r="Z6" s="23">
        <v>-58.771147916510948</v>
      </c>
      <c r="AA6" s="20">
        <v>6447444490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594463</v>
      </c>
      <c r="D10" s="20">
        <v>0</v>
      </c>
      <c r="E10" s="21">
        <v>547450</v>
      </c>
      <c r="F10" s="22">
        <v>508490</v>
      </c>
      <c r="G10" s="22">
        <v>2247</v>
      </c>
      <c r="H10" s="22">
        <v>0</v>
      </c>
      <c r="I10" s="22">
        <v>13601</v>
      </c>
      <c r="J10" s="22">
        <v>15848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15848</v>
      </c>
      <c r="X10" s="22">
        <v>381366</v>
      </c>
      <c r="Y10" s="22">
        <v>-365518</v>
      </c>
      <c r="Z10" s="23">
        <v>-95.844411929747281</v>
      </c>
      <c r="AA10" s="20">
        <v>508490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316836972</v>
      </c>
      <c r="D13" s="20">
        <v>0</v>
      </c>
      <c r="E13" s="21">
        <v>93279110</v>
      </c>
      <c r="F13" s="22">
        <v>93279110</v>
      </c>
      <c r="G13" s="22">
        <v>130243049</v>
      </c>
      <c r="H13" s="22">
        <v>0</v>
      </c>
      <c r="I13" s="22">
        <v>139671882</v>
      </c>
      <c r="J13" s="22">
        <v>269914931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269914931</v>
      </c>
      <c r="X13" s="22">
        <v>69959331</v>
      </c>
      <c r="Y13" s="22">
        <v>199955600</v>
      </c>
      <c r="Z13" s="23">
        <v>285.81691268602896</v>
      </c>
      <c r="AA13" s="20">
        <v>93279110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15763</v>
      </c>
      <c r="D17" s="20">
        <v>0</v>
      </c>
      <c r="E17" s="21">
        <v>16520</v>
      </c>
      <c r="F17" s="22">
        <v>16520</v>
      </c>
      <c r="G17" s="22">
        <v>1314</v>
      </c>
      <c r="H17" s="22">
        <v>0</v>
      </c>
      <c r="I17" s="22">
        <v>1314</v>
      </c>
      <c r="J17" s="22">
        <v>2628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2628</v>
      </c>
      <c r="X17" s="22">
        <v>12393</v>
      </c>
      <c r="Y17" s="22">
        <v>-9765</v>
      </c>
      <c r="Z17" s="23">
        <v>-78.79448075526507</v>
      </c>
      <c r="AA17" s="20">
        <v>16520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395358</v>
      </c>
      <c r="D22" s="20">
        <v>0</v>
      </c>
      <c r="E22" s="21">
        <v>141810</v>
      </c>
      <c r="F22" s="22">
        <v>381560</v>
      </c>
      <c r="G22" s="22">
        <v>14306</v>
      </c>
      <c r="H22" s="22">
        <v>0</v>
      </c>
      <c r="I22" s="22">
        <v>13449</v>
      </c>
      <c r="J22" s="22">
        <v>27755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27755</v>
      </c>
      <c r="X22" s="22">
        <v>286173</v>
      </c>
      <c r="Y22" s="22">
        <v>-258418</v>
      </c>
      <c r="Z22" s="18">
        <v>-90.301321228767222</v>
      </c>
      <c r="AA22" s="20">
        <v>381560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1984974</v>
      </c>
      <c r="D26" s="20">
        <v>0</v>
      </c>
      <c r="E26" s="21">
        <v>2272180</v>
      </c>
      <c r="F26" s="22">
        <v>2272180</v>
      </c>
      <c r="G26" s="22">
        <v>119621</v>
      </c>
      <c r="H26" s="22">
        <v>0</v>
      </c>
      <c r="I26" s="22">
        <v>142261</v>
      </c>
      <c r="J26" s="22">
        <v>261882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261882</v>
      </c>
      <c r="X26" s="22">
        <v>1704132</v>
      </c>
      <c r="Y26" s="22">
        <v>-1442250</v>
      </c>
      <c r="Z26" s="23">
        <v>-84.632528466104745</v>
      </c>
      <c r="AA26" s="20">
        <v>2272180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35433570</v>
      </c>
      <c r="D28" s="20">
        <v>0</v>
      </c>
      <c r="E28" s="21">
        <v>29207680</v>
      </c>
      <c r="F28" s="22">
        <v>47455430</v>
      </c>
      <c r="G28" s="22">
        <v>8823320</v>
      </c>
      <c r="H28" s="22">
        <v>0</v>
      </c>
      <c r="I28" s="22">
        <v>588880</v>
      </c>
      <c r="J28" s="22">
        <v>9412200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9412200</v>
      </c>
      <c r="X28" s="22">
        <v>35591580</v>
      </c>
      <c r="Y28" s="22">
        <v>-26179380</v>
      </c>
      <c r="Z28" s="23">
        <v>-73.554981262422174</v>
      </c>
      <c r="AA28" s="20">
        <v>47455430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6207709687</v>
      </c>
      <c r="D35" s="29">
        <f t="shared" ref="D35:Y35" si="0">SUM(D6:D34)</f>
        <v>0</v>
      </c>
      <c r="E35" s="30">
        <f t="shared" si="0"/>
        <v>6589813830</v>
      </c>
      <c r="F35" s="31">
        <f t="shared" si="0"/>
        <v>6591357780</v>
      </c>
      <c r="G35" s="31">
        <f t="shared" si="0"/>
        <v>1658592436</v>
      </c>
      <c r="H35" s="31">
        <f t="shared" si="0"/>
        <v>0</v>
      </c>
      <c r="I35" s="31">
        <f t="shared" si="0"/>
        <v>614698330</v>
      </c>
      <c r="J35" s="31">
        <f t="shared" si="0"/>
        <v>2273290766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2273290766</v>
      </c>
      <c r="X35" s="31">
        <f t="shared" si="0"/>
        <v>4943518362</v>
      </c>
      <c r="Y35" s="31">
        <f t="shared" si="0"/>
        <v>-2670227596</v>
      </c>
      <c r="Z35" s="32">
        <f>+IF(X35&lt;&gt;0,+(Y35/X35)*100,0)</f>
        <v>-54.014719891112236</v>
      </c>
      <c r="AA35" s="29">
        <f>SUM(AA6:AA34)</f>
        <v>6591357780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438121624</v>
      </c>
      <c r="D37" s="20">
        <v>0</v>
      </c>
      <c r="E37" s="21">
        <v>532585100</v>
      </c>
      <c r="F37" s="22">
        <v>459202530</v>
      </c>
      <c r="G37" s="22">
        <v>34126901</v>
      </c>
      <c r="H37" s="22">
        <v>0</v>
      </c>
      <c r="I37" s="22">
        <v>34643877</v>
      </c>
      <c r="J37" s="22">
        <v>68770778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68770778</v>
      </c>
      <c r="X37" s="22">
        <v>344401983</v>
      </c>
      <c r="Y37" s="22">
        <v>-275631205</v>
      </c>
      <c r="Z37" s="23">
        <v>-80.031828678524192</v>
      </c>
      <c r="AA37" s="20">
        <v>459202530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6500312179</v>
      </c>
      <c r="D39" s="20">
        <v>0</v>
      </c>
      <c r="E39" s="21">
        <v>7277226000</v>
      </c>
      <c r="F39" s="22">
        <v>7277226000</v>
      </c>
      <c r="G39" s="22">
        <v>783306655</v>
      </c>
      <c r="H39" s="22">
        <v>0</v>
      </c>
      <c r="I39" s="22">
        <v>563083007</v>
      </c>
      <c r="J39" s="22">
        <v>1346389662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1346389662</v>
      </c>
      <c r="X39" s="22">
        <v>5457919500</v>
      </c>
      <c r="Y39" s="22">
        <v>-4111529838</v>
      </c>
      <c r="Z39" s="23">
        <v>-75.33144887900967</v>
      </c>
      <c r="AA39" s="20">
        <v>7277226000</v>
      </c>
    </row>
    <row r="40" spans="1:27" x14ac:dyDescent="0.25">
      <c r="A40" s="19" t="s">
        <v>66</v>
      </c>
      <c r="B40" s="15" t="s">
        <v>32</v>
      </c>
      <c r="C40" s="20">
        <v>85644972</v>
      </c>
      <c r="D40" s="20">
        <v>0</v>
      </c>
      <c r="E40" s="21">
        <v>100988790</v>
      </c>
      <c r="F40" s="22">
        <v>92960590</v>
      </c>
      <c r="G40" s="22">
        <v>6821203</v>
      </c>
      <c r="H40" s="22">
        <v>0</v>
      </c>
      <c r="I40" s="22">
        <v>7780434</v>
      </c>
      <c r="J40" s="22">
        <v>14601637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14601637</v>
      </c>
      <c r="X40" s="22">
        <v>69720480</v>
      </c>
      <c r="Y40" s="22">
        <v>-55118843</v>
      </c>
      <c r="Z40" s="23">
        <v>-79.056889740288653</v>
      </c>
      <c r="AA40" s="20">
        <v>92960590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97016220</v>
      </c>
      <c r="F41" s="22">
        <v>128633780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96475338</v>
      </c>
      <c r="Y41" s="22">
        <v>-96475338</v>
      </c>
      <c r="Z41" s="23">
        <v>-100</v>
      </c>
      <c r="AA41" s="20">
        <v>128633780</v>
      </c>
    </row>
    <row r="42" spans="1:27" x14ac:dyDescent="0.25">
      <c r="A42" s="19" t="s">
        <v>68</v>
      </c>
      <c r="B42" s="15" t="s">
        <v>32</v>
      </c>
      <c r="C42" s="20">
        <v>118949723</v>
      </c>
      <c r="D42" s="20">
        <v>0</v>
      </c>
      <c r="E42" s="21">
        <v>147488730</v>
      </c>
      <c r="F42" s="22">
        <v>147488730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110616552</v>
      </c>
      <c r="Y42" s="22">
        <v>-110616552</v>
      </c>
      <c r="Z42" s="23">
        <v>-100</v>
      </c>
      <c r="AA42" s="20">
        <v>147488730</v>
      </c>
    </row>
    <row r="43" spans="1:27" x14ac:dyDescent="0.25">
      <c r="A43" s="19" t="s">
        <v>69</v>
      </c>
      <c r="B43" s="15" t="s">
        <v>32</v>
      </c>
      <c r="C43" s="20">
        <v>26256488</v>
      </c>
      <c r="D43" s="20">
        <v>0</v>
      </c>
      <c r="E43" s="21">
        <v>25417290</v>
      </c>
      <c r="F43" s="22">
        <v>25417290</v>
      </c>
      <c r="G43" s="22">
        <v>5206472</v>
      </c>
      <c r="H43" s="22">
        <v>0</v>
      </c>
      <c r="I43" s="22">
        <v>3025286</v>
      </c>
      <c r="J43" s="22">
        <v>8231758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8231758</v>
      </c>
      <c r="X43" s="22">
        <v>19062972</v>
      </c>
      <c r="Y43" s="22">
        <v>-10831214</v>
      </c>
      <c r="Z43" s="23">
        <v>-56.818076425858465</v>
      </c>
      <c r="AA43" s="20">
        <v>25417290</v>
      </c>
    </row>
    <row r="44" spans="1:27" x14ac:dyDescent="0.25">
      <c r="A44" s="19" t="s">
        <v>70</v>
      </c>
      <c r="B44" s="15" t="s">
        <v>32</v>
      </c>
      <c r="C44" s="20">
        <v>101456337</v>
      </c>
      <c r="D44" s="20">
        <v>0</v>
      </c>
      <c r="E44" s="21">
        <v>104074490</v>
      </c>
      <c r="F44" s="22">
        <v>112291640</v>
      </c>
      <c r="G44" s="22">
        <v>1138408</v>
      </c>
      <c r="H44" s="22">
        <v>0</v>
      </c>
      <c r="I44" s="22">
        <v>4870804</v>
      </c>
      <c r="J44" s="22">
        <v>6009212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6009212</v>
      </c>
      <c r="X44" s="22">
        <v>84218778</v>
      </c>
      <c r="Y44" s="22">
        <v>-78209566</v>
      </c>
      <c r="Z44" s="23">
        <v>-92.864759923256074</v>
      </c>
      <c r="AA44" s="20">
        <v>112291640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133747147</v>
      </c>
      <c r="D46" s="20">
        <v>0</v>
      </c>
      <c r="E46" s="21">
        <v>21111770</v>
      </c>
      <c r="F46" s="22">
        <v>8400000</v>
      </c>
      <c r="G46" s="22">
        <v>0</v>
      </c>
      <c r="H46" s="22">
        <v>0</v>
      </c>
      <c r="I46" s="22">
        <v>732710</v>
      </c>
      <c r="J46" s="22">
        <v>732710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732710</v>
      </c>
      <c r="X46" s="22">
        <v>6300000</v>
      </c>
      <c r="Y46" s="22">
        <v>-5567290</v>
      </c>
      <c r="Z46" s="23">
        <v>-88.369682539682543</v>
      </c>
      <c r="AA46" s="20">
        <v>8400000</v>
      </c>
    </row>
    <row r="47" spans="1:27" x14ac:dyDescent="0.25">
      <c r="A47" s="19" t="s">
        <v>73</v>
      </c>
      <c r="B47" s="15" t="s">
        <v>32</v>
      </c>
      <c r="C47" s="20">
        <v>30826197</v>
      </c>
      <c r="D47" s="20">
        <v>0</v>
      </c>
      <c r="E47" s="21">
        <v>37861980</v>
      </c>
      <c r="F47" s="22">
        <v>37522090</v>
      </c>
      <c r="G47" s="22">
        <v>394675</v>
      </c>
      <c r="H47" s="22">
        <v>0</v>
      </c>
      <c r="I47" s="22">
        <v>1975059</v>
      </c>
      <c r="J47" s="22">
        <v>2369734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2369734</v>
      </c>
      <c r="X47" s="22">
        <v>28141605</v>
      </c>
      <c r="Y47" s="22">
        <v>-25771871</v>
      </c>
      <c r="Z47" s="23">
        <v>-91.579250721485153</v>
      </c>
      <c r="AA47" s="20">
        <v>37522090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7435314667</v>
      </c>
      <c r="D50" s="29">
        <f t="shared" ref="D50:Y50" si="1">SUM(D37:D49)</f>
        <v>0</v>
      </c>
      <c r="E50" s="30">
        <f t="shared" si="1"/>
        <v>8343770370</v>
      </c>
      <c r="F50" s="31">
        <f t="shared" si="1"/>
        <v>8289142650</v>
      </c>
      <c r="G50" s="31">
        <f t="shared" si="1"/>
        <v>830994314</v>
      </c>
      <c r="H50" s="31">
        <f t="shared" si="1"/>
        <v>0</v>
      </c>
      <c r="I50" s="31">
        <f t="shared" si="1"/>
        <v>616111177</v>
      </c>
      <c r="J50" s="31">
        <f t="shared" si="1"/>
        <v>1447105491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1447105491</v>
      </c>
      <c r="X50" s="31">
        <f t="shared" si="1"/>
        <v>6216857208</v>
      </c>
      <c r="Y50" s="31">
        <f t="shared" si="1"/>
        <v>-4769751717</v>
      </c>
      <c r="Z50" s="32">
        <f>+IF(X50&lt;&gt;0,+(Y50/X50)*100,0)</f>
        <v>-76.72287712933425</v>
      </c>
      <c r="AA50" s="29">
        <f>SUM(AA37:AA49)</f>
        <v>8289142650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-1227604980</v>
      </c>
      <c r="D51" s="39">
        <f t="shared" si="2"/>
        <v>0</v>
      </c>
      <c r="E51" s="40">
        <f t="shared" si="2"/>
        <v>-1753956540</v>
      </c>
      <c r="F51" s="41">
        <f t="shared" si="2"/>
        <v>-1697784870</v>
      </c>
      <c r="G51" s="41">
        <f t="shared" si="2"/>
        <v>827598122</v>
      </c>
      <c r="H51" s="41">
        <f t="shared" si="2"/>
        <v>0</v>
      </c>
      <c r="I51" s="41">
        <f t="shared" si="2"/>
        <v>-1412847</v>
      </c>
      <c r="J51" s="41">
        <f t="shared" si="2"/>
        <v>826185275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826185275</v>
      </c>
      <c r="X51" s="41">
        <f t="shared" si="2"/>
        <v>-1273338846</v>
      </c>
      <c r="Y51" s="41">
        <f t="shared" si="2"/>
        <v>2099524121</v>
      </c>
      <c r="Z51" s="42">
        <f>+IF(X51&lt;&gt;0,+(Y51/X51)*100,0)</f>
        <v>-164.88337943944262</v>
      </c>
      <c r="AA51" s="39">
        <f>+AA35-AA50</f>
        <v>-1697784870</v>
      </c>
    </row>
    <row r="52" spans="1:27" x14ac:dyDescent="0.25">
      <c r="A52" s="43" t="s">
        <v>78</v>
      </c>
      <c r="B52" s="15" t="s">
        <v>32</v>
      </c>
      <c r="C52" s="20">
        <v>113548065</v>
      </c>
      <c r="D52" s="20">
        <v>0</v>
      </c>
      <c r="E52" s="21">
        <v>155578260</v>
      </c>
      <c r="F52" s="22">
        <v>211623900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158717925</v>
      </c>
      <c r="Y52" s="22">
        <v>-158717925</v>
      </c>
      <c r="Z52" s="23">
        <v>-100</v>
      </c>
      <c r="AA52" s="20">
        <v>211623900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-1114056915</v>
      </c>
      <c r="D54" s="48">
        <f t="shared" si="3"/>
        <v>0</v>
      </c>
      <c r="E54" s="49">
        <f t="shared" si="3"/>
        <v>-1598378280</v>
      </c>
      <c r="F54" s="50">
        <f t="shared" si="3"/>
        <v>-1486160970</v>
      </c>
      <c r="G54" s="50">
        <f t="shared" si="3"/>
        <v>827598122</v>
      </c>
      <c r="H54" s="50">
        <f t="shared" si="3"/>
        <v>0</v>
      </c>
      <c r="I54" s="50">
        <f t="shared" si="3"/>
        <v>-1412847</v>
      </c>
      <c r="J54" s="50">
        <f t="shared" si="3"/>
        <v>826185275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826185275</v>
      </c>
      <c r="X54" s="50">
        <f t="shared" si="3"/>
        <v>-1114620921</v>
      </c>
      <c r="Y54" s="50">
        <f t="shared" si="3"/>
        <v>1940806196</v>
      </c>
      <c r="Z54" s="51">
        <f>+IF(X54&lt;&gt;0,+(Y54/X54)*100,0)</f>
        <v>-174.12253434636546</v>
      </c>
      <c r="AA54" s="48">
        <f>SUM(AA51:AA53)</f>
        <v>-1486160970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-1114056915</v>
      </c>
      <c r="D56" s="54">
        <f>+D54-D55</f>
        <v>0</v>
      </c>
      <c r="E56" s="55">
        <f t="shared" si="4"/>
        <v>-1598378280</v>
      </c>
      <c r="F56" s="56">
        <f t="shared" si="4"/>
        <v>-1486160970</v>
      </c>
      <c r="G56" s="56">
        <f t="shared" si="4"/>
        <v>827598122</v>
      </c>
      <c r="H56" s="56">
        <f t="shared" si="4"/>
        <v>0</v>
      </c>
      <c r="I56" s="56">
        <f t="shared" si="4"/>
        <v>-1412847</v>
      </c>
      <c r="J56" s="56">
        <f t="shared" si="4"/>
        <v>826185275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826185275</v>
      </c>
      <c r="X56" s="56">
        <f t="shared" si="4"/>
        <v>-1114620921</v>
      </c>
      <c r="Y56" s="56">
        <f t="shared" si="4"/>
        <v>1940806196</v>
      </c>
      <c r="Z56" s="57">
        <f>+IF(X56&lt;&gt;0,+(Y56/X56)*100,0)</f>
        <v>-174.12253434636546</v>
      </c>
      <c r="AA56" s="54">
        <f>+AA54-AA55</f>
        <v>-1486160970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-1114056915</v>
      </c>
      <c r="D59" s="48">
        <f>SUM(D56:D58)</f>
        <v>0</v>
      </c>
      <c r="E59" s="49">
        <f t="shared" si="5"/>
        <v>-1598378280</v>
      </c>
      <c r="F59" s="50">
        <f t="shared" si="5"/>
        <v>-1486160970</v>
      </c>
      <c r="G59" s="50">
        <f t="shared" si="5"/>
        <v>827598122</v>
      </c>
      <c r="H59" s="50">
        <f t="shared" si="5"/>
        <v>0</v>
      </c>
      <c r="I59" s="50">
        <f t="shared" si="5"/>
        <v>-1412847</v>
      </c>
      <c r="J59" s="50">
        <f t="shared" si="5"/>
        <v>826185275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826185275</v>
      </c>
      <c r="X59" s="50">
        <f t="shared" si="5"/>
        <v>-1114620921</v>
      </c>
      <c r="Y59" s="50">
        <f t="shared" si="5"/>
        <v>1940806196</v>
      </c>
      <c r="Z59" s="51">
        <f>+IF(X59&lt;&gt;0,+(Y59/X59)*100,0)</f>
        <v>-174.12253434636546</v>
      </c>
      <c r="AA59" s="48">
        <f>SUM(AA56:AA58)</f>
        <v>-1486160970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-1114056915</v>
      </c>
      <c r="D62" s="65">
        <f>SUM(D59:D61)</f>
        <v>0</v>
      </c>
      <c r="E62" s="66">
        <f t="shared" si="6"/>
        <v>-1598378280</v>
      </c>
      <c r="F62" s="67">
        <f t="shared" si="6"/>
        <v>-1486160970</v>
      </c>
      <c r="G62" s="67">
        <f t="shared" si="6"/>
        <v>827598122</v>
      </c>
      <c r="H62" s="67">
        <f t="shared" si="6"/>
        <v>0</v>
      </c>
      <c r="I62" s="67">
        <f t="shared" si="6"/>
        <v>-1412847</v>
      </c>
      <c r="J62" s="67">
        <f t="shared" si="6"/>
        <v>826185275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826185275</v>
      </c>
      <c r="X62" s="67">
        <f t="shared" si="6"/>
        <v>-1114620921</v>
      </c>
      <c r="Y62" s="67">
        <f t="shared" si="6"/>
        <v>1940806196</v>
      </c>
      <c r="Z62" s="68">
        <f>+IF(X62&lt;&gt;0,+(Y62/X62)*100,0)</f>
        <v>-174.12253434636546</v>
      </c>
      <c r="AA62" s="65">
        <f>SUM(AA59:AA61)</f>
        <v>-1486160970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176226885</v>
      </c>
      <c r="D6" s="20">
        <v>0</v>
      </c>
      <c r="E6" s="21">
        <v>148719561</v>
      </c>
      <c r="F6" s="22">
        <v>148719561</v>
      </c>
      <c r="G6" s="22">
        <v>8811917</v>
      </c>
      <c r="H6" s="22">
        <v>10274818</v>
      </c>
      <c r="I6" s="22">
        <v>16646376</v>
      </c>
      <c r="J6" s="22">
        <v>35733111</v>
      </c>
      <c r="K6" s="22">
        <v>10624969</v>
      </c>
      <c r="L6" s="22">
        <v>0</v>
      </c>
      <c r="M6" s="22">
        <v>10650408</v>
      </c>
      <c r="N6" s="22">
        <v>21275377</v>
      </c>
      <c r="O6" s="22">
        <v>27691824</v>
      </c>
      <c r="P6" s="22">
        <v>21394608</v>
      </c>
      <c r="Q6" s="22">
        <v>11461867</v>
      </c>
      <c r="R6" s="22">
        <v>60548299</v>
      </c>
      <c r="S6" s="22">
        <v>0</v>
      </c>
      <c r="T6" s="22">
        <v>0</v>
      </c>
      <c r="U6" s="22">
        <v>0</v>
      </c>
      <c r="V6" s="22">
        <v>0</v>
      </c>
      <c r="W6" s="22">
        <v>117556787</v>
      </c>
      <c r="X6" s="22">
        <v>-1182115</v>
      </c>
      <c r="Y6" s="22">
        <v>118738902</v>
      </c>
      <c r="Z6" s="23">
        <v>-10044.615117818486</v>
      </c>
      <c r="AA6" s="20">
        <v>148719561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-1899454</v>
      </c>
      <c r="D22" s="20">
        <v>0</v>
      </c>
      <c r="E22" s="21">
        <v>589417</v>
      </c>
      <c r="F22" s="22">
        <v>589417</v>
      </c>
      <c r="G22" s="22">
        <v>608</v>
      </c>
      <c r="H22" s="22">
        <v>158117</v>
      </c>
      <c r="I22" s="22">
        <v>0</v>
      </c>
      <c r="J22" s="22">
        <v>158725</v>
      </c>
      <c r="K22" s="22">
        <v>483107</v>
      </c>
      <c r="L22" s="22">
        <v>0</v>
      </c>
      <c r="M22" s="22">
        <v>0</v>
      </c>
      <c r="N22" s="22">
        <v>483107</v>
      </c>
      <c r="O22" s="22">
        <v>0</v>
      </c>
      <c r="P22" s="22">
        <v>961258</v>
      </c>
      <c r="Q22" s="22">
        <v>139205</v>
      </c>
      <c r="R22" s="22">
        <v>1100463</v>
      </c>
      <c r="S22" s="22">
        <v>0</v>
      </c>
      <c r="T22" s="22">
        <v>0</v>
      </c>
      <c r="U22" s="22">
        <v>0</v>
      </c>
      <c r="V22" s="22">
        <v>0</v>
      </c>
      <c r="W22" s="22">
        <v>1742295</v>
      </c>
      <c r="X22" s="22">
        <v>-4671</v>
      </c>
      <c r="Y22" s="22">
        <v>1746966</v>
      </c>
      <c r="Z22" s="18">
        <v>-37400.256904303147</v>
      </c>
      <c r="AA22" s="20">
        <v>589417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13601</v>
      </c>
      <c r="D26" s="20">
        <v>0</v>
      </c>
      <c r="E26" s="21">
        <v>1586</v>
      </c>
      <c r="F26" s="22">
        <v>1586</v>
      </c>
      <c r="G26" s="22">
        <v>0</v>
      </c>
      <c r="H26" s="22">
        <v>0</v>
      </c>
      <c r="I26" s="22">
        <v>301</v>
      </c>
      <c r="J26" s="22">
        <v>301</v>
      </c>
      <c r="K26" s="22">
        <v>0</v>
      </c>
      <c r="L26" s="22">
        <v>0</v>
      </c>
      <c r="M26" s="22">
        <v>7149</v>
      </c>
      <c r="N26" s="22">
        <v>7149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7450</v>
      </c>
      <c r="X26" s="22">
        <v>152</v>
      </c>
      <c r="Y26" s="22">
        <v>7298</v>
      </c>
      <c r="Z26" s="23">
        <v>4801.3157894736842</v>
      </c>
      <c r="AA26" s="20">
        <v>1586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326000</v>
      </c>
      <c r="F28" s="22">
        <v>326000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29642</v>
      </c>
      <c r="Y28" s="22">
        <v>-29642</v>
      </c>
      <c r="Z28" s="23">
        <v>-100</v>
      </c>
      <c r="AA28" s="20">
        <v>326000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174341032</v>
      </c>
      <c r="D35" s="29">
        <f t="shared" ref="D35:Y35" si="0">SUM(D6:D34)</f>
        <v>0</v>
      </c>
      <c r="E35" s="30">
        <f t="shared" si="0"/>
        <v>149636564</v>
      </c>
      <c r="F35" s="31">
        <f t="shared" si="0"/>
        <v>149636564</v>
      </c>
      <c r="G35" s="31">
        <f t="shared" si="0"/>
        <v>8812525</v>
      </c>
      <c r="H35" s="31">
        <f t="shared" si="0"/>
        <v>10432935</v>
      </c>
      <c r="I35" s="31">
        <f t="shared" si="0"/>
        <v>16646677</v>
      </c>
      <c r="J35" s="31">
        <f t="shared" si="0"/>
        <v>35892137</v>
      </c>
      <c r="K35" s="31">
        <f t="shared" si="0"/>
        <v>11108076</v>
      </c>
      <c r="L35" s="31">
        <f t="shared" si="0"/>
        <v>0</v>
      </c>
      <c r="M35" s="31">
        <f t="shared" si="0"/>
        <v>10657557</v>
      </c>
      <c r="N35" s="31">
        <f t="shared" si="0"/>
        <v>21765633</v>
      </c>
      <c r="O35" s="31">
        <f t="shared" si="0"/>
        <v>27691824</v>
      </c>
      <c r="P35" s="31">
        <f t="shared" si="0"/>
        <v>22355866</v>
      </c>
      <c r="Q35" s="31">
        <f t="shared" si="0"/>
        <v>11601072</v>
      </c>
      <c r="R35" s="31">
        <f t="shared" si="0"/>
        <v>61648762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119306532</v>
      </c>
      <c r="X35" s="31">
        <f t="shared" si="0"/>
        <v>-1156992</v>
      </c>
      <c r="Y35" s="31">
        <f t="shared" si="0"/>
        <v>120463524</v>
      </c>
      <c r="Z35" s="32">
        <f>+IF(X35&lt;&gt;0,+(Y35/X35)*100,0)</f>
        <v>-10411.785388317292</v>
      </c>
      <c r="AA35" s="29">
        <f>SUM(AA6:AA34)</f>
        <v>149636564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13563169</v>
      </c>
      <c r="D37" s="20">
        <v>0</v>
      </c>
      <c r="E37" s="21">
        <v>17187539</v>
      </c>
      <c r="F37" s="22">
        <v>17187539</v>
      </c>
      <c r="G37" s="22">
        <v>852260</v>
      </c>
      <c r="H37" s="22">
        <v>1136103</v>
      </c>
      <c r="I37" s="22">
        <v>1111583</v>
      </c>
      <c r="J37" s="22">
        <v>3099946</v>
      </c>
      <c r="K37" s="22">
        <v>1143660</v>
      </c>
      <c r="L37" s="22">
        <v>0</v>
      </c>
      <c r="M37" s="22">
        <v>1423224</v>
      </c>
      <c r="N37" s="22">
        <v>2566884</v>
      </c>
      <c r="O37" s="22">
        <v>1268167</v>
      </c>
      <c r="P37" s="22">
        <v>1224931</v>
      </c>
      <c r="Q37" s="22">
        <v>1218963</v>
      </c>
      <c r="R37" s="22">
        <v>3712061</v>
      </c>
      <c r="S37" s="22">
        <v>0</v>
      </c>
      <c r="T37" s="22">
        <v>0</v>
      </c>
      <c r="U37" s="22">
        <v>0</v>
      </c>
      <c r="V37" s="22">
        <v>0</v>
      </c>
      <c r="W37" s="22">
        <v>9378891</v>
      </c>
      <c r="X37" s="22">
        <v>1562616</v>
      </c>
      <c r="Y37" s="22">
        <v>7816275</v>
      </c>
      <c r="Z37" s="23">
        <v>500.20446482053177</v>
      </c>
      <c r="AA37" s="20">
        <v>17187539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155211830</v>
      </c>
      <c r="D39" s="20">
        <v>0</v>
      </c>
      <c r="E39" s="21">
        <v>143075930</v>
      </c>
      <c r="F39" s="22">
        <v>143075930</v>
      </c>
      <c r="G39" s="22">
        <v>18945154</v>
      </c>
      <c r="H39" s="22">
        <v>17784284</v>
      </c>
      <c r="I39" s="22">
        <v>12038395</v>
      </c>
      <c r="J39" s="22">
        <v>48767833</v>
      </c>
      <c r="K39" s="22">
        <v>12075888</v>
      </c>
      <c r="L39" s="22">
        <v>0</v>
      </c>
      <c r="M39" s="22">
        <v>12035452</v>
      </c>
      <c r="N39" s="22">
        <v>24111340</v>
      </c>
      <c r="O39" s="22">
        <v>12623047</v>
      </c>
      <c r="P39" s="22">
        <v>12681253</v>
      </c>
      <c r="Q39" s="22">
        <v>13364463</v>
      </c>
      <c r="R39" s="22">
        <v>38668763</v>
      </c>
      <c r="S39" s="22">
        <v>0</v>
      </c>
      <c r="T39" s="22">
        <v>0</v>
      </c>
      <c r="U39" s="22">
        <v>0</v>
      </c>
      <c r="V39" s="22">
        <v>0</v>
      </c>
      <c r="W39" s="22">
        <v>111547936</v>
      </c>
      <c r="X39" s="22">
        <v>-1138087</v>
      </c>
      <c r="Y39" s="22">
        <v>112686023</v>
      </c>
      <c r="Z39" s="23">
        <v>-9901.3540265375141</v>
      </c>
      <c r="AA39" s="20">
        <v>143075930</v>
      </c>
    </row>
    <row r="40" spans="1:27" x14ac:dyDescent="0.25">
      <c r="A40" s="19" t="s">
        <v>66</v>
      </c>
      <c r="B40" s="15" t="s">
        <v>32</v>
      </c>
      <c r="C40" s="20">
        <v>4015505</v>
      </c>
      <c r="D40" s="20">
        <v>0</v>
      </c>
      <c r="E40" s="21">
        <v>2092000</v>
      </c>
      <c r="F40" s="22">
        <v>2092000</v>
      </c>
      <c r="G40" s="22">
        <v>0</v>
      </c>
      <c r="H40" s="22">
        <v>2454</v>
      </c>
      <c r="I40" s="22">
        <v>54500</v>
      </c>
      <c r="J40" s="22">
        <v>56954</v>
      </c>
      <c r="K40" s="22">
        <v>107895</v>
      </c>
      <c r="L40" s="22">
        <v>0</v>
      </c>
      <c r="M40" s="22">
        <v>0</v>
      </c>
      <c r="N40" s="22">
        <v>107895</v>
      </c>
      <c r="O40" s="22">
        <v>43255</v>
      </c>
      <c r="P40" s="22">
        <v>215645</v>
      </c>
      <c r="Q40" s="22">
        <v>350721</v>
      </c>
      <c r="R40" s="22">
        <v>609621</v>
      </c>
      <c r="S40" s="22">
        <v>0</v>
      </c>
      <c r="T40" s="22">
        <v>0</v>
      </c>
      <c r="U40" s="22">
        <v>0</v>
      </c>
      <c r="V40" s="22">
        <v>0</v>
      </c>
      <c r="W40" s="22">
        <v>774470</v>
      </c>
      <c r="X40" s="22">
        <v>-16636</v>
      </c>
      <c r="Y40" s="22">
        <v>791106</v>
      </c>
      <c r="Z40" s="23">
        <v>-4755.3859100745367</v>
      </c>
      <c r="AA40" s="20">
        <v>2092000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3535936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321449</v>
      </c>
      <c r="Y41" s="22">
        <v>-321449</v>
      </c>
      <c r="Z41" s="23">
        <v>-100</v>
      </c>
      <c r="AA41" s="20">
        <v>3535936</v>
      </c>
    </row>
    <row r="42" spans="1:27" x14ac:dyDescent="0.25">
      <c r="A42" s="19" t="s">
        <v>68</v>
      </c>
      <c r="B42" s="15" t="s">
        <v>32</v>
      </c>
      <c r="C42" s="20">
        <v>3168333</v>
      </c>
      <c r="D42" s="20">
        <v>0</v>
      </c>
      <c r="E42" s="21">
        <v>3570116</v>
      </c>
      <c r="F42" s="22">
        <v>3570116</v>
      </c>
      <c r="G42" s="22">
        <v>264124</v>
      </c>
      <c r="H42" s="22">
        <v>209738</v>
      </c>
      <c r="I42" s="22">
        <v>237049</v>
      </c>
      <c r="J42" s="22">
        <v>710911</v>
      </c>
      <c r="K42" s="22">
        <v>236756</v>
      </c>
      <c r="L42" s="22">
        <v>0</v>
      </c>
      <c r="M42" s="22">
        <v>232418</v>
      </c>
      <c r="N42" s="22">
        <v>469174</v>
      </c>
      <c r="O42" s="22">
        <v>238944</v>
      </c>
      <c r="P42" s="22">
        <v>240033</v>
      </c>
      <c r="Q42" s="22">
        <v>237228</v>
      </c>
      <c r="R42" s="22">
        <v>716205</v>
      </c>
      <c r="S42" s="22">
        <v>0</v>
      </c>
      <c r="T42" s="22">
        <v>0</v>
      </c>
      <c r="U42" s="22">
        <v>0</v>
      </c>
      <c r="V42" s="22">
        <v>0</v>
      </c>
      <c r="W42" s="22">
        <v>1896290</v>
      </c>
      <c r="X42" s="22">
        <v>324563</v>
      </c>
      <c r="Y42" s="22">
        <v>1571727</v>
      </c>
      <c r="Z42" s="23">
        <v>484.25945039946015</v>
      </c>
      <c r="AA42" s="20">
        <v>3570116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1979785</v>
      </c>
      <c r="D44" s="20">
        <v>0</v>
      </c>
      <c r="E44" s="21">
        <v>5293706</v>
      </c>
      <c r="F44" s="22">
        <v>5916250</v>
      </c>
      <c r="G44" s="22">
        <v>0</v>
      </c>
      <c r="H44" s="22">
        <v>167602</v>
      </c>
      <c r="I44" s="22">
        <v>4612</v>
      </c>
      <c r="J44" s="22">
        <v>172214</v>
      </c>
      <c r="K44" s="22">
        <v>25756</v>
      </c>
      <c r="L44" s="22">
        <v>0</v>
      </c>
      <c r="M44" s="22">
        <v>111048</v>
      </c>
      <c r="N44" s="22">
        <v>136804</v>
      </c>
      <c r="O44" s="22">
        <v>0</v>
      </c>
      <c r="P44" s="22">
        <v>99942</v>
      </c>
      <c r="Q44" s="22">
        <v>577356</v>
      </c>
      <c r="R44" s="22">
        <v>677298</v>
      </c>
      <c r="S44" s="22">
        <v>0</v>
      </c>
      <c r="T44" s="22">
        <v>0</v>
      </c>
      <c r="U44" s="22">
        <v>0</v>
      </c>
      <c r="V44" s="22">
        <v>0</v>
      </c>
      <c r="W44" s="22">
        <v>986316</v>
      </c>
      <c r="X44" s="22">
        <v>-47024</v>
      </c>
      <c r="Y44" s="22">
        <v>1033340</v>
      </c>
      <c r="Z44" s="23">
        <v>-2197.4736304865601</v>
      </c>
      <c r="AA44" s="20">
        <v>5916250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317797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238347</v>
      </c>
      <c r="Y46" s="22">
        <v>-238347</v>
      </c>
      <c r="Z46" s="23">
        <v>-100</v>
      </c>
      <c r="AA46" s="20">
        <v>317797</v>
      </c>
    </row>
    <row r="47" spans="1:27" x14ac:dyDescent="0.25">
      <c r="A47" s="19" t="s">
        <v>73</v>
      </c>
      <c r="B47" s="15" t="s">
        <v>32</v>
      </c>
      <c r="C47" s="20">
        <v>15887663</v>
      </c>
      <c r="D47" s="20">
        <v>0</v>
      </c>
      <c r="E47" s="21">
        <v>10115318</v>
      </c>
      <c r="F47" s="22">
        <v>9220318</v>
      </c>
      <c r="G47" s="22">
        <v>1012498</v>
      </c>
      <c r="H47" s="22">
        <v>1168774</v>
      </c>
      <c r="I47" s="22">
        <v>1101887</v>
      </c>
      <c r="J47" s="22">
        <v>3283159</v>
      </c>
      <c r="K47" s="22">
        <v>1536230</v>
      </c>
      <c r="L47" s="22">
        <v>0</v>
      </c>
      <c r="M47" s="22">
        <v>896526</v>
      </c>
      <c r="N47" s="22">
        <v>2432756</v>
      </c>
      <c r="O47" s="22">
        <v>1575175</v>
      </c>
      <c r="P47" s="22">
        <v>1101822</v>
      </c>
      <c r="Q47" s="22">
        <v>1166225</v>
      </c>
      <c r="R47" s="22">
        <v>3843222</v>
      </c>
      <c r="S47" s="22">
        <v>0</v>
      </c>
      <c r="T47" s="22">
        <v>0</v>
      </c>
      <c r="U47" s="22">
        <v>0</v>
      </c>
      <c r="V47" s="22">
        <v>0</v>
      </c>
      <c r="W47" s="22">
        <v>9559137</v>
      </c>
      <c r="X47" s="22">
        <v>15748</v>
      </c>
      <c r="Y47" s="22">
        <v>9543389</v>
      </c>
      <c r="Z47" s="23">
        <v>60600.641351282706</v>
      </c>
      <c r="AA47" s="20">
        <v>9220318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193826285</v>
      </c>
      <c r="D50" s="29">
        <f t="shared" ref="D50:Y50" si="1">SUM(D37:D49)</f>
        <v>0</v>
      </c>
      <c r="E50" s="30">
        <f t="shared" si="1"/>
        <v>181334609</v>
      </c>
      <c r="F50" s="31">
        <f t="shared" si="1"/>
        <v>184915886</v>
      </c>
      <c r="G50" s="31">
        <f t="shared" si="1"/>
        <v>21074036</v>
      </c>
      <c r="H50" s="31">
        <f t="shared" si="1"/>
        <v>20468955</v>
      </c>
      <c r="I50" s="31">
        <f t="shared" si="1"/>
        <v>14548026</v>
      </c>
      <c r="J50" s="31">
        <f t="shared" si="1"/>
        <v>56091017</v>
      </c>
      <c r="K50" s="31">
        <f t="shared" si="1"/>
        <v>15126185</v>
      </c>
      <c r="L50" s="31">
        <f t="shared" si="1"/>
        <v>0</v>
      </c>
      <c r="M50" s="31">
        <f t="shared" si="1"/>
        <v>14698668</v>
      </c>
      <c r="N50" s="31">
        <f t="shared" si="1"/>
        <v>29824853</v>
      </c>
      <c r="O50" s="31">
        <f t="shared" si="1"/>
        <v>15748588</v>
      </c>
      <c r="P50" s="31">
        <f t="shared" si="1"/>
        <v>15563626</v>
      </c>
      <c r="Q50" s="31">
        <f t="shared" si="1"/>
        <v>16914956</v>
      </c>
      <c r="R50" s="31">
        <f t="shared" si="1"/>
        <v>48227170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134143040</v>
      </c>
      <c r="X50" s="31">
        <f t="shared" si="1"/>
        <v>1260976</v>
      </c>
      <c r="Y50" s="31">
        <f t="shared" si="1"/>
        <v>132882064</v>
      </c>
      <c r="Z50" s="32">
        <f>+IF(X50&lt;&gt;0,+(Y50/X50)*100,0)</f>
        <v>10538.032761924098</v>
      </c>
      <c r="AA50" s="29">
        <f>SUM(AA37:AA49)</f>
        <v>184915886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-19485253</v>
      </c>
      <c r="D51" s="39">
        <f t="shared" si="2"/>
        <v>0</v>
      </c>
      <c r="E51" s="40">
        <f t="shared" si="2"/>
        <v>-31698045</v>
      </c>
      <c r="F51" s="41">
        <f t="shared" si="2"/>
        <v>-35279322</v>
      </c>
      <c r="G51" s="41">
        <f t="shared" si="2"/>
        <v>-12261511</v>
      </c>
      <c r="H51" s="41">
        <f t="shared" si="2"/>
        <v>-10036020</v>
      </c>
      <c r="I51" s="41">
        <f t="shared" si="2"/>
        <v>2098651</v>
      </c>
      <c r="J51" s="41">
        <f t="shared" si="2"/>
        <v>-20198880</v>
      </c>
      <c r="K51" s="41">
        <f t="shared" si="2"/>
        <v>-4018109</v>
      </c>
      <c r="L51" s="41">
        <f t="shared" si="2"/>
        <v>0</v>
      </c>
      <c r="M51" s="41">
        <f t="shared" si="2"/>
        <v>-4041111</v>
      </c>
      <c r="N51" s="41">
        <f t="shared" si="2"/>
        <v>-8059220</v>
      </c>
      <c r="O51" s="41">
        <f t="shared" si="2"/>
        <v>11943236</v>
      </c>
      <c r="P51" s="41">
        <f t="shared" si="2"/>
        <v>6792240</v>
      </c>
      <c r="Q51" s="41">
        <f t="shared" si="2"/>
        <v>-5313884</v>
      </c>
      <c r="R51" s="41">
        <f t="shared" si="2"/>
        <v>13421592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-14836508</v>
      </c>
      <c r="X51" s="41">
        <f t="shared" si="2"/>
        <v>-2417968</v>
      </c>
      <c r="Y51" s="41">
        <f t="shared" si="2"/>
        <v>-12418540</v>
      </c>
      <c r="Z51" s="42">
        <f>+IF(X51&lt;&gt;0,+(Y51/X51)*100,0)</f>
        <v>513.59405914387617</v>
      </c>
      <c r="AA51" s="39">
        <f>+AA35-AA50</f>
        <v>-35279322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-19485253</v>
      </c>
      <c r="D54" s="48">
        <f t="shared" si="3"/>
        <v>0</v>
      </c>
      <c r="E54" s="49">
        <f t="shared" si="3"/>
        <v>-31698045</v>
      </c>
      <c r="F54" s="50">
        <f t="shared" si="3"/>
        <v>-35279322</v>
      </c>
      <c r="G54" s="50">
        <f t="shared" si="3"/>
        <v>-12261511</v>
      </c>
      <c r="H54" s="50">
        <f t="shared" si="3"/>
        <v>-10036020</v>
      </c>
      <c r="I54" s="50">
        <f t="shared" si="3"/>
        <v>2098651</v>
      </c>
      <c r="J54" s="50">
        <f t="shared" si="3"/>
        <v>-20198880</v>
      </c>
      <c r="K54" s="50">
        <f t="shared" si="3"/>
        <v>-4018109</v>
      </c>
      <c r="L54" s="50">
        <f t="shared" si="3"/>
        <v>0</v>
      </c>
      <c r="M54" s="50">
        <f t="shared" si="3"/>
        <v>-4041111</v>
      </c>
      <c r="N54" s="50">
        <f t="shared" si="3"/>
        <v>-8059220</v>
      </c>
      <c r="O54" s="50">
        <f t="shared" si="3"/>
        <v>11943236</v>
      </c>
      <c r="P54" s="50">
        <f t="shared" si="3"/>
        <v>6792240</v>
      </c>
      <c r="Q54" s="50">
        <f t="shared" si="3"/>
        <v>-5313884</v>
      </c>
      <c r="R54" s="50">
        <f t="shared" si="3"/>
        <v>13421592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-14836508</v>
      </c>
      <c r="X54" s="50">
        <f t="shared" si="3"/>
        <v>-2417968</v>
      </c>
      <c r="Y54" s="50">
        <f t="shared" si="3"/>
        <v>-12418540</v>
      </c>
      <c r="Z54" s="51">
        <f>+IF(X54&lt;&gt;0,+(Y54/X54)*100,0)</f>
        <v>513.59405914387617</v>
      </c>
      <c r="AA54" s="48">
        <f>SUM(AA51:AA53)</f>
        <v>-35279322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-19485253</v>
      </c>
      <c r="D56" s="54">
        <f>+D54-D55</f>
        <v>0</v>
      </c>
      <c r="E56" s="55">
        <f t="shared" si="4"/>
        <v>-31698045</v>
      </c>
      <c r="F56" s="56">
        <f t="shared" si="4"/>
        <v>-35279322</v>
      </c>
      <c r="G56" s="56">
        <f t="shared" si="4"/>
        <v>-12261511</v>
      </c>
      <c r="H56" s="56">
        <f t="shared" si="4"/>
        <v>-10036020</v>
      </c>
      <c r="I56" s="56">
        <f t="shared" si="4"/>
        <v>2098651</v>
      </c>
      <c r="J56" s="56">
        <f t="shared" si="4"/>
        <v>-20198880</v>
      </c>
      <c r="K56" s="56">
        <f t="shared" si="4"/>
        <v>-4018109</v>
      </c>
      <c r="L56" s="56">
        <f t="shared" si="4"/>
        <v>0</v>
      </c>
      <c r="M56" s="56">
        <f t="shared" si="4"/>
        <v>-4041111</v>
      </c>
      <c r="N56" s="56">
        <f t="shared" si="4"/>
        <v>-8059220</v>
      </c>
      <c r="O56" s="56">
        <f t="shared" si="4"/>
        <v>11943236</v>
      </c>
      <c r="P56" s="56">
        <f t="shared" si="4"/>
        <v>6792240</v>
      </c>
      <c r="Q56" s="56">
        <f t="shared" si="4"/>
        <v>-5313884</v>
      </c>
      <c r="R56" s="56">
        <f t="shared" si="4"/>
        <v>13421592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-14836508</v>
      </c>
      <c r="X56" s="56">
        <f t="shared" si="4"/>
        <v>-2417968</v>
      </c>
      <c r="Y56" s="56">
        <f t="shared" si="4"/>
        <v>-12418540</v>
      </c>
      <c r="Z56" s="57">
        <f>+IF(X56&lt;&gt;0,+(Y56/X56)*100,0)</f>
        <v>513.59405914387617</v>
      </c>
      <c r="AA56" s="54">
        <f>+AA54-AA55</f>
        <v>-35279322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-19485253</v>
      </c>
      <c r="D59" s="48">
        <f>SUM(D56:D58)</f>
        <v>0</v>
      </c>
      <c r="E59" s="49">
        <f t="shared" si="5"/>
        <v>-31698045</v>
      </c>
      <c r="F59" s="50">
        <f t="shared" si="5"/>
        <v>-35279322</v>
      </c>
      <c r="G59" s="50">
        <f t="shared" si="5"/>
        <v>-12261511</v>
      </c>
      <c r="H59" s="50">
        <f t="shared" si="5"/>
        <v>-10036020</v>
      </c>
      <c r="I59" s="50">
        <f t="shared" si="5"/>
        <v>2098651</v>
      </c>
      <c r="J59" s="50">
        <f t="shared" si="5"/>
        <v>-20198880</v>
      </c>
      <c r="K59" s="50">
        <f t="shared" si="5"/>
        <v>-4018109</v>
      </c>
      <c r="L59" s="50">
        <f t="shared" si="5"/>
        <v>0</v>
      </c>
      <c r="M59" s="50">
        <f t="shared" si="5"/>
        <v>-4041111</v>
      </c>
      <c r="N59" s="50">
        <f t="shared" si="5"/>
        <v>-8059220</v>
      </c>
      <c r="O59" s="50">
        <f t="shared" si="5"/>
        <v>11943236</v>
      </c>
      <c r="P59" s="50">
        <f t="shared" si="5"/>
        <v>6792240</v>
      </c>
      <c r="Q59" s="50">
        <f t="shared" si="5"/>
        <v>-5313884</v>
      </c>
      <c r="R59" s="50">
        <f t="shared" si="5"/>
        <v>13421592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-14836508</v>
      </c>
      <c r="X59" s="50">
        <f t="shared" si="5"/>
        <v>-2417968</v>
      </c>
      <c r="Y59" s="50">
        <f t="shared" si="5"/>
        <v>-12418540</v>
      </c>
      <c r="Z59" s="51">
        <f>+IF(X59&lt;&gt;0,+(Y59/X59)*100,0)</f>
        <v>513.59405914387617</v>
      </c>
      <c r="AA59" s="48">
        <f>SUM(AA56:AA58)</f>
        <v>-35279322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-19485253</v>
      </c>
      <c r="D62" s="65">
        <f>SUM(D59:D61)</f>
        <v>0</v>
      </c>
      <c r="E62" s="66">
        <f t="shared" si="6"/>
        <v>-31698045</v>
      </c>
      <c r="F62" s="67">
        <f t="shared" si="6"/>
        <v>-35279322</v>
      </c>
      <c r="G62" s="67">
        <f t="shared" si="6"/>
        <v>-12261511</v>
      </c>
      <c r="H62" s="67">
        <f t="shared" si="6"/>
        <v>-10036020</v>
      </c>
      <c r="I62" s="67">
        <f t="shared" si="6"/>
        <v>2098651</v>
      </c>
      <c r="J62" s="67">
        <f t="shared" si="6"/>
        <v>-20198880</v>
      </c>
      <c r="K62" s="67">
        <f t="shared" si="6"/>
        <v>-4018109</v>
      </c>
      <c r="L62" s="67">
        <f t="shared" si="6"/>
        <v>0</v>
      </c>
      <c r="M62" s="67">
        <f t="shared" si="6"/>
        <v>-4041111</v>
      </c>
      <c r="N62" s="67">
        <f t="shared" si="6"/>
        <v>-8059220</v>
      </c>
      <c r="O62" s="67">
        <f t="shared" si="6"/>
        <v>11943236</v>
      </c>
      <c r="P62" s="67">
        <f t="shared" si="6"/>
        <v>6792240</v>
      </c>
      <c r="Q62" s="67">
        <f t="shared" si="6"/>
        <v>-5313884</v>
      </c>
      <c r="R62" s="67">
        <f t="shared" si="6"/>
        <v>13421592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-14836508</v>
      </c>
      <c r="X62" s="67">
        <f t="shared" si="6"/>
        <v>-2417968</v>
      </c>
      <c r="Y62" s="67">
        <f t="shared" si="6"/>
        <v>-12418540</v>
      </c>
      <c r="Z62" s="68">
        <f>+IF(X62&lt;&gt;0,+(Y62/X62)*100,0)</f>
        <v>513.59405914387617</v>
      </c>
      <c r="AA62" s="65">
        <f>SUM(AA59:AA61)</f>
        <v>-35279322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135906240</v>
      </c>
      <c r="D6" s="20">
        <v>0</v>
      </c>
      <c r="E6" s="21">
        <v>186599052</v>
      </c>
      <c r="F6" s="22">
        <v>172341323</v>
      </c>
      <c r="G6" s="22">
        <v>8939959</v>
      </c>
      <c r="H6" s="22">
        <v>12651963</v>
      </c>
      <c r="I6" s="22">
        <v>13608922</v>
      </c>
      <c r="J6" s="22">
        <v>35200844</v>
      </c>
      <c r="K6" s="22">
        <v>12970136</v>
      </c>
      <c r="L6" s="22">
        <v>9363139</v>
      </c>
      <c r="M6" s="22">
        <v>10987001</v>
      </c>
      <c r="N6" s="22">
        <v>33320276</v>
      </c>
      <c r="O6" s="22">
        <v>13217804</v>
      </c>
      <c r="P6" s="22">
        <v>12393044</v>
      </c>
      <c r="Q6" s="22">
        <v>10227509</v>
      </c>
      <c r="R6" s="22">
        <v>35838357</v>
      </c>
      <c r="S6" s="22">
        <v>0</v>
      </c>
      <c r="T6" s="22">
        <v>0</v>
      </c>
      <c r="U6" s="22">
        <v>0</v>
      </c>
      <c r="V6" s="22">
        <v>0</v>
      </c>
      <c r="W6" s="22">
        <v>104359477</v>
      </c>
      <c r="X6" s="22">
        <v>129255930</v>
      </c>
      <c r="Y6" s="22">
        <v>-24896453</v>
      </c>
      <c r="Z6" s="23">
        <v>-19.261362322022674</v>
      </c>
      <c r="AA6" s="20">
        <v>172341323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6525032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4893768</v>
      </c>
      <c r="Y13" s="22">
        <v>-4893768</v>
      </c>
      <c r="Z13" s="23">
        <v>-100</v>
      </c>
      <c r="AA13" s="20">
        <v>6525032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64988</v>
      </c>
      <c r="D26" s="20">
        <v>0</v>
      </c>
      <c r="E26" s="21">
        <v>241574</v>
      </c>
      <c r="F26" s="22">
        <v>241574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-6244</v>
      </c>
      <c r="Q26" s="22">
        <v>0</v>
      </c>
      <c r="R26" s="22">
        <v>-6244</v>
      </c>
      <c r="S26" s="22">
        <v>0</v>
      </c>
      <c r="T26" s="22">
        <v>0</v>
      </c>
      <c r="U26" s="22">
        <v>0</v>
      </c>
      <c r="V26" s="22">
        <v>0</v>
      </c>
      <c r="W26" s="22">
        <v>-6244</v>
      </c>
      <c r="X26" s="22">
        <v>181179</v>
      </c>
      <c r="Y26" s="22">
        <v>-187423</v>
      </c>
      <c r="Z26" s="23">
        <v>-103.44631552221837</v>
      </c>
      <c r="AA26" s="20">
        <v>241574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11019600</v>
      </c>
      <c r="F28" s="22">
        <v>11019600</v>
      </c>
      <c r="G28" s="22">
        <v>0</v>
      </c>
      <c r="H28" s="22">
        <v>4591500</v>
      </c>
      <c r="I28" s="22">
        <v>0</v>
      </c>
      <c r="J28" s="22">
        <v>4591500</v>
      </c>
      <c r="K28" s="22">
        <v>0</v>
      </c>
      <c r="L28" s="22">
        <v>0</v>
      </c>
      <c r="M28" s="22">
        <v>3194087</v>
      </c>
      <c r="N28" s="22">
        <v>3194087</v>
      </c>
      <c r="O28" s="22">
        <v>0</v>
      </c>
      <c r="P28" s="22">
        <v>0</v>
      </c>
      <c r="Q28" s="22">
        <v>2395565</v>
      </c>
      <c r="R28" s="22">
        <v>2395565</v>
      </c>
      <c r="S28" s="22">
        <v>0</v>
      </c>
      <c r="T28" s="22">
        <v>0</v>
      </c>
      <c r="U28" s="22">
        <v>0</v>
      </c>
      <c r="V28" s="22">
        <v>0</v>
      </c>
      <c r="W28" s="22">
        <v>10181152</v>
      </c>
      <c r="X28" s="22">
        <v>8264700</v>
      </c>
      <c r="Y28" s="22">
        <v>1916452</v>
      </c>
      <c r="Z28" s="23">
        <v>23.188403692814017</v>
      </c>
      <c r="AA28" s="20">
        <v>11019600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135971228</v>
      </c>
      <c r="D35" s="29">
        <f t="shared" ref="D35:Y35" si="0">SUM(D6:D34)</f>
        <v>0</v>
      </c>
      <c r="E35" s="30">
        <f t="shared" si="0"/>
        <v>197860226</v>
      </c>
      <c r="F35" s="31">
        <f t="shared" si="0"/>
        <v>190127529</v>
      </c>
      <c r="G35" s="31">
        <f t="shared" si="0"/>
        <v>8939959</v>
      </c>
      <c r="H35" s="31">
        <f t="shared" si="0"/>
        <v>17243463</v>
      </c>
      <c r="I35" s="31">
        <f t="shared" si="0"/>
        <v>13608922</v>
      </c>
      <c r="J35" s="31">
        <f t="shared" si="0"/>
        <v>39792344</v>
      </c>
      <c r="K35" s="31">
        <f t="shared" si="0"/>
        <v>12970136</v>
      </c>
      <c r="L35" s="31">
        <f t="shared" si="0"/>
        <v>9363139</v>
      </c>
      <c r="M35" s="31">
        <f t="shared" si="0"/>
        <v>14181088</v>
      </c>
      <c r="N35" s="31">
        <f t="shared" si="0"/>
        <v>36514363</v>
      </c>
      <c r="O35" s="31">
        <f t="shared" si="0"/>
        <v>13217804</v>
      </c>
      <c r="P35" s="31">
        <f t="shared" si="0"/>
        <v>12386800</v>
      </c>
      <c r="Q35" s="31">
        <f t="shared" si="0"/>
        <v>12623074</v>
      </c>
      <c r="R35" s="31">
        <f t="shared" si="0"/>
        <v>38227678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114534385</v>
      </c>
      <c r="X35" s="31">
        <f t="shared" si="0"/>
        <v>142595577</v>
      </c>
      <c r="Y35" s="31">
        <f t="shared" si="0"/>
        <v>-28061192</v>
      </c>
      <c r="Z35" s="32">
        <f>+IF(X35&lt;&gt;0,+(Y35/X35)*100,0)</f>
        <v>-19.678865635502845</v>
      </c>
      <c r="AA35" s="29">
        <f>SUM(AA6:AA34)</f>
        <v>190127529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8586623</v>
      </c>
      <c r="D37" s="20">
        <v>0</v>
      </c>
      <c r="E37" s="21">
        <v>8766871</v>
      </c>
      <c r="F37" s="22">
        <v>8749613</v>
      </c>
      <c r="G37" s="22">
        <v>698475</v>
      </c>
      <c r="H37" s="22">
        <v>690312</v>
      </c>
      <c r="I37" s="22">
        <v>722552</v>
      </c>
      <c r="J37" s="22">
        <v>2111339</v>
      </c>
      <c r="K37" s="22">
        <v>744923</v>
      </c>
      <c r="L37" s="22">
        <v>1111632</v>
      </c>
      <c r="M37" s="22">
        <v>695710</v>
      </c>
      <c r="N37" s="22">
        <v>2552265</v>
      </c>
      <c r="O37" s="22">
        <v>749804</v>
      </c>
      <c r="P37" s="22">
        <v>772382</v>
      </c>
      <c r="Q37" s="22">
        <v>712661</v>
      </c>
      <c r="R37" s="22">
        <v>2234847</v>
      </c>
      <c r="S37" s="22">
        <v>0</v>
      </c>
      <c r="T37" s="22">
        <v>0</v>
      </c>
      <c r="U37" s="22">
        <v>0</v>
      </c>
      <c r="V37" s="22">
        <v>0</v>
      </c>
      <c r="W37" s="22">
        <v>6898451</v>
      </c>
      <c r="X37" s="22">
        <v>6562206</v>
      </c>
      <c r="Y37" s="22">
        <v>336245</v>
      </c>
      <c r="Z37" s="23">
        <v>5.1239628868706655</v>
      </c>
      <c r="AA37" s="20">
        <v>8749613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140569200</v>
      </c>
      <c r="D39" s="20">
        <v>0</v>
      </c>
      <c r="E39" s="21">
        <v>130826929</v>
      </c>
      <c r="F39" s="22">
        <v>127326929</v>
      </c>
      <c r="G39" s="22">
        <v>0</v>
      </c>
      <c r="H39" s="22">
        <v>16775848</v>
      </c>
      <c r="I39" s="22">
        <v>0</v>
      </c>
      <c r="J39" s="22">
        <v>16775848</v>
      </c>
      <c r="K39" s="22">
        <v>23923451</v>
      </c>
      <c r="L39" s="22">
        <v>0</v>
      </c>
      <c r="M39" s="22">
        <v>13217939</v>
      </c>
      <c r="N39" s="22">
        <v>37141390</v>
      </c>
      <c r="O39" s="22">
        <v>42417515</v>
      </c>
      <c r="P39" s="22">
        <v>9562102</v>
      </c>
      <c r="Q39" s="22">
        <v>5673744</v>
      </c>
      <c r="R39" s="22">
        <v>57653361</v>
      </c>
      <c r="S39" s="22">
        <v>0</v>
      </c>
      <c r="T39" s="22">
        <v>0</v>
      </c>
      <c r="U39" s="22">
        <v>0</v>
      </c>
      <c r="V39" s="22">
        <v>0</v>
      </c>
      <c r="W39" s="22">
        <v>111570599</v>
      </c>
      <c r="X39" s="22">
        <v>95495193</v>
      </c>
      <c r="Y39" s="22">
        <v>16075406</v>
      </c>
      <c r="Z39" s="23">
        <v>16.833733191156544</v>
      </c>
      <c r="AA39" s="20">
        <v>127326929</v>
      </c>
    </row>
    <row r="40" spans="1:27" x14ac:dyDescent="0.25">
      <c r="A40" s="19" t="s">
        <v>66</v>
      </c>
      <c r="B40" s="15" t="s">
        <v>32</v>
      </c>
      <c r="C40" s="20">
        <v>2650480</v>
      </c>
      <c r="D40" s="20">
        <v>0</v>
      </c>
      <c r="E40" s="21">
        <v>2689359</v>
      </c>
      <c r="F40" s="22">
        <v>2343210</v>
      </c>
      <c r="G40" s="22">
        <v>0</v>
      </c>
      <c r="H40" s="22">
        <v>145292</v>
      </c>
      <c r="I40" s="22">
        <v>149375</v>
      </c>
      <c r="J40" s="22">
        <v>294667</v>
      </c>
      <c r="K40" s="22">
        <v>148775</v>
      </c>
      <c r="L40" s="22">
        <v>187675</v>
      </c>
      <c r="M40" s="22">
        <v>170467</v>
      </c>
      <c r="N40" s="22">
        <v>506917</v>
      </c>
      <c r="O40" s="22">
        <v>165212</v>
      </c>
      <c r="P40" s="22">
        <v>173486</v>
      </c>
      <c r="Q40" s="22">
        <v>94269</v>
      </c>
      <c r="R40" s="22">
        <v>432967</v>
      </c>
      <c r="S40" s="22">
        <v>0</v>
      </c>
      <c r="T40" s="22">
        <v>0</v>
      </c>
      <c r="U40" s="22">
        <v>0</v>
      </c>
      <c r="V40" s="22">
        <v>0</v>
      </c>
      <c r="W40" s="22">
        <v>1234551</v>
      </c>
      <c r="X40" s="22">
        <v>1757394</v>
      </c>
      <c r="Y40" s="22">
        <v>-522843</v>
      </c>
      <c r="Z40" s="23">
        <v>-29.751040461046301</v>
      </c>
      <c r="AA40" s="20">
        <v>2343210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750000</v>
      </c>
      <c r="F41" s="22">
        <v>750000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562500</v>
      </c>
      <c r="Y41" s="22">
        <v>-562500</v>
      </c>
      <c r="Z41" s="23">
        <v>-100</v>
      </c>
      <c r="AA41" s="20">
        <v>750000</v>
      </c>
    </row>
    <row r="42" spans="1:27" x14ac:dyDescent="0.25">
      <c r="A42" s="19" t="s">
        <v>68</v>
      </c>
      <c r="B42" s="15" t="s">
        <v>32</v>
      </c>
      <c r="C42" s="20">
        <v>6397673</v>
      </c>
      <c r="D42" s="20">
        <v>0</v>
      </c>
      <c r="E42" s="21">
        <v>7053141</v>
      </c>
      <c r="F42" s="22">
        <v>5244044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4155392</v>
      </c>
      <c r="Q42" s="22">
        <v>0</v>
      </c>
      <c r="R42" s="22">
        <v>4155392</v>
      </c>
      <c r="S42" s="22">
        <v>0</v>
      </c>
      <c r="T42" s="22">
        <v>0</v>
      </c>
      <c r="U42" s="22">
        <v>0</v>
      </c>
      <c r="V42" s="22">
        <v>0</v>
      </c>
      <c r="W42" s="22">
        <v>4155392</v>
      </c>
      <c r="X42" s="22">
        <v>3933027</v>
      </c>
      <c r="Y42" s="22">
        <v>222365</v>
      </c>
      <c r="Z42" s="23">
        <v>5.6537877822857556</v>
      </c>
      <c r="AA42" s="20">
        <v>5244044</v>
      </c>
    </row>
    <row r="43" spans="1:27" x14ac:dyDescent="0.25">
      <c r="A43" s="19" t="s">
        <v>69</v>
      </c>
      <c r="B43" s="15" t="s">
        <v>32</v>
      </c>
      <c r="C43" s="20">
        <v>19412853</v>
      </c>
      <c r="D43" s="20">
        <v>0</v>
      </c>
      <c r="E43" s="21">
        <v>14757203</v>
      </c>
      <c r="F43" s="22">
        <v>14757203</v>
      </c>
      <c r="G43" s="22">
        <v>0</v>
      </c>
      <c r="H43" s="22">
        <v>2388058</v>
      </c>
      <c r="I43" s="22">
        <v>0</v>
      </c>
      <c r="J43" s="22">
        <v>2388058</v>
      </c>
      <c r="K43" s="22">
        <v>4865818</v>
      </c>
      <c r="L43" s="22">
        <v>0</v>
      </c>
      <c r="M43" s="22">
        <v>2648135</v>
      </c>
      <c r="N43" s="22">
        <v>7513953</v>
      </c>
      <c r="O43" s="22">
        <v>7170042</v>
      </c>
      <c r="P43" s="22">
        <v>2164028</v>
      </c>
      <c r="Q43" s="22">
        <v>2357584</v>
      </c>
      <c r="R43" s="22">
        <v>11691654</v>
      </c>
      <c r="S43" s="22">
        <v>0</v>
      </c>
      <c r="T43" s="22">
        <v>0</v>
      </c>
      <c r="U43" s="22">
        <v>0</v>
      </c>
      <c r="V43" s="22">
        <v>0</v>
      </c>
      <c r="W43" s="22">
        <v>21593665</v>
      </c>
      <c r="X43" s="22">
        <v>11067894</v>
      </c>
      <c r="Y43" s="22">
        <v>10525771</v>
      </c>
      <c r="Z43" s="23">
        <v>95.101841416262218</v>
      </c>
      <c r="AA43" s="20">
        <v>14757203</v>
      </c>
    </row>
    <row r="44" spans="1:27" x14ac:dyDescent="0.25">
      <c r="A44" s="19" t="s">
        <v>70</v>
      </c>
      <c r="B44" s="15" t="s">
        <v>32</v>
      </c>
      <c r="C44" s="20">
        <v>357434</v>
      </c>
      <c r="D44" s="20">
        <v>0</v>
      </c>
      <c r="E44" s="21">
        <v>678372</v>
      </c>
      <c r="F44" s="22">
        <v>678186</v>
      </c>
      <c r="G44" s="22">
        <v>0</v>
      </c>
      <c r="H44" s="22">
        <v>230</v>
      </c>
      <c r="I44" s="22">
        <v>22861</v>
      </c>
      <c r="J44" s="22">
        <v>23091</v>
      </c>
      <c r="K44" s="22">
        <v>0</v>
      </c>
      <c r="L44" s="22">
        <v>0</v>
      </c>
      <c r="M44" s="22">
        <v>93027</v>
      </c>
      <c r="N44" s="22">
        <v>93027</v>
      </c>
      <c r="O44" s="22">
        <v>109825</v>
      </c>
      <c r="P44" s="22">
        <v>0</v>
      </c>
      <c r="Q44" s="22">
        <v>34420</v>
      </c>
      <c r="R44" s="22">
        <v>144245</v>
      </c>
      <c r="S44" s="22">
        <v>0</v>
      </c>
      <c r="T44" s="22">
        <v>0</v>
      </c>
      <c r="U44" s="22">
        <v>0</v>
      </c>
      <c r="V44" s="22">
        <v>0</v>
      </c>
      <c r="W44" s="22">
        <v>260363</v>
      </c>
      <c r="X44" s="22">
        <v>508626</v>
      </c>
      <c r="Y44" s="22">
        <v>-248263</v>
      </c>
      <c r="Z44" s="23">
        <v>-48.81052089354457</v>
      </c>
      <c r="AA44" s="20">
        <v>678186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10919708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8189775</v>
      </c>
      <c r="Y46" s="22">
        <v>-8189775</v>
      </c>
      <c r="Z46" s="23">
        <v>-100</v>
      </c>
      <c r="AA46" s="20">
        <v>10919708</v>
      </c>
    </row>
    <row r="47" spans="1:27" x14ac:dyDescent="0.25">
      <c r="A47" s="19" t="s">
        <v>73</v>
      </c>
      <c r="B47" s="15" t="s">
        <v>32</v>
      </c>
      <c r="C47" s="20">
        <v>1039104</v>
      </c>
      <c r="D47" s="20">
        <v>0</v>
      </c>
      <c r="E47" s="21">
        <v>6282649</v>
      </c>
      <c r="F47" s="22">
        <v>713456</v>
      </c>
      <c r="G47" s="22">
        <v>10970</v>
      </c>
      <c r="H47" s="22">
        <v>46660</v>
      </c>
      <c r="I47" s="22">
        <v>19495</v>
      </c>
      <c r="J47" s="22">
        <v>77125</v>
      </c>
      <c r="K47" s="22">
        <v>33522</v>
      </c>
      <c r="L47" s="22">
        <v>461604</v>
      </c>
      <c r="M47" s="22">
        <v>14682</v>
      </c>
      <c r="N47" s="22">
        <v>509808</v>
      </c>
      <c r="O47" s="22">
        <v>22518</v>
      </c>
      <c r="P47" s="22">
        <v>30373</v>
      </c>
      <c r="Q47" s="22">
        <v>18940</v>
      </c>
      <c r="R47" s="22">
        <v>71831</v>
      </c>
      <c r="S47" s="22">
        <v>0</v>
      </c>
      <c r="T47" s="22">
        <v>0</v>
      </c>
      <c r="U47" s="22">
        <v>0</v>
      </c>
      <c r="V47" s="22">
        <v>0</v>
      </c>
      <c r="W47" s="22">
        <v>658764</v>
      </c>
      <c r="X47" s="22">
        <v>535068</v>
      </c>
      <c r="Y47" s="22">
        <v>123696</v>
      </c>
      <c r="Z47" s="23">
        <v>23.117809325169887</v>
      </c>
      <c r="AA47" s="20">
        <v>713456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179013367</v>
      </c>
      <c r="D50" s="29">
        <f t="shared" ref="D50:Y50" si="1">SUM(D37:D49)</f>
        <v>0</v>
      </c>
      <c r="E50" s="30">
        <f t="shared" si="1"/>
        <v>171804524</v>
      </c>
      <c r="F50" s="31">
        <f t="shared" si="1"/>
        <v>171482349</v>
      </c>
      <c r="G50" s="31">
        <f t="shared" si="1"/>
        <v>709445</v>
      </c>
      <c r="H50" s="31">
        <f t="shared" si="1"/>
        <v>20046400</v>
      </c>
      <c r="I50" s="31">
        <f t="shared" si="1"/>
        <v>914283</v>
      </c>
      <c r="J50" s="31">
        <f t="shared" si="1"/>
        <v>21670128</v>
      </c>
      <c r="K50" s="31">
        <f t="shared" si="1"/>
        <v>29716489</v>
      </c>
      <c r="L50" s="31">
        <f t="shared" si="1"/>
        <v>1760911</v>
      </c>
      <c r="M50" s="31">
        <f t="shared" si="1"/>
        <v>16839960</v>
      </c>
      <c r="N50" s="31">
        <f t="shared" si="1"/>
        <v>48317360</v>
      </c>
      <c r="O50" s="31">
        <f t="shared" si="1"/>
        <v>50634916</v>
      </c>
      <c r="P50" s="31">
        <f t="shared" si="1"/>
        <v>16857763</v>
      </c>
      <c r="Q50" s="31">
        <f t="shared" si="1"/>
        <v>8891618</v>
      </c>
      <c r="R50" s="31">
        <f t="shared" si="1"/>
        <v>76384297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146371785</v>
      </c>
      <c r="X50" s="31">
        <f t="shared" si="1"/>
        <v>128611683</v>
      </c>
      <c r="Y50" s="31">
        <f t="shared" si="1"/>
        <v>17760102</v>
      </c>
      <c r="Z50" s="32">
        <f>+IF(X50&lt;&gt;0,+(Y50/X50)*100,0)</f>
        <v>13.809089178935633</v>
      </c>
      <c r="AA50" s="29">
        <f>SUM(AA37:AA49)</f>
        <v>171482349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-43042139</v>
      </c>
      <c r="D51" s="39">
        <f t="shared" si="2"/>
        <v>0</v>
      </c>
      <c r="E51" s="40">
        <f t="shared" si="2"/>
        <v>26055702</v>
      </c>
      <c r="F51" s="41">
        <f t="shared" si="2"/>
        <v>18645180</v>
      </c>
      <c r="G51" s="41">
        <f t="shared" si="2"/>
        <v>8230514</v>
      </c>
      <c r="H51" s="41">
        <f t="shared" si="2"/>
        <v>-2802937</v>
      </c>
      <c r="I51" s="41">
        <f t="shared" si="2"/>
        <v>12694639</v>
      </c>
      <c r="J51" s="41">
        <f t="shared" si="2"/>
        <v>18122216</v>
      </c>
      <c r="K51" s="41">
        <f t="shared" si="2"/>
        <v>-16746353</v>
      </c>
      <c r="L51" s="41">
        <f t="shared" si="2"/>
        <v>7602228</v>
      </c>
      <c r="M51" s="41">
        <f t="shared" si="2"/>
        <v>-2658872</v>
      </c>
      <c r="N51" s="41">
        <f t="shared" si="2"/>
        <v>-11802997</v>
      </c>
      <c r="O51" s="41">
        <f t="shared" si="2"/>
        <v>-37417112</v>
      </c>
      <c r="P51" s="41">
        <f t="shared" si="2"/>
        <v>-4470963</v>
      </c>
      <c r="Q51" s="41">
        <f t="shared" si="2"/>
        <v>3731456</v>
      </c>
      <c r="R51" s="41">
        <f t="shared" si="2"/>
        <v>-38156619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-31837400</v>
      </c>
      <c r="X51" s="41">
        <f t="shared" si="2"/>
        <v>13983894</v>
      </c>
      <c r="Y51" s="41">
        <f t="shared" si="2"/>
        <v>-45821294</v>
      </c>
      <c r="Z51" s="42">
        <f>+IF(X51&lt;&gt;0,+(Y51/X51)*100,0)</f>
        <v>-327.67192028200441</v>
      </c>
      <c r="AA51" s="39">
        <f>+AA35-AA50</f>
        <v>18645180</v>
      </c>
    </row>
    <row r="52" spans="1:27" x14ac:dyDescent="0.25">
      <c r="A52" s="43" t="s">
        <v>78</v>
      </c>
      <c r="B52" s="15" t="s">
        <v>32</v>
      </c>
      <c r="C52" s="20">
        <v>44340490</v>
      </c>
      <c r="D52" s="20">
        <v>0</v>
      </c>
      <c r="E52" s="21">
        <v>22880000</v>
      </c>
      <c r="F52" s="22">
        <v>34282559</v>
      </c>
      <c r="G52" s="22">
        <v>0</v>
      </c>
      <c r="H52" s="22">
        <v>0</v>
      </c>
      <c r="I52" s="22">
        <v>0</v>
      </c>
      <c r="J52" s="22">
        <v>0</v>
      </c>
      <c r="K52" s="22">
        <v>6966644</v>
      </c>
      <c r="L52" s="22">
        <v>0</v>
      </c>
      <c r="M52" s="22">
        <v>0</v>
      </c>
      <c r="N52" s="22">
        <v>6966644</v>
      </c>
      <c r="O52" s="22">
        <v>3430576</v>
      </c>
      <c r="P52" s="22">
        <v>1921537</v>
      </c>
      <c r="Q52" s="22">
        <v>7466752</v>
      </c>
      <c r="R52" s="22">
        <v>12818865</v>
      </c>
      <c r="S52" s="22">
        <v>0</v>
      </c>
      <c r="T52" s="22">
        <v>0</v>
      </c>
      <c r="U52" s="22">
        <v>0</v>
      </c>
      <c r="V52" s="22">
        <v>0</v>
      </c>
      <c r="W52" s="22">
        <v>19785509</v>
      </c>
      <c r="X52" s="22">
        <v>25711911</v>
      </c>
      <c r="Y52" s="22">
        <v>-5926402</v>
      </c>
      <c r="Z52" s="23">
        <v>-23.049247486894302</v>
      </c>
      <c r="AA52" s="20">
        <v>34282559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1298351</v>
      </c>
      <c r="D54" s="48">
        <f t="shared" si="3"/>
        <v>0</v>
      </c>
      <c r="E54" s="49">
        <f t="shared" si="3"/>
        <v>48935702</v>
      </c>
      <c r="F54" s="50">
        <f t="shared" si="3"/>
        <v>52927739</v>
      </c>
      <c r="G54" s="50">
        <f t="shared" si="3"/>
        <v>8230514</v>
      </c>
      <c r="H54" s="50">
        <f t="shared" si="3"/>
        <v>-2802937</v>
      </c>
      <c r="I54" s="50">
        <f t="shared" si="3"/>
        <v>12694639</v>
      </c>
      <c r="J54" s="50">
        <f t="shared" si="3"/>
        <v>18122216</v>
      </c>
      <c r="K54" s="50">
        <f t="shared" si="3"/>
        <v>-9779709</v>
      </c>
      <c r="L54" s="50">
        <f t="shared" si="3"/>
        <v>7602228</v>
      </c>
      <c r="M54" s="50">
        <f t="shared" si="3"/>
        <v>-2658872</v>
      </c>
      <c r="N54" s="50">
        <f t="shared" si="3"/>
        <v>-4836353</v>
      </c>
      <c r="O54" s="50">
        <f t="shared" si="3"/>
        <v>-33986536</v>
      </c>
      <c r="P54" s="50">
        <f t="shared" si="3"/>
        <v>-2549426</v>
      </c>
      <c r="Q54" s="50">
        <f t="shared" si="3"/>
        <v>11198208</v>
      </c>
      <c r="R54" s="50">
        <f t="shared" si="3"/>
        <v>-25337754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-12051891</v>
      </c>
      <c r="X54" s="50">
        <f t="shared" si="3"/>
        <v>39695805</v>
      </c>
      <c r="Y54" s="50">
        <f t="shared" si="3"/>
        <v>-51747696</v>
      </c>
      <c r="Z54" s="51">
        <f>+IF(X54&lt;&gt;0,+(Y54/X54)*100,0)</f>
        <v>-130.36061619105595</v>
      </c>
      <c r="AA54" s="48">
        <f>SUM(AA51:AA53)</f>
        <v>52927739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1298351</v>
      </c>
      <c r="D56" s="54">
        <f>+D54-D55</f>
        <v>0</v>
      </c>
      <c r="E56" s="55">
        <f t="shared" si="4"/>
        <v>48935702</v>
      </c>
      <c r="F56" s="56">
        <f t="shared" si="4"/>
        <v>52927739</v>
      </c>
      <c r="G56" s="56">
        <f t="shared" si="4"/>
        <v>8230514</v>
      </c>
      <c r="H56" s="56">
        <f t="shared" si="4"/>
        <v>-2802937</v>
      </c>
      <c r="I56" s="56">
        <f t="shared" si="4"/>
        <v>12694639</v>
      </c>
      <c r="J56" s="56">
        <f t="shared" si="4"/>
        <v>18122216</v>
      </c>
      <c r="K56" s="56">
        <f t="shared" si="4"/>
        <v>-9779709</v>
      </c>
      <c r="L56" s="56">
        <f t="shared" si="4"/>
        <v>7602228</v>
      </c>
      <c r="M56" s="56">
        <f t="shared" si="4"/>
        <v>-2658872</v>
      </c>
      <c r="N56" s="56">
        <f t="shared" si="4"/>
        <v>-4836353</v>
      </c>
      <c r="O56" s="56">
        <f t="shared" si="4"/>
        <v>-33986536</v>
      </c>
      <c r="P56" s="56">
        <f t="shared" si="4"/>
        <v>-2549426</v>
      </c>
      <c r="Q56" s="56">
        <f t="shared" si="4"/>
        <v>11198208</v>
      </c>
      <c r="R56" s="56">
        <f t="shared" si="4"/>
        <v>-25337754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-12051891</v>
      </c>
      <c r="X56" s="56">
        <f t="shared" si="4"/>
        <v>39695805</v>
      </c>
      <c r="Y56" s="56">
        <f t="shared" si="4"/>
        <v>-51747696</v>
      </c>
      <c r="Z56" s="57">
        <f>+IF(X56&lt;&gt;0,+(Y56/X56)*100,0)</f>
        <v>-130.36061619105595</v>
      </c>
      <c r="AA56" s="54">
        <f>+AA54-AA55</f>
        <v>52927739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1298351</v>
      </c>
      <c r="D59" s="48">
        <f>SUM(D56:D58)</f>
        <v>0</v>
      </c>
      <c r="E59" s="49">
        <f t="shared" si="5"/>
        <v>48935702</v>
      </c>
      <c r="F59" s="50">
        <f t="shared" si="5"/>
        <v>52927739</v>
      </c>
      <c r="G59" s="50">
        <f t="shared" si="5"/>
        <v>8230514</v>
      </c>
      <c r="H59" s="50">
        <f t="shared" si="5"/>
        <v>-2802937</v>
      </c>
      <c r="I59" s="50">
        <f t="shared" si="5"/>
        <v>12694639</v>
      </c>
      <c r="J59" s="50">
        <f t="shared" si="5"/>
        <v>18122216</v>
      </c>
      <c r="K59" s="50">
        <f t="shared" si="5"/>
        <v>-9779709</v>
      </c>
      <c r="L59" s="50">
        <f t="shared" si="5"/>
        <v>7602228</v>
      </c>
      <c r="M59" s="50">
        <f t="shared" si="5"/>
        <v>-2658872</v>
      </c>
      <c r="N59" s="50">
        <f t="shared" si="5"/>
        <v>-4836353</v>
      </c>
      <c r="O59" s="50">
        <f t="shared" si="5"/>
        <v>-33986536</v>
      </c>
      <c r="P59" s="50">
        <f t="shared" si="5"/>
        <v>-2549426</v>
      </c>
      <c r="Q59" s="50">
        <f t="shared" si="5"/>
        <v>11198208</v>
      </c>
      <c r="R59" s="50">
        <f t="shared" si="5"/>
        <v>-25337754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-12051891</v>
      </c>
      <c r="X59" s="50">
        <f t="shared" si="5"/>
        <v>39695805</v>
      </c>
      <c r="Y59" s="50">
        <f t="shared" si="5"/>
        <v>-51747696</v>
      </c>
      <c r="Z59" s="51">
        <f>+IF(X59&lt;&gt;0,+(Y59/X59)*100,0)</f>
        <v>-130.36061619105595</v>
      </c>
      <c r="AA59" s="48">
        <f>SUM(AA56:AA58)</f>
        <v>52927739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1298351</v>
      </c>
      <c r="D62" s="65">
        <f>SUM(D59:D61)</f>
        <v>0</v>
      </c>
      <c r="E62" s="66">
        <f t="shared" si="6"/>
        <v>48935702</v>
      </c>
      <c r="F62" s="67">
        <f t="shared" si="6"/>
        <v>52927739</v>
      </c>
      <c r="G62" s="67">
        <f t="shared" si="6"/>
        <v>8230514</v>
      </c>
      <c r="H62" s="67">
        <f t="shared" si="6"/>
        <v>-2802937</v>
      </c>
      <c r="I62" s="67">
        <f t="shared" si="6"/>
        <v>12694639</v>
      </c>
      <c r="J62" s="67">
        <f t="shared" si="6"/>
        <v>18122216</v>
      </c>
      <c r="K62" s="67">
        <f t="shared" si="6"/>
        <v>-9779709</v>
      </c>
      <c r="L62" s="67">
        <f t="shared" si="6"/>
        <v>7602228</v>
      </c>
      <c r="M62" s="67">
        <f t="shared" si="6"/>
        <v>-2658872</v>
      </c>
      <c r="N62" s="67">
        <f t="shared" si="6"/>
        <v>-4836353</v>
      </c>
      <c r="O62" s="67">
        <f t="shared" si="6"/>
        <v>-33986536</v>
      </c>
      <c r="P62" s="67">
        <f t="shared" si="6"/>
        <v>-2549426</v>
      </c>
      <c r="Q62" s="67">
        <f t="shared" si="6"/>
        <v>11198208</v>
      </c>
      <c r="R62" s="67">
        <f t="shared" si="6"/>
        <v>-25337754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-12051891</v>
      </c>
      <c r="X62" s="67">
        <f t="shared" si="6"/>
        <v>39695805</v>
      </c>
      <c r="Y62" s="67">
        <f t="shared" si="6"/>
        <v>-51747696</v>
      </c>
      <c r="Z62" s="68">
        <f>+IF(X62&lt;&gt;0,+(Y62/X62)*100,0)</f>
        <v>-130.36061619105595</v>
      </c>
      <c r="AA62" s="65">
        <f>SUM(AA59:AA61)</f>
        <v>52927739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204133906</v>
      </c>
      <c r="D6" s="20">
        <v>0</v>
      </c>
      <c r="E6" s="21">
        <v>241612581</v>
      </c>
      <c r="F6" s="22">
        <v>236759690</v>
      </c>
      <c r="G6" s="22">
        <v>17353023</v>
      </c>
      <c r="H6" s="22">
        <v>26059465</v>
      </c>
      <c r="I6" s="22">
        <v>26301914</v>
      </c>
      <c r="J6" s="22">
        <v>69714402</v>
      </c>
      <c r="K6" s="22">
        <v>18375041</v>
      </c>
      <c r="L6" s="22">
        <v>24767209</v>
      </c>
      <c r="M6" s="22">
        <v>6744371</v>
      </c>
      <c r="N6" s="22">
        <v>49886621</v>
      </c>
      <c r="O6" s="22">
        <v>14051045</v>
      </c>
      <c r="P6" s="22">
        <v>16436629</v>
      </c>
      <c r="Q6" s="22">
        <v>15701248</v>
      </c>
      <c r="R6" s="22">
        <v>46188922</v>
      </c>
      <c r="S6" s="22">
        <v>0</v>
      </c>
      <c r="T6" s="22">
        <v>0</v>
      </c>
      <c r="U6" s="22">
        <v>0</v>
      </c>
      <c r="V6" s="22">
        <v>0</v>
      </c>
      <c r="W6" s="22">
        <v>165789945</v>
      </c>
      <c r="X6" s="22">
        <v>179268278</v>
      </c>
      <c r="Y6" s="22">
        <v>-13478333</v>
      </c>
      <c r="Z6" s="23">
        <v>-7.5185265069595859</v>
      </c>
      <c r="AA6" s="20">
        <v>236759690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6642516</v>
      </c>
      <c r="D13" s="20">
        <v>0</v>
      </c>
      <c r="E13" s="21">
        <v>0</v>
      </c>
      <c r="F13" s="22">
        <v>0</v>
      </c>
      <c r="G13" s="22">
        <v>592979</v>
      </c>
      <c r="H13" s="22">
        <v>609728</v>
      </c>
      <c r="I13" s="22">
        <v>583433</v>
      </c>
      <c r="J13" s="22">
        <v>1786140</v>
      </c>
      <c r="K13" s="22">
        <v>540041</v>
      </c>
      <c r="L13" s="22">
        <v>615076</v>
      </c>
      <c r="M13" s="22">
        <v>451618</v>
      </c>
      <c r="N13" s="22">
        <v>1606735</v>
      </c>
      <c r="O13" s="22">
        <v>537787</v>
      </c>
      <c r="P13" s="22">
        <v>615774</v>
      </c>
      <c r="Q13" s="22">
        <v>665265</v>
      </c>
      <c r="R13" s="22">
        <v>1818826</v>
      </c>
      <c r="S13" s="22">
        <v>0</v>
      </c>
      <c r="T13" s="22">
        <v>0</v>
      </c>
      <c r="U13" s="22">
        <v>0</v>
      </c>
      <c r="V13" s="22">
        <v>0</v>
      </c>
      <c r="W13" s="22">
        <v>5211701</v>
      </c>
      <c r="X13" s="22">
        <v>0</v>
      </c>
      <c r="Y13" s="22">
        <v>5211701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224105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320898</v>
      </c>
      <c r="D26" s="20">
        <v>0</v>
      </c>
      <c r="E26" s="21">
        <v>0</v>
      </c>
      <c r="F26" s="22">
        <v>0</v>
      </c>
      <c r="G26" s="22">
        <v>0</v>
      </c>
      <c r="H26" s="22">
        <v>8287</v>
      </c>
      <c r="I26" s="22">
        <v>27306</v>
      </c>
      <c r="J26" s="22">
        <v>35593</v>
      </c>
      <c r="K26" s="22">
        <v>8439</v>
      </c>
      <c r="L26" s="22">
        <v>28528</v>
      </c>
      <c r="M26" s="22">
        <v>17797</v>
      </c>
      <c r="N26" s="22">
        <v>54764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90357</v>
      </c>
      <c r="X26" s="22">
        <v>0</v>
      </c>
      <c r="Y26" s="22">
        <v>90357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9519775</v>
      </c>
      <c r="D28" s="20">
        <v>0</v>
      </c>
      <c r="E28" s="21">
        <v>8103120</v>
      </c>
      <c r="F28" s="22">
        <v>8103120</v>
      </c>
      <c r="G28" s="22">
        <v>3337253</v>
      </c>
      <c r="H28" s="22">
        <v>0</v>
      </c>
      <c r="I28" s="22">
        <v>0</v>
      </c>
      <c r="J28" s="22">
        <v>3337253</v>
      </c>
      <c r="K28" s="22">
        <v>0</v>
      </c>
      <c r="L28" s="22">
        <v>0</v>
      </c>
      <c r="M28" s="22">
        <v>2669766</v>
      </c>
      <c r="N28" s="22">
        <v>2669766</v>
      </c>
      <c r="O28" s="22">
        <v>0</v>
      </c>
      <c r="P28" s="22">
        <v>0</v>
      </c>
      <c r="Q28" s="22">
        <v>2002340</v>
      </c>
      <c r="R28" s="22">
        <v>2002340</v>
      </c>
      <c r="S28" s="22">
        <v>0</v>
      </c>
      <c r="T28" s="22">
        <v>0</v>
      </c>
      <c r="U28" s="22">
        <v>0</v>
      </c>
      <c r="V28" s="22">
        <v>0</v>
      </c>
      <c r="W28" s="22">
        <v>8009359</v>
      </c>
      <c r="X28" s="22">
        <v>6077340</v>
      </c>
      <c r="Y28" s="22">
        <v>1932019</v>
      </c>
      <c r="Z28" s="23">
        <v>31.790536649257735</v>
      </c>
      <c r="AA28" s="20">
        <v>8103120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220841200</v>
      </c>
      <c r="D35" s="29">
        <f t="shared" ref="D35:Y35" si="0">SUM(D6:D34)</f>
        <v>0</v>
      </c>
      <c r="E35" s="30">
        <f t="shared" si="0"/>
        <v>249715701</v>
      </c>
      <c r="F35" s="31">
        <f t="shared" si="0"/>
        <v>244862810</v>
      </c>
      <c r="G35" s="31">
        <f t="shared" si="0"/>
        <v>21283255</v>
      </c>
      <c r="H35" s="31">
        <f t="shared" si="0"/>
        <v>26677480</v>
      </c>
      <c r="I35" s="31">
        <f t="shared" si="0"/>
        <v>26912653</v>
      </c>
      <c r="J35" s="31">
        <f t="shared" si="0"/>
        <v>74873388</v>
      </c>
      <c r="K35" s="31">
        <f t="shared" si="0"/>
        <v>18923521</v>
      </c>
      <c r="L35" s="31">
        <f t="shared" si="0"/>
        <v>25410813</v>
      </c>
      <c r="M35" s="31">
        <f t="shared" si="0"/>
        <v>9883552</v>
      </c>
      <c r="N35" s="31">
        <f t="shared" si="0"/>
        <v>54217886</v>
      </c>
      <c r="O35" s="31">
        <f t="shared" si="0"/>
        <v>14588832</v>
      </c>
      <c r="P35" s="31">
        <f t="shared" si="0"/>
        <v>17052403</v>
      </c>
      <c r="Q35" s="31">
        <f t="shared" si="0"/>
        <v>18368853</v>
      </c>
      <c r="R35" s="31">
        <f t="shared" si="0"/>
        <v>50010088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179101362</v>
      </c>
      <c r="X35" s="31">
        <f t="shared" si="0"/>
        <v>185345618</v>
      </c>
      <c r="Y35" s="31">
        <f t="shared" si="0"/>
        <v>-6244256</v>
      </c>
      <c r="Z35" s="32">
        <f>+IF(X35&lt;&gt;0,+(Y35/X35)*100,0)</f>
        <v>-3.3689795676744834</v>
      </c>
      <c r="AA35" s="29">
        <f>SUM(AA6:AA34)</f>
        <v>244862810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17633871</v>
      </c>
      <c r="D37" s="20">
        <v>0</v>
      </c>
      <c r="E37" s="21">
        <v>17666688</v>
      </c>
      <c r="F37" s="22">
        <v>17666688</v>
      </c>
      <c r="G37" s="22">
        <v>1451184</v>
      </c>
      <c r="H37" s="22">
        <v>1491531</v>
      </c>
      <c r="I37" s="22">
        <v>1559424</v>
      </c>
      <c r="J37" s="22">
        <v>4502139</v>
      </c>
      <c r="K37" s="22">
        <v>1438605</v>
      </c>
      <c r="L37" s="22">
        <v>2696394</v>
      </c>
      <c r="M37" s="22">
        <v>278946</v>
      </c>
      <c r="N37" s="22">
        <v>4413945</v>
      </c>
      <c r="O37" s="22">
        <v>4859227</v>
      </c>
      <c r="P37" s="22">
        <v>0</v>
      </c>
      <c r="Q37" s="22">
        <v>8736205</v>
      </c>
      <c r="R37" s="22">
        <v>13595432</v>
      </c>
      <c r="S37" s="22">
        <v>0</v>
      </c>
      <c r="T37" s="22">
        <v>0</v>
      </c>
      <c r="U37" s="22">
        <v>0</v>
      </c>
      <c r="V37" s="22">
        <v>0</v>
      </c>
      <c r="W37" s="22">
        <v>22511516</v>
      </c>
      <c r="X37" s="22">
        <v>13250016</v>
      </c>
      <c r="Y37" s="22">
        <v>9261500</v>
      </c>
      <c r="Z37" s="23">
        <v>69.898028802380324</v>
      </c>
      <c r="AA37" s="20">
        <v>17666688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161213931</v>
      </c>
      <c r="D39" s="20">
        <v>0</v>
      </c>
      <c r="E39" s="21">
        <v>204160000</v>
      </c>
      <c r="F39" s="22">
        <v>185000000</v>
      </c>
      <c r="G39" s="22">
        <v>0</v>
      </c>
      <c r="H39" s="22">
        <v>43600135</v>
      </c>
      <c r="I39" s="22">
        <v>0</v>
      </c>
      <c r="J39" s="22">
        <v>43600135</v>
      </c>
      <c r="K39" s="22">
        <v>29781553</v>
      </c>
      <c r="L39" s="22">
        <v>0</v>
      </c>
      <c r="M39" s="22">
        <v>0</v>
      </c>
      <c r="N39" s="22">
        <v>29781553</v>
      </c>
      <c r="O39" s="22">
        <v>35697348</v>
      </c>
      <c r="P39" s="22">
        <v>13824632</v>
      </c>
      <c r="Q39" s="22">
        <v>0</v>
      </c>
      <c r="R39" s="22">
        <v>49521980</v>
      </c>
      <c r="S39" s="22">
        <v>0</v>
      </c>
      <c r="T39" s="22">
        <v>0</v>
      </c>
      <c r="U39" s="22">
        <v>0</v>
      </c>
      <c r="V39" s="22">
        <v>0</v>
      </c>
      <c r="W39" s="22">
        <v>122903668</v>
      </c>
      <c r="X39" s="22">
        <v>145455997</v>
      </c>
      <c r="Y39" s="22">
        <v>-22552329</v>
      </c>
      <c r="Z39" s="23">
        <v>-15.504571461567171</v>
      </c>
      <c r="AA39" s="20">
        <v>185000000</v>
      </c>
    </row>
    <row r="40" spans="1:27" x14ac:dyDescent="0.25">
      <c r="A40" s="19" t="s">
        <v>66</v>
      </c>
      <c r="B40" s="15" t="s">
        <v>32</v>
      </c>
      <c r="C40" s="20">
        <v>1218003</v>
      </c>
      <c r="D40" s="20">
        <v>0</v>
      </c>
      <c r="E40" s="21">
        <v>1864008</v>
      </c>
      <c r="F40" s="22">
        <v>2194000</v>
      </c>
      <c r="G40" s="22">
        <v>0</v>
      </c>
      <c r="H40" s="22">
        <v>0</v>
      </c>
      <c r="I40" s="22">
        <v>335424</v>
      </c>
      <c r="J40" s="22">
        <v>335424</v>
      </c>
      <c r="K40" s="22">
        <v>90731</v>
      </c>
      <c r="L40" s="22">
        <v>9975</v>
      </c>
      <c r="M40" s="22">
        <v>24052</v>
      </c>
      <c r="N40" s="22">
        <v>124758</v>
      </c>
      <c r="O40" s="22">
        <v>85635</v>
      </c>
      <c r="P40" s="22">
        <v>54978</v>
      </c>
      <c r="Q40" s="22">
        <v>0</v>
      </c>
      <c r="R40" s="22">
        <v>140613</v>
      </c>
      <c r="S40" s="22">
        <v>0</v>
      </c>
      <c r="T40" s="22">
        <v>0</v>
      </c>
      <c r="U40" s="22">
        <v>0</v>
      </c>
      <c r="V40" s="22">
        <v>0</v>
      </c>
      <c r="W40" s="22">
        <v>600795</v>
      </c>
      <c r="X40" s="22">
        <v>1530002</v>
      </c>
      <c r="Y40" s="22">
        <v>-929207</v>
      </c>
      <c r="Z40" s="23">
        <v>-60.732404271366967</v>
      </c>
      <c r="AA40" s="20">
        <v>2194000</v>
      </c>
    </row>
    <row r="41" spans="1:27" x14ac:dyDescent="0.25">
      <c r="A41" s="19" t="s">
        <v>67</v>
      </c>
      <c r="B41" s="15" t="s">
        <v>32</v>
      </c>
      <c r="C41" s="20">
        <v>13731028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5037985</v>
      </c>
      <c r="D42" s="20">
        <v>0</v>
      </c>
      <c r="E42" s="21">
        <v>4506901</v>
      </c>
      <c r="F42" s="22">
        <v>4506901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3380175</v>
      </c>
      <c r="Y42" s="22">
        <v>-3380175</v>
      </c>
      <c r="Z42" s="23">
        <v>-100</v>
      </c>
      <c r="AA42" s="20">
        <v>4506901</v>
      </c>
    </row>
    <row r="43" spans="1:27" x14ac:dyDescent="0.25">
      <c r="A43" s="19" t="s">
        <v>69</v>
      </c>
      <c r="B43" s="15" t="s">
        <v>32</v>
      </c>
      <c r="C43" s="20">
        <v>4977424</v>
      </c>
      <c r="D43" s="20">
        <v>0</v>
      </c>
      <c r="E43" s="21">
        <v>2570000</v>
      </c>
      <c r="F43" s="22">
        <v>2570000</v>
      </c>
      <c r="G43" s="22">
        <v>0</v>
      </c>
      <c r="H43" s="22">
        <v>105</v>
      </c>
      <c r="I43" s="22">
        <v>17</v>
      </c>
      <c r="J43" s="22">
        <v>122</v>
      </c>
      <c r="K43" s="22">
        <v>0</v>
      </c>
      <c r="L43" s="22">
        <v>0</v>
      </c>
      <c r="M43" s="22">
        <v>0</v>
      </c>
      <c r="N43" s="22">
        <v>0</v>
      </c>
      <c r="O43" s="22">
        <v>1220555</v>
      </c>
      <c r="P43" s="22">
        <v>4817</v>
      </c>
      <c r="Q43" s="22">
        <v>2130</v>
      </c>
      <c r="R43" s="22">
        <v>1227502</v>
      </c>
      <c r="S43" s="22">
        <v>0</v>
      </c>
      <c r="T43" s="22">
        <v>0</v>
      </c>
      <c r="U43" s="22">
        <v>0</v>
      </c>
      <c r="V43" s="22">
        <v>0</v>
      </c>
      <c r="W43" s="22">
        <v>1227624</v>
      </c>
      <c r="X43" s="22">
        <v>1927503</v>
      </c>
      <c r="Y43" s="22">
        <v>-699879</v>
      </c>
      <c r="Z43" s="23">
        <v>-36.310138038695662</v>
      </c>
      <c r="AA43" s="20">
        <v>2570000</v>
      </c>
    </row>
    <row r="44" spans="1:27" x14ac:dyDescent="0.25">
      <c r="A44" s="19" t="s">
        <v>70</v>
      </c>
      <c r="B44" s="15" t="s">
        <v>32</v>
      </c>
      <c r="C44" s="20">
        <v>1820744</v>
      </c>
      <c r="D44" s="20">
        <v>0</v>
      </c>
      <c r="E44" s="21">
        <v>4258000</v>
      </c>
      <c r="F44" s="22">
        <v>2904000</v>
      </c>
      <c r="G44" s="22">
        <v>0</v>
      </c>
      <c r="H44" s="22">
        <v>4329</v>
      </c>
      <c r="I44" s="22">
        <v>37772</v>
      </c>
      <c r="J44" s="22">
        <v>42101</v>
      </c>
      <c r="K44" s="22">
        <v>21900</v>
      </c>
      <c r="L44" s="22">
        <v>650</v>
      </c>
      <c r="M44" s="22">
        <v>101634</v>
      </c>
      <c r="N44" s="22">
        <v>124184</v>
      </c>
      <c r="O44" s="22">
        <v>20906</v>
      </c>
      <c r="P44" s="22">
        <v>29376</v>
      </c>
      <c r="Q44" s="22">
        <v>6497</v>
      </c>
      <c r="R44" s="22">
        <v>56779</v>
      </c>
      <c r="S44" s="22">
        <v>0</v>
      </c>
      <c r="T44" s="22">
        <v>0</v>
      </c>
      <c r="U44" s="22">
        <v>0</v>
      </c>
      <c r="V44" s="22">
        <v>0</v>
      </c>
      <c r="W44" s="22">
        <v>223064</v>
      </c>
      <c r="X44" s="22">
        <v>2651915</v>
      </c>
      <c r="Y44" s="22">
        <v>-2428851</v>
      </c>
      <c r="Z44" s="23">
        <v>-91.588569015221083</v>
      </c>
      <c r="AA44" s="20">
        <v>2904000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1131391</v>
      </c>
      <c r="D46" s="20">
        <v>0</v>
      </c>
      <c r="E46" s="21">
        <v>11548320</v>
      </c>
      <c r="F46" s="22">
        <v>11548320</v>
      </c>
      <c r="G46" s="22">
        <v>0</v>
      </c>
      <c r="H46" s="22">
        <v>72056</v>
      </c>
      <c r="I46" s="22">
        <v>0</v>
      </c>
      <c r="J46" s="22">
        <v>72056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71300</v>
      </c>
      <c r="R46" s="22">
        <v>71300</v>
      </c>
      <c r="S46" s="22">
        <v>0</v>
      </c>
      <c r="T46" s="22">
        <v>0</v>
      </c>
      <c r="U46" s="22">
        <v>0</v>
      </c>
      <c r="V46" s="22">
        <v>0</v>
      </c>
      <c r="W46" s="22">
        <v>143356</v>
      </c>
      <c r="X46" s="22">
        <v>8661240</v>
      </c>
      <c r="Y46" s="22">
        <v>-8517884</v>
      </c>
      <c r="Z46" s="23">
        <v>-98.34485593286874</v>
      </c>
      <c r="AA46" s="20">
        <v>11548320</v>
      </c>
    </row>
    <row r="47" spans="1:27" x14ac:dyDescent="0.25">
      <c r="A47" s="19" t="s">
        <v>73</v>
      </c>
      <c r="B47" s="15" t="s">
        <v>32</v>
      </c>
      <c r="C47" s="20">
        <v>5404845</v>
      </c>
      <c r="D47" s="20">
        <v>0</v>
      </c>
      <c r="E47" s="21">
        <v>3820112</v>
      </c>
      <c r="F47" s="22">
        <v>7380012</v>
      </c>
      <c r="G47" s="22">
        <v>117648</v>
      </c>
      <c r="H47" s="22">
        <v>493682</v>
      </c>
      <c r="I47" s="22">
        <v>201281</v>
      </c>
      <c r="J47" s="22">
        <v>812611</v>
      </c>
      <c r="K47" s="22">
        <v>667251</v>
      </c>
      <c r="L47" s="22">
        <v>579339</v>
      </c>
      <c r="M47" s="22">
        <v>5980</v>
      </c>
      <c r="N47" s="22">
        <v>1252570</v>
      </c>
      <c r="O47" s="22">
        <v>1464615</v>
      </c>
      <c r="P47" s="22">
        <v>824593</v>
      </c>
      <c r="Q47" s="22">
        <v>807739</v>
      </c>
      <c r="R47" s="22">
        <v>3096947</v>
      </c>
      <c r="S47" s="22">
        <v>0</v>
      </c>
      <c r="T47" s="22">
        <v>0</v>
      </c>
      <c r="U47" s="22">
        <v>0</v>
      </c>
      <c r="V47" s="22">
        <v>0</v>
      </c>
      <c r="W47" s="22">
        <v>5162128</v>
      </c>
      <c r="X47" s="22">
        <v>4289047</v>
      </c>
      <c r="Y47" s="22">
        <v>873081</v>
      </c>
      <c r="Z47" s="23">
        <v>20.356060448859619</v>
      </c>
      <c r="AA47" s="20">
        <v>7380012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212169222</v>
      </c>
      <c r="D50" s="29">
        <f t="shared" ref="D50:Y50" si="1">SUM(D37:D49)</f>
        <v>0</v>
      </c>
      <c r="E50" s="30">
        <f t="shared" si="1"/>
        <v>250394029</v>
      </c>
      <c r="F50" s="31">
        <f t="shared" si="1"/>
        <v>233769921</v>
      </c>
      <c r="G50" s="31">
        <f t="shared" si="1"/>
        <v>1568832</v>
      </c>
      <c r="H50" s="31">
        <f t="shared" si="1"/>
        <v>45661838</v>
      </c>
      <c r="I50" s="31">
        <f t="shared" si="1"/>
        <v>2133918</v>
      </c>
      <c r="J50" s="31">
        <f t="shared" si="1"/>
        <v>49364588</v>
      </c>
      <c r="K50" s="31">
        <f t="shared" si="1"/>
        <v>32000040</v>
      </c>
      <c r="L50" s="31">
        <f t="shared" si="1"/>
        <v>3286358</v>
      </c>
      <c r="M50" s="31">
        <f t="shared" si="1"/>
        <v>410612</v>
      </c>
      <c r="N50" s="31">
        <f t="shared" si="1"/>
        <v>35697010</v>
      </c>
      <c r="O50" s="31">
        <f t="shared" si="1"/>
        <v>43348286</v>
      </c>
      <c r="P50" s="31">
        <f t="shared" si="1"/>
        <v>14738396</v>
      </c>
      <c r="Q50" s="31">
        <f t="shared" si="1"/>
        <v>9623871</v>
      </c>
      <c r="R50" s="31">
        <f t="shared" si="1"/>
        <v>67710553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152772151</v>
      </c>
      <c r="X50" s="31">
        <f t="shared" si="1"/>
        <v>181145895</v>
      </c>
      <c r="Y50" s="31">
        <f t="shared" si="1"/>
        <v>-28373744</v>
      </c>
      <c r="Z50" s="32">
        <f>+IF(X50&lt;&gt;0,+(Y50/X50)*100,0)</f>
        <v>-15.663476116861494</v>
      </c>
      <c r="AA50" s="29">
        <f>SUM(AA37:AA49)</f>
        <v>233769921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8671978</v>
      </c>
      <c r="D51" s="39">
        <f t="shared" si="2"/>
        <v>0</v>
      </c>
      <c r="E51" s="40">
        <f t="shared" si="2"/>
        <v>-678328</v>
      </c>
      <c r="F51" s="41">
        <f t="shared" si="2"/>
        <v>11092889</v>
      </c>
      <c r="G51" s="41">
        <f t="shared" si="2"/>
        <v>19714423</v>
      </c>
      <c r="H51" s="41">
        <f t="shared" si="2"/>
        <v>-18984358</v>
      </c>
      <c r="I51" s="41">
        <f t="shared" si="2"/>
        <v>24778735</v>
      </c>
      <c r="J51" s="41">
        <f t="shared" si="2"/>
        <v>25508800</v>
      </c>
      <c r="K51" s="41">
        <f t="shared" si="2"/>
        <v>-13076519</v>
      </c>
      <c r="L51" s="41">
        <f t="shared" si="2"/>
        <v>22124455</v>
      </c>
      <c r="M51" s="41">
        <f t="shared" si="2"/>
        <v>9472940</v>
      </c>
      <c r="N51" s="41">
        <f t="shared" si="2"/>
        <v>18520876</v>
      </c>
      <c r="O51" s="41">
        <f t="shared" si="2"/>
        <v>-28759454</v>
      </c>
      <c r="P51" s="41">
        <f t="shared" si="2"/>
        <v>2314007</v>
      </c>
      <c r="Q51" s="41">
        <f t="shared" si="2"/>
        <v>8744982</v>
      </c>
      <c r="R51" s="41">
        <f t="shared" si="2"/>
        <v>-17700465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26329211</v>
      </c>
      <c r="X51" s="41">
        <f t="shared" si="2"/>
        <v>4199723</v>
      </c>
      <c r="Y51" s="41">
        <f t="shared" si="2"/>
        <v>22129488</v>
      </c>
      <c r="Z51" s="42">
        <f>+IF(X51&lt;&gt;0,+(Y51/X51)*100,0)</f>
        <v>526.92732354014777</v>
      </c>
      <c r="AA51" s="39">
        <f>+AA35-AA50</f>
        <v>11092889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44625640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825114</v>
      </c>
      <c r="N52" s="22">
        <v>825114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825114</v>
      </c>
      <c r="X52" s="22">
        <v>17850256</v>
      </c>
      <c r="Y52" s="22">
        <v>-17025142</v>
      </c>
      <c r="Z52" s="23">
        <v>-95.377578898588339</v>
      </c>
      <c r="AA52" s="20">
        <v>44625640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8671978</v>
      </c>
      <c r="D54" s="48">
        <f t="shared" si="3"/>
        <v>0</v>
      </c>
      <c r="E54" s="49">
        <f t="shared" si="3"/>
        <v>-678328</v>
      </c>
      <c r="F54" s="50">
        <f t="shared" si="3"/>
        <v>55718529</v>
      </c>
      <c r="G54" s="50">
        <f t="shared" si="3"/>
        <v>19714423</v>
      </c>
      <c r="H54" s="50">
        <f t="shared" si="3"/>
        <v>-18984358</v>
      </c>
      <c r="I54" s="50">
        <f t="shared" si="3"/>
        <v>24778735</v>
      </c>
      <c r="J54" s="50">
        <f t="shared" si="3"/>
        <v>25508800</v>
      </c>
      <c r="K54" s="50">
        <f t="shared" si="3"/>
        <v>-13076519</v>
      </c>
      <c r="L54" s="50">
        <f t="shared" si="3"/>
        <v>22124455</v>
      </c>
      <c r="M54" s="50">
        <f t="shared" si="3"/>
        <v>10298054</v>
      </c>
      <c r="N54" s="50">
        <f t="shared" si="3"/>
        <v>19345990</v>
      </c>
      <c r="O54" s="50">
        <f t="shared" si="3"/>
        <v>-28759454</v>
      </c>
      <c r="P54" s="50">
        <f t="shared" si="3"/>
        <v>2314007</v>
      </c>
      <c r="Q54" s="50">
        <f t="shared" si="3"/>
        <v>8744982</v>
      </c>
      <c r="R54" s="50">
        <f t="shared" si="3"/>
        <v>-17700465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27154325</v>
      </c>
      <c r="X54" s="50">
        <f t="shared" si="3"/>
        <v>22049979</v>
      </c>
      <c r="Y54" s="50">
        <f t="shared" si="3"/>
        <v>5104346</v>
      </c>
      <c r="Z54" s="51">
        <f>+IF(X54&lt;&gt;0,+(Y54/X54)*100,0)</f>
        <v>23.148983497898115</v>
      </c>
      <c r="AA54" s="48">
        <f>SUM(AA51:AA53)</f>
        <v>55718529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8671978</v>
      </c>
      <c r="D56" s="54">
        <f>+D54-D55</f>
        <v>0</v>
      </c>
      <c r="E56" s="55">
        <f t="shared" si="4"/>
        <v>-678328</v>
      </c>
      <c r="F56" s="56">
        <f t="shared" si="4"/>
        <v>55718529</v>
      </c>
      <c r="G56" s="56">
        <f t="shared" si="4"/>
        <v>19714423</v>
      </c>
      <c r="H56" s="56">
        <f t="shared" si="4"/>
        <v>-18984358</v>
      </c>
      <c r="I56" s="56">
        <f t="shared" si="4"/>
        <v>24778735</v>
      </c>
      <c r="J56" s="56">
        <f t="shared" si="4"/>
        <v>25508800</v>
      </c>
      <c r="K56" s="56">
        <f t="shared" si="4"/>
        <v>-13076519</v>
      </c>
      <c r="L56" s="56">
        <f t="shared" si="4"/>
        <v>22124455</v>
      </c>
      <c r="M56" s="56">
        <f t="shared" si="4"/>
        <v>10298054</v>
      </c>
      <c r="N56" s="56">
        <f t="shared" si="4"/>
        <v>19345990</v>
      </c>
      <c r="O56" s="56">
        <f t="shared" si="4"/>
        <v>-28759454</v>
      </c>
      <c r="P56" s="56">
        <f t="shared" si="4"/>
        <v>2314007</v>
      </c>
      <c r="Q56" s="56">
        <f t="shared" si="4"/>
        <v>8744982</v>
      </c>
      <c r="R56" s="56">
        <f t="shared" si="4"/>
        <v>-17700465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27154325</v>
      </c>
      <c r="X56" s="56">
        <f t="shared" si="4"/>
        <v>22049979</v>
      </c>
      <c r="Y56" s="56">
        <f t="shared" si="4"/>
        <v>5104346</v>
      </c>
      <c r="Z56" s="57">
        <f>+IF(X56&lt;&gt;0,+(Y56/X56)*100,0)</f>
        <v>23.148983497898115</v>
      </c>
      <c r="AA56" s="54">
        <f>+AA54-AA55</f>
        <v>55718529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8671978</v>
      </c>
      <c r="D59" s="48">
        <f>SUM(D56:D58)</f>
        <v>0</v>
      </c>
      <c r="E59" s="49">
        <f t="shared" si="5"/>
        <v>-678328</v>
      </c>
      <c r="F59" s="50">
        <f t="shared" si="5"/>
        <v>55718529</v>
      </c>
      <c r="G59" s="50">
        <f t="shared" si="5"/>
        <v>19714423</v>
      </c>
      <c r="H59" s="50">
        <f t="shared" si="5"/>
        <v>-18984358</v>
      </c>
      <c r="I59" s="50">
        <f t="shared" si="5"/>
        <v>24778735</v>
      </c>
      <c r="J59" s="50">
        <f t="shared" si="5"/>
        <v>25508800</v>
      </c>
      <c r="K59" s="50">
        <f t="shared" si="5"/>
        <v>-13076519</v>
      </c>
      <c r="L59" s="50">
        <f t="shared" si="5"/>
        <v>22124455</v>
      </c>
      <c r="M59" s="50">
        <f t="shared" si="5"/>
        <v>10298054</v>
      </c>
      <c r="N59" s="50">
        <f t="shared" si="5"/>
        <v>19345990</v>
      </c>
      <c r="O59" s="50">
        <f t="shared" si="5"/>
        <v>-28759454</v>
      </c>
      <c r="P59" s="50">
        <f t="shared" si="5"/>
        <v>2314007</v>
      </c>
      <c r="Q59" s="50">
        <f t="shared" si="5"/>
        <v>8744982</v>
      </c>
      <c r="R59" s="50">
        <f t="shared" si="5"/>
        <v>-17700465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27154325</v>
      </c>
      <c r="X59" s="50">
        <f t="shared" si="5"/>
        <v>22049979</v>
      </c>
      <c r="Y59" s="50">
        <f t="shared" si="5"/>
        <v>5104346</v>
      </c>
      <c r="Z59" s="51">
        <f>+IF(X59&lt;&gt;0,+(Y59/X59)*100,0)</f>
        <v>23.148983497898115</v>
      </c>
      <c r="AA59" s="48">
        <f>SUM(AA56:AA58)</f>
        <v>55718529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8671978</v>
      </c>
      <c r="D62" s="65">
        <f>SUM(D59:D61)</f>
        <v>0</v>
      </c>
      <c r="E62" s="66">
        <f t="shared" si="6"/>
        <v>-678328</v>
      </c>
      <c r="F62" s="67">
        <f t="shared" si="6"/>
        <v>55718529</v>
      </c>
      <c r="G62" s="67">
        <f t="shared" si="6"/>
        <v>19714423</v>
      </c>
      <c r="H62" s="67">
        <f t="shared" si="6"/>
        <v>-18984358</v>
      </c>
      <c r="I62" s="67">
        <f t="shared" si="6"/>
        <v>24778735</v>
      </c>
      <c r="J62" s="67">
        <f t="shared" si="6"/>
        <v>25508800</v>
      </c>
      <c r="K62" s="67">
        <f t="shared" si="6"/>
        <v>-13076519</v>
      </c>
      <c r="L62" s="67">
        <f t="shared" si="6"/>
        <v>22124455</v>
      </c>
      <c r="M62" s="67">
        <f t="shared" si="6"/>
        <v>10298054</v>
      </c>
      <c r="N62" s="67">
        <f t="shared" si="6"/>
        <v>19345990</v>
      </c>
      <c r="O62" s="67">
        <f t="shared" si="6"/>
        <v>-28759454</v>
      </c>
      <c r="P62" s="67">
        <f t="shared" si="6"/>
        <v>2314007</v>
      </c>
      <c r="Q62" s="67">
        <f t="shared" si="6"/>
        <v>8744982</v>
      </c>
      <c r="R62" s="67">
        <f t="shared" si="6"/>
        <v>-17700465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27154325</v>
      </c>
      <c r="X62" s="67">
        <f t="shared" si="6"/>
        <v>22049979</v>
      </c>
      <c r="Y62" s="67">
        <f t="shared" si="6"/>
        <v>5104346</v>
      </c>
      <c r="Z62" s="68">
        <f>+IF(X62&lt;&gt;0,+(Y62/X62)*100,0)</f>
        <v>23.148983497898115</v>
      </c>
      <c r="AA62" s="65">
        <f>SUM(AA59:AA61)</f>
        <v>55718529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113861639</v>
      </c>
      <c r="D6" s="20">
        <v>0</v>
      </c>
      <c r="E6" s="21">
        <v>125640405</v>
      </c>
      <c r="F6" s="22">
        <v>125640405</v>
      </c>
      <c r="G6" s="22">
        <v>12326943</v>
      </c>
      <c r="H6" s="22">
        <v>11770148</v>
      </c>
      <c r="I6" s="22">
        <v>11275997</v>
      </c>
      <c r="J6" s="22">
        <v>35373088</v>
      </c>
      <c r="K6" s="22">
        <v>11209062</v>
      </c>
      <c r="L6" s="22">
        <v>7400350</v>
      </c>
      <c r="M6" s="22">
        <v>11376098</v>
      </c>
      <c r="N6" s="22">
        <v>29985510</v>
      </c>
      <c r="O6" s="22">
        <v>10268139</v>
      </c>
      <c r="P6" s="22">
        <v>11154268</v>
      </c>
      <c r="Q6" s="22">
        <v>10079731</v>
      </c>
      <c r="R6" s="22">
        <v>31502138</v>
      </c>
      <c r="S6" s="22">
        <v>0</v>
      </c>
      <c r="T6" s="22">
        <v>0</v>
      </c>
      <c r="U6" s="22">
        <v>0</v>
      </c>
      <c r="V6" s="22">
        <v>0</v>
      </c>
      <c r="W6" s="22">
        <v>96860736</v>
      </c>
      <c r="X6" s="22">
        <v>94230306</v>
      </c>
      <c r="Y6" s="22">
        <v>2630430</v>
      </c>
      <c r="Z6" s="23">
        <v>2.7914904574330897</v>
      </c>
      <c r="AA6" s="20">
        <v>125640405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2063055</v>
      </c>
      <c r="D13" s="20">
        <v>0</v>
      </c>
      <c r="E13" s="21">
        <v>2588198</v>
      </c>
      <c r="F13" s="22">
        <v>2588198</v>
      </c>
      <c r="G13" s="22">
        <v>177848</v>
      </c>
      <c r="H13" s="22">
        <v>191735</v>
      </c>
      <c r="I13" s="22">
        <v>190037</v>
      </c>
      <c r="J13" s="22">
        <v>559620</v>
      </c>
      <c r="K13" s="22">
        <v>190586</v>
      </c>
      <c r="L13" s="22">
        <v>204382</v>
      </c>
      <c r="M13" s="22">
        <v>200452</v>
      </c>
      <c r="N13" s="22">
        <v>595420</v>
      </c>
      <c r="O13" s="22">
        <v>210673</v>
      </c>
      <c r="P13" s="22">
        <v>221820</v>
      </c>
      <c r="Q13" s="22">
        <v>211858</v>
      </c>
      <c r="R13" s="22">
        <v>644351</v>
      </c>
      <c r="S13" s="22">
        <v>0</v>
      </c>
      <c r="T13" s="22">
        <v>0</v>
      </c>
      <c r="U13" s="22">
        <v>0</v>
      </c>
      <c r="V13" s="22">
        <v>0</v>
      </c>
      <c r="W13" s="22">
        <v>1799391</v>
      </c>
      <c r="X13" s="22">
        <v>1941147</v>
      </c>
      <c r="Y13" s="22">
        <v>-141756</v>
      </c>
      <c r="Z13" s="23">
        <v>-7.302692686334419</v>
      </c>
      <c r="AA13" s="20">
        <v>2588198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1628</v>
      </c>
      <c r="D26" s="20">
        <v>0</v>
      </c>
      <c r="E26" s="21">
        <v>3425</v>
      </c>
      <c r="F26" s="22">
        <v>3425</v>
      </c>
      <c r="G26" s="22">
        <v>0</v>
      </c>
      <c r="H26" s="22">
        <v>1496</v>
      </c>
      <c r="I26" s="22">
        <v>0</v>
      </c>
      <c r="J26" s="22">
        <v>1496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1496</v>
      </c>
      <c r="X26" s="22">
        <v>2565</v>
      </c>
      <c r="Y26" s="22">
        <v>-1069</v>
      </c>
      <c r="Z26" s="23">
        <v>-41.676413255360622</v>
      </c>
      <c r="AA26" s="20">
        <v>3425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262004</v>
      </c>
      <c r="D28" s="20">
        <v>0</v>
      </c>
      <c r="E28" s="21">
        <v>1577055</v>
      </c>
      <c r="F28" s="22">
        <v>1577055</v>
      </c>
      <c r="G28" s="22">
        <v>627233</v>
      </c>
      <c r="H28" s="22">
        <v>0</v>
      </c>
      <c r="I28" s="22">
        <v>0</v>
      </c>
      <c r="J28" s="22">
        <v>627233</v>
      </c>
      <c r="K28" s="22">
        <v>0</v>
      </c>
      <c r="L28" s="22">
        <v>0</v>
      </c>
      <c r="M28" s="22">
        <v>545670</v>
      </c>
      <c r="N28" s="22">
        <v>545670</v>
      </c>
      <c r="O28" s="22">
        <v>0</v>
      </c>
      <c r="P28" s="22">
        <v>0</v>
      </c>
      <c r="Q28" s="22">
        <v>409244</v>
      </c>
      <c r="R28" s="22">
        <v>409244</v>
      </c>
      <c r="S28" s="22">
        <v>0</v>
      </c>
      <c r="T28" s="22">
        <v>0</v>
      </c>
      <c r="U28" s="22">
        <v>0</v>
      </c>
      <c r="V28" s="22">
        <v>0</v>
      </c>
      <c r="W28" s="22">
        <v>1582147</v>
      </c>
      <c r="X28" s="22">
        <v>1577055</v>
      </c>
      <c r="Y28" s="22">
        <v>5092</v>
      </c>
      <c r="Z28" s="23">
        <v>0.32288030537933043</v>
      </c>
      <c r="AA28" s="20">
        <v>1577055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116188326</v>
      </c>
      <c r="D35" s="29">
        <f t="shared" ref="D35:Y35" si="0">SUM(D6:D34)</f>
        <v>0</v>
      </c>
      <c r="E35" s="30">
        <f t="shared" si="0"/>
        <v>129809083</v>
      </c>
      <c r="F35" s="31">
        <f t="shared" si="0"/>
        <v>129809083</v>
      </c>
      <c r="G35" s="31">
        <f t="shared" si="0"/>
        <v>13132024</v>
      </c>
      <c r="H35" s="31">
        <f t="shared" si="0"/>
        <v>11963379</v>
      </c>
      <c r="I35" s="31">
        <f t="shared" si="0"/>
        <v>11466034</v>
      </c>
      <c r="J35" s="31">
        <f t="shared" si="0"/>
        <v>36561437</v>
      </c>
      <c r="K35" s="31">
        <f t="shared" si="0"/>
        <v>11399648</v>
      </c>
      <c r="L35" s="31">
        <f t="shared" si="0"/>
        <v>7604732</v>
      </c>
      <c r="M35" s="31">
        <f t="shared" si="0"/>
        <v>12122220</v>
      </c>
      <c r="N35" s="31">
        <f t="shared" si="0"/>
        <v>31126600</v>
      </c>
      <c r="O35" s="31">
        <f t="shared" si="0"/>
        <v>10478812</v>
      </c>
      <c r="P35" s="31">
        <f t="shared" si="0"/>
        <v>11376088</v>
      </c>
      <c r="Q35" s="31">
        <f t="shared" si="0"/>
        <v>10700833</v>
      </c>
      <c r="R35" s="31">
        <f t="shared" si="0"/>
        <v>32555733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100243770</v>
      </c>
      <c r="X35" s="31">
        <f t="shared" si="0"/>
        <v>97751073</v>
      </c>
      <c r="Y35" s="31">
        <f t="shared" si="0"/>
        <v>2492697</v>
      </c>
      <c r="Z35" s="32">
        <f>+IF(X35&lt;&gt;0,+(Y35/X35)*100,0)</f>
        <v>2.5500456654833856</v>
      </c>
      <c r="AA35" s="29">
        <f>SUM(AA6:AA34)</f>
        <v>129809083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1003828</v>
      </c>
      <c r="D37" s="20">
        <v>0</v>
      </c>
      <c r="E37" s="21">
        <v>1108871</v>
      </c>
      <c r="F37" s="22">
        <v>1108871</v>
      </c>
      <c r="G37" s="22">
        <v>82096</v>
      </c>
      <c r="H37" s="22">
        <v>82154</v>
      </c>
      <c r="I37" s="22">
        <v>88374</v>
      </c>
      <c r="J37" s="22">
        <v>252624</v>
      </c>
      <c r="K37" s="22">
        <v>79296</v>
      </c>
      <c r="L37" s="22">
        <v>68459</v>
      </c>
      <c r="M37" s="22">
        <v>112990</v>
      </c>
      <c r="N37" s="22">
        <v>260745</v>
      </c>
      <c r="O37" s="22">
        <v>73096</v>
      </c>
      <c r="P37" s="22">
        <v>70658</v>
      </c>
      <c r="Q37" s="22">
        <v>79008</v>
      </c>
      <c r="R37" s="22">
        <v>222762</v>
      </c>
      <c r="S37" s="22">
        <v>0</v>
      </c>
      <c r="T37" s="22">
        <v>0</v>
      </c>
      <c r="U37" s="22">
        <v>0</v>
      </c>
      <c r="V37" s="22">
        <v>0</v>
      </c>
      <c r="W37" s="22">
        <v>736131</v>
      </c>
      <c r="X37" s="22">
        <v>843098</v>
      </c>
      <c r="Y37" s="22">
        <v>-106967</v>
      </c>
      <c r="Z37" s="23">
        <v>-12.687374421478879</v>
      </c>
      <c r="AA37" s="20">
        <v>1108871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94526168</v>
      </c>
      <c r="D39" s="20">
        <v>0</v>
      </c>
      <c r="E39" s="21">
        <v>92354426</v>
      </c>
      <c r="F39" s="22">
        <v>92354426</v>
      </c>
      <c r="G39" s="22">
        <v>6834</v>
      </c>
      <c r="H39" s="22">
        <v>17176971</v>
      </c>
      <c r="I39" s="22">
        <v>1640342</v>
      </c>
      <c r="J39" s="22">
        <v>18824147</v>
      </c>
      <c r="K39" s="22">
        <v>10246362</v>
      </c>
      <c r="L39" s="22">
        <v>6892303</v>
      </c>
      <c r="M39" s="22">
        <v>8800085</v>
      </c>
      <c r="N39" s="22">
        <v>25938750</v>
      </c>
      <c r="O39" s="22">
        <v>8029850</v>
      </c>
      <c r="P39" s="22">
        <v>8461584</v>
      </c>
      <c r="Q39" s="22">
        <v>8528655</v>
      </c>
      <c r="R39" s="22">
        <v>25020089</v>
      </c>
      <c r="S39" s="22">
        <v>0</v>
      </c>
      <c r="T39" s="22">
        <v>0</v>
      </c>
      <c r="U39" s="22">
        <v>0</v>
      </c>
      <c r="V39" s="22">
        <v>0</v>
      </c>
      <c r="W39" s="22">
        <v>69782986</v>
      </c>
      <c r="X39" s="22">
        <v>80746482</v>
      </c>
      <c r="Y39" s="22">
        <v>-10963496</v>
      </c>
      <c r="Z39" s="23">
        <v>-13.577676362420346</v>
      </c>
      <c r="AA39" s="20">
        <v>92354426</v>
      </c>
    </row>
    <row r="40" spans="1:27" x14ac:dyDescent="0.25">
      <c r="A40" s="19" t="s">
        <v>66</v>
      </c>
      <c r="B40" s="15" t="s">
        <v>32</v>
      </c>
      <c r="C40" s="20">
        <v>462626</v>
      </c>
      <c r="D40" s="20">
        <v>0</v>
      </c>
      <c r="E40" s="21">
        <v>1013000</v>
      </c>
      <c r="F40" s="22">
        <v>1013000</v>
      </c>
      <c r="G40" s="22">
        <v>55740</v>
      </c>
      <c r="H40" s="22">
        <v>12637</v>
      </c>
      <c r="I40" s="22">
        <v>24972</v>
      </c>
      <c r="J40" s="22">
        <v>93349</v>
      </c>
      <c r="K40" s="22">
        <v>10120</v>
      </c>
      <c r="L40" s="22">
        <v>5657</v>
      </c>
      <c r="M40" s="22">
        <v>5107</v>
      </c>
      <c r="N40" s="22">
        <v>20884</v>
      </c>
      <c r="O40" s="22">
        <v>4431</v>
      </c>
      <c r="P40" s="22">
        <v>19986</v>
      </c>
      <c r="Q40" s="22">
        <v>50568</v>
      </c>
      <c r="R40" s="22">
        <v>74985</v>
      </c>
      <c r="S40" s="22">
        <v>0</v>
      </c>
      <c r="T40" s="22">
        <v>0</v>
      </c>
      <c r="U40" s="22">
        <v>0</v>
      </c>
      <c r="V40" s="22">
        <v>0</v>
      </c>
      <c r="W40" s="22">
        <v>189218</v>
      </c>
      <c r="X40" s="22">
        <v>875739</v>
      </c>
      <c r="Y40" s="22">
        <v>-686521</v>
      </c>
      <c r="Z40" s="23">
        <v>-78.393334086982534</v>
      </c>
      <c r="AA40" s="20">
        <v>1013000</v>
      </c>
    </row>
    <row r="41" spans="1:27" x14ac:dyDescent="0.25">
      <c r="A41" s="19" t="s">
        <v>67</v>
      </c>
      <c r="B41" s="15" t="s">
        <v>32</v>
      </c>
      <c r="C41" s="20">
        <v>4215600</v>
      </c>
      <c r="D41" s="20">
        <v>0</v>
      </c>
      <c r="E41" s="21">
        <v>5399110</v>
      </c>
      <c r="F41" s="22">
        <v>5399110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-144053</v>
      </c>
      <c r="Y41" s="22">
        <v>144053</v>
      </c>
      <c r="Z41" s="23">
        <v>-100</v>
      </c>
      <c r="AA41" s="20">
        <v>5399110</v>
      </c>
    </row>
    <row r="42" spans="1:27" x14ac:dyDescent="0.25">
      <c r="A42" s="19" t="s">
        <v>68</v>
      </c>
      <c r="B42" s="15" t="s">
        <v>32</v>
      </c>
      <c r="C42" s="20">
        <v>4538235</v>
      </c>
      <c r="D42" s="20">
        <v>0</v>
      </c>
      <c r="E42" s="21">
        <v>3931667</v>
      </c>
      <c r="F42" s="22">
        <v>3931667</v>
      </c>
      <c r="G42" s="22">
        <v>321597</v>
      </c>
      <c r="H42" s="22">
        <v>316198</v>
      </c>
      <c r="I42" s="22">
        <v>308605</v>
      </c>
      <c r="J42" s="22">
        <v>946400</v>
      </c>
      <c r="K42" s="22">
        <v>318897</v>
      </c>
      <c r="L42" s="22">
        <v>308605</v>
      </c>
      <c r="M42" s="22">
        <v>318897</v>
      </c>
      <c r="N42" s="22">
        <v>946399</v>
      </c>
      <c r="O42" s="22">
        <v>327060</v>
      </c>
      <c r="P42" s="22">
        <v>289910</v>
      </c>
      <c r="Q42" s="22">
        <v>320991</v>
      </c>
      <c r="R42" s="22">
        <v>937961</v>
      </c>
      <c r="S42" s="22">
        <v>0</v>
      </c>
      <c r="T42" s="22">
        <v>0</v>
      </c>
      <c r="U42" s="22">
        <v>0</v>
      </c>
      <c r="V42" s="22">
        <v>0</v>
      </c>
      <c r="W42" s="22">
        <v>2830760</v>
      </c>
      <c r="X42" s="22">
        <v>3740782</v>
      </c>
      <c r="Y42" s="22">
        <v>-910022</v>
      </c>
      <c r="Z42" s="23">
        <v>-24.3270524719163</v>
      </c>
      <c r="AA42" s="20">
        <v>3931667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20985158</v>
      </c>
      <c r="D44" s="20">
        <v>0</v>
      </c>
      <c r="E44" s="21">
        <v>25356000</v>
      </c>
      <c r="F44" s="22">
        <v>25356000</v>
      </c>
      <c r="G44" s="22">
        <v>1239515</v>
      </c>
      <c r="H44" s="22">
        <v>1829858</v>
      </c>
      <c r="I44" s="22">
        <v>1557188</v>
      </c>
      <c r="J44" s="22">
        <v>4626561</v>
      </c>
      <c r="K44" s="22">
        <v>1950184</v>
      </c>
      <c r="L44" s="22">
        <v>2573382</v>
      </c>
      <c r="M44" s="22">
        <v>2731625</v>
      </c>
      <c r="N44" s="22">
        <v>7255191</v>
      </c>
      <c r="O44" s="22">
        <v>1167831</v>
      </c>
      <c r="P44" s="22">
        <v>1410605</v>
      </c>
      <c r="Q44" s="22">
        <v>2343427</v>
      </c>
      <c r="R44" s="22">
        <v>4921863</v>
      </c>
      <c r="S44" s="22">
        <v>0</v>
      </c>
      <c r="T44" s="22">
        <v>0</v>
      </c>
      <c r="U44" s="22">
        <v>0</v>
      </c>
      <c r="V44" s="22">
        <v>0</v>
      </c>
      <c r="W44" s="22">
        <v>16803615</v>
      </c>
      <c r="X44" s="22">
        <v>19106310</v>
      </c>
      <c r="Y44" s="22">
        <v>-2302695</v>
      </c>
      <c r="Z44" s="23">
        <v>-12.052013183079307</v>
      </c>
      <c r="AA44" s="20">
        <v>25356000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2881060</v>
      </c>
      <c r="F46" s="22">
        <v>2881060</v>
      </c>
      <c r="G46" s="22">
        <v>0</v>
      </c>
      <c r="H46" s="22">
        <v>0</v>
      </c>
      <c r="I46" s="22">
        <v>200964</v>
      </c>
      <c r="J46" s="22">
        <v>200964</v>
      </c>
      <c r="K46" s="22">
        <v>-965</v>
      </c>
      <c r="L46" s="22">
        <v>0</v>
      </c>
      <c r="M46" s="22">
        <v>0</v>
      </c>
      <c r="N46" s="22">
        <v>-965</v>
      </c>
      <c r="O46" s="22">
        <v>0</v>
      </c>
      <c r="P46" s="22">
        <v>0</v>
      </c>
      <c r="Q46" s="22">
        <v>1046250</v>
      </c>
      <c r="R46" s="22">
        <v>1046250</v>
      </c>
      <c r="S46" s="22">
        <v>0</v>
      </c>
      <c r="T46" s="22">
        <v>0</v>
      </c>
      <c r="U46" s="22">
        <v>0</v>
      </c>
      <c r="V46" s="22">
        <v>0</v>
      </c>
      <c r="W46" s="22">
        <v>1246249</v>
      </c>
      <c r="X46" s="22">
        <v>144053</v>
      </c>
      <c r="Y46" s="22">
        <v>1102196</v>
      </c>
      <c r="Z46" s="23">
        <v>765.13227770334527</v>
      </c>
      <c r="AA46" s="20">
        <v>2881060</v>
      </c>
    </row>
    <row r="47" spans="1:27" x14ac:dyDescent="0.25">
      <c r="A47" s="19" t="s">
        <v>73</v>
      </c>
      <c r="B47" s="15" t="s">
        <v>32</v>
      </c>
      <c r="C47" s="20">
        <v>9551</v>
      </c>
      <c r="D47" s="20">
        <v>0</v>
      </c>
      <c r="E47" s="21">
        <v>1040949</v>
      </c>
      <c r="F47" s="22">
        <v>1040949</v>
      </c>
      <c r="G47" s="22">
        <v>1151</v>
      </c>
      <c r="H47" s="22">
        <v>702</v>
      </c>
      <c r="I47" s="22">
        <v>764</v>
      </c>
      <c r="J47" s="22">
        <v>2617</v>
      </c>
      <c r="K47" s="22">
        <v>52023</v>
      </c>
      <c r="L47" s="22">
        <v>565</v>
      </c>
      <c r="M47" s="22">
        <v>26010</v>
      </c>
      <c r="N47" s="22">
        <v>78598</v>
      </c>
      <c r="O47" s="22">
        <v>1451</v>
      </c>
      <c r="P47" s="22">
        <v>587</v>
      </c>
      <c r="Q47" s="22">
        <v>670</v>
      </c>
      <c r="R47" s="22">
        <v>2708</v>
      </c>
      <c r="S47" s="22">
        <v>0</v>
      </c>
      <c r="T47" s="22">
        <v>0</v>
      </c>
      <c r="U47" s="22">
        <v>0</v>
      </c>
      <c r="V47" s="22">
        <v>0</v>
      </c>
      <c r="W47" s="22">
        <v>83923</v>
      </c>
      <c r="X47" s="22">
        <v>898821</v>
      </c>
      <c r="Y47" s="22">
        <v>-814898</v>
      </c>
      <c r="Z47" s="23">
        <v>-90.662990740091743</v>
      </c>
      <c r="AA47" s="20">
        <v>1040949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125741166</v>
      </c>
      <c r="D50" s="29">
        <f t="shared" ref="D50:Y50" si="1">SUM(D37:D49)</f>
        <v>0</v>
      </c>
      <c r="E50" s="30">
        <f t="shared" si="1"/>
        <v>133085083</v>
      </c>
      <c r="F50" s="31">
        <f t="shared" si="1"/>
        <v>133085083</v>
      </c>
      <c r="G50" s="31">
        <f t="shared" si="1"/>
        <v>1706933</v>
      </c>
      <c r="H50" s="31">
        <f t="shared" si="1"/>
        <v>19418520</v>
      </c>
      <c r="I50" s="31">
        <f t="shared" si="1"/>
        <v>3821209</v>
      </c>
      <c r="J50" s="31">
        <f t="shared" si="1"/>
        <v>24946662</v>
      </c>
      <c r="K50" s="31">
        <f t="shared" si="1"/>
        <v>12655917</v>
      </c>
      <c r="L50" s="31">
        <f t="shared" si="1"/>
        <v>9848971</v>
      </c>
      <c r="M50" s="31">
        <f t="shared" si="1"/>
        <v>11994714</v>
      </c>
      <c r="N50" s="31">
        <f t="shared" si="1"/>
        <v>34499602</v>
      </c>
      <c r="O50" s="31">
        <f t="shared" si="1"/>
        <v>9603719</v>
      </c>
      <c r="P50" s="31">
        <f t="shared" si="1"/>
        <v>10253330</v>
      </c>
      <c r="Q50" s="31">
        <f t="shared" si="1"/>
        <v>12369569</v>
      </c>
      <c r="R50" s="31">
        <f t="shared" si="1"/>
        <v>32226618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91672882</v>
      </c>
      <c r="X50" s="31">
        <f t="shared" si="1"/>
        <v>106211232</v>
      </c>
      <c r="Y50" s="31">
        <f t="shared" si="1"/>
        <v>-14538350</v>
      </c>
      <c r="Z50" s="32">
        <f>+IF(X50&lt;&gt;0,+(Y50/X50)*100,0)</f>
        <v>-13.688147407987886</v>
      </c>
      <c r="AA50" s="29">
        <f>SUM(AA37:AA49)</f>
        <v>133085083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-9552840</v>
      </c>
      <c r="D51" s="39">
        <f t="shared" si="2"/>
        <v>0</v>
      </c>
      <c r="E51" s="40">
        <f t="shared" si="2"/>
        <v>-3276000</v>
      </c>
      <c r="F51" s="41">
        <f t="shared" si="2"/>
        <v>-3276000</v>
      </c>
      <c r="G51" s="41">
        <f t="shared" si="2"/>
        <v>11425091</v>
      </c>
      <c r="H51" s="41">
        <f t="shared" si="2"/>
        <v>-7455141</v>
      </c>
      <c r="I51" s="41">
        <f t="shared" si="2"/>
        <v>7644825</v>
      </c>
      <c r="J51" s="41">
        <f t="shared" si="2"/>
        <v>11614775</v>
      </c>
      <c r="K51" s="41">
        <f t="shared" si="2"/>
        <v>-1256269</v>
      </c>
      <c r="L51" s="41">
        <f t="shared" si="2"/>
        <v>-2244239</v>
      </c>
      <c r="M51" s="41">
        <f t="shared" si="2"/>
        <v>127506</v>
      </c>
      <c r="N51" s="41">
        <f t="shared" si="2"/>
        <v>-3373002</v>
      </c>
      <c r="O51" s="41">
        <f t="shared" si="2"/>
        <v>875093</v>
      </c>
      <c r="P51" s="41">
        <f t="shared" si="2"/>
        <v>1122758</v>
      </c>
      <c r="Q51" s="41">
        <f t="shared" si="2"/>
        <v>-1668736</v>
      </c>
      <c r="R51" s="41">
        <f t="shared" si="2"/>
        <v>329115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8570888</v>
      </c>
      <c r="X51" s="41">
        <f t="shared" si="2"/>
        <v>-8460159</v>
      </c>
      <c r="Y51" s="41">
        <f t="shared" si="2"/>
        <v>17031047</v>
      </c>
      <c r="Z51" s="42">
        <f>+IF(X51&lt;&gt;0,+(Y51/X51)*100,0)</f>
        <v>-201.30882882933997</v>
      </c>
      <c r="AA51" s="39">
        <f>+AA35-AA50</f>
        <v>-3276000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12057000</v>
      </c>
      <c r="F52" s="22">
        <v>12057000</v>
      </c>
      <c r="G52" s="22">
        <v>0</v>
      </c>
      <c r="H52" s="22">
        <v>4826261</v>
      </c>
      <c r="I52" s="22">
        <v>57249</v>
      </c>
      <c r="J52" s="22">
        <v>4883510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2147841</v>
      </c>
      <c r="Q52" s="22">
        <v>0</v>
      </c>
      <c r="R52" s="22">
        <v>2147841</v>
      </c>
      <c r="S52" s="22">
        <v>0</v>
      </c>
      <c r="T52" s="22">
        <v>0</v>
      </c>
      <c r="U52" s="22">
        <v>0</v>
      </c>
      <c r="V52" s="22">
        <v>0</v>
      </c>
      <c r="W52" s="22">
        <v>7031351</v>
      </c>
      <c r="X52" s="22">
        <v>9042750</v>
      </c>
      <c r="Y52" s="22">
        <v>-2011399</v>
      </c>
      <c r="Z52" s="23">
        <v>-22.243222471040337</v>
      </c>
      <c r="AA52" s="20">
        <v>12057000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-9552840</v>
      </c>
      <c r="D54" s="48">
        <f t="shared" si="3"/>
        <v>0</v>
      </c>
      <c r="E54" s="49">
        <f t="shared" si="3"/>
        <v>8781000</v>
      </c>
      <c r="F54" s="50">
        <f t="shared" si="3"/>
        <v>8781000</v>
      </c>
      <c r="G54" s="50">
        <f t="shared" si="3"/>
        <v>11425091</v>
      </c>
      <c r="H54" s="50">
        <f t="shared" si="3"/>
        <v>-2628880</v>
      </c>
      <c r="I54" s="50">
        <f t="shared" si="3"/>
        <v>7702074</v>
      </c>
      <c r="J54" s="50">
        <f t="shared" si="3"/>
        <v>16498285</v>
      </c>
      <c r="K54" s="50">
        <f t="shared" si="3"/>
        <v>-1256269</v>
      </c>
      <c r="L54" s="50">
        <f t="shared" si="3"/>
        <v>-2244239</v>
      </c>
      <c r="M54" s="50">
        <f t="shared" si="3"/>
        <v>127506</v>
      </c>
      <c r="N54" s="50">
        <f t="shared" si="3"/>
        <v>-3373002</v>
      </c>
      <c r="O54" s="50">
        <f t="shared" si="3"/>
        <v>875093</v>
      </c>
      <c r="P54" s="50">
        <f t="shared" si="3"/>
        <v>3270599</v>
      </c>
      <c r="Q54" s="50">
        <f t="shared" si="3"/>
        <v>-1668736</v>
      </c>
      <c r="R54" s="50">
        <f t="shared" si="3"/>
        <v>2476956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15602239</v>
      </c>
      <c r="X54" s="50">
        <f t="shared" si="3"/>
        <v>582591</v>
      </c>
      <c r="Y54" s="50">
        <f t="shared" si="3"/>
        <v>15019648</v>
      </c>
      <c r="Z54" s="51">
        <f>+IF(X54&lt;&gt;0,+(Y54/X54)*100,0)</f>
        <v>2578.077587878975</v>
      </c>
      <c r="AA54" s="48">
        <f>SUM(AA51:AA53)</f>
        <v>8781000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-9552840</v>
      </c>
      <c r="D56" s="54">
        <f>+D54-D55</f>
        <v>0</v>
      </c>
      <c r="E56" s="55">
        <f t="shared" si="4"/>
        <v>8781000</v>
      </c>
      <c r="F56" s="56">
        <f t="shared" si="4"/>
        <v>8781000</v>
      </c>
      <c r="G56" s="56">
        <f t="shared" si="4"/>
        <v>11425091</v>
      </c>
      <c r="H56" s="56">
        <f t="shared" si="4"/>
        <v>-2628880</v>
      </c>
      <c r="I56" s="56">
        <f t="shared" si="4"/>
        <v>7702074</v>
      </c>
      <c r="J56" s="56">
        <f t="shared" si="4"/>
        <v>16498285</v>
      </c>
      <c r="K56" s="56">
        <f t="shared" si="4"/>
        <v>-1256269</v>
      </c>
      <c r="L56" s="56">
        <f t="shared" si="4"/>
        <v>-2244239</v>
      </c>
      <c r="M56" s="56">
        <f t="shared" si="4"/>
        <v>127506</v>
      </c>
      <c r="N56" s="56">
        <f t="shared" si="4"/>
        <v>-3373002</v>
      </c>
      <c r="O56" s="56">
        <f t="shared" si="4"/>
        <v>875093</v>
      </c>
      <c r="P56" s="56">
        <f t="shared" si="4"/>
        <v>3270599</v>
      </c>
      <c r="Q56" s="56">
        <f t="shared" si="4"/>
        <v>-1668736</v>
      </c>
      <c r="R56" s="56">
        <f t="shared" si="4"/>
        <v>2476956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15602239</v>
      </c>
      <c r="X56" s="56">
        <f t="shared" si="4"/>
        <v>582591</v>
      </c>
      <c r="Y56" s="56">
        <f t="shared" si="4"/>
        <v>15019648</v>
      </c>
      <c r="Z56" s="57">
        <f>+IF(X56&lt;&gt;0,+(Y56/X56)*100,0)</f>
        <v>2578.077587878975</v>
      </c>
      <c r="AA56" s="54">
        <f>+AA54-AA55</f>
        <v>8781000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-9552840</v>
      </c>
      <c r="D59" s="48">
        <f>SUM(D56:D58)</f>
        <v>0</v>
      </c>
      <c r="E59" s="49">
        <f t="shared" si="5"/>
        <v>8781000</v>
      </c>
      <c r="F59" s="50">
        <f t="shared" si="5"/>
        <v>8781000</v>
      </c>
      <c r="G59" s="50">
        <f t="shared" si="5"/>
        <v>11425091</v>
      </c>
      <c r="H59" s="50">
        <f t="shared" si="5"/>
        <v>-2628880</v>
      </c>
      <c r="I59" s="50">
        <f t="shared" si="5"/>
        <v>7702074</v>
      </c>
      <c r="J59" s="50">
        <f t="shared" si="5"/>
        <v>16498285</v>
      </c>
      <c r="K59" s="50">
        <f t="shared" si="5"/>
        <v>-1256269</v>
      </c>
      <c r="L59" s="50">
        <f t="shared" si="5"/>
        <v>-2244239</v>
      </c>
      <c r="M59" s="50">
        <f t="shared" si="5"/>
        <v>127506</v>
      </c>
      <c r="N59" s="50">
        <f t="shared" si="5"/>
        <v>-3373002</v>
      </c>
      <c r="O59" s="50">
        <f t="shared" si="5"/>
        <v>875093</v>
      </c>
      <c r="P59" s="50">
        <f t="shared" si="5"/>
        <v>3270599</v>
      </c>
      <c r="Q59" s="50">
        <f t="shared" si="5"/>
        <v>-1668736</v>
      </c>
      <c r="R59" s="50">
        <f t="shared" si="5"/>
        <v>2476956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15602239</v>
      </c>
      <c r="X59" s="50">
        <f t="shared" si="5"/>
        <v>582591</v>
      </c>
      <c r="Y59" s="50">
        <f t="shared" si="5"/>
        <v>15019648</v>
      </c>
      <c r="Z59" s="51">
        <f>+IF(X59&lt;&gt;0,+(Y59/X59)*100,0)</f>
        <v>2578.077587878975</v>
      </c>
      <c r="AA59" s="48">
        <f>SUM(AA56:AA58)</f>
        <v>8781000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-9552840</v>
      </c>
      <c r="D62" s="65">
        <f>SUM(D59:D61)</f>
        <v>0</v>
      </c>
      <c r="E62" s="66">
        <f t="shared" si="6"/>
        <v>8781000</v>
      </c>
      <c r="F62" s="67">
        <f t="shared" si="6"/>
        <v>8781000</v>
      </c>
      <c r="G62" s="67">
        <f t="shared" si="6"/>
        <v>11425091</v>
      </c>
      <c r="H62" s="67">
        <f t="shared" si="6"/>
        <v>-2628880</v>
      </c>
      <c r="I62" s="67">
        <f t="shared" si="6"/>
        <v>7702074</v>
      </c>
      <c r="J62" s="67">
        <f t="shared" si="6"/>
        <v>16498285</v>
      </c>
      <c r="K62" s="67">
        <f t="shared" si="6"/>
        <v>-1256269</v>
      </c>
      <c r="L62" s="67">
        <f t="shared" si="6"/>
        <v>-2244239</v>
      </c>
      <c r="M62" s="67">
        <f t="shared" si="6"/>
        <v>127506</v>
      </c>
      <c r="N62" s="67">
        <f t="shared" si="6"/>
        <v>-3373002</v>
      </c>
      <c r="O62" s="67">
        <f t="shared" si="6"/>
        <v>875093</v>
      </c>
      <c r="P62" s="67">
        <f t="shared" si="6"/>
        <v>3270599</v>
      </c>
      <c r="Q62" s="67">
        <f t="shared" si="6"/>
        <v>-1668736</v>
      </c>
      <c r="R62" s="67">
        <f t="shared" si="6"/>
        <v>2476956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15602239</v>
      </c>
      <c r="X62" s="67">
        <f t="shared" si="6"/>
        <v>582591</v>
      </c>
      <c r="Y62" s="67">
        <f t="shared" si="6"/>
        <v>15019648</v>
      </c>
      <c r="Z62" s="68">
        <f>+IF(X62&lt;&gt;0,+(Y62/X62)*100,0)</f>
        <v>2578.077587878975</v>
      </c>
      <c r="AA62" s="65">
        <f>SUM(AA59:AA61)</f>
        <v>8781000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32196918</v>
      </c>
      <c r="D6" s="20">
        <v>0</v>
      </c>
      <c r="E6" s="21">
        <v>36270961</v>
      </c>
      <c r="F6" s="22">
        <v>36270961</v>
      </c>
      <c r="G6" s="22">
        <v>13015719</v>
      </c>
      <c r="H6" s="22">
        <v>-12538073</v>
      </c>
      <c r="I6" s="22">
        <v>15378220</v>
      </c>
      <c r="J6" s="22">
        <v>15855866</v>
      </c>
      <c r="K6" s="22">
        <v>2736056</v>
      </c>
      <c r="L6" s="22">
        <v>3123307</v>
      </c>
      <c r="M6" s="22">
        <v>38207777</v>
      </c>
      <c r="N6" s="22">
        <v>44067140</v>
      </c>
      <c r="O6" s="22">
        <v>-36723934</v>
      </c>
      <c r="P6" s="22">
        <v>2530995</v>
      </c>
      <c r="Q6" s="22">
        <v>2319551</v>
      </c>
      <c r="R6" s="22">
        <v>-31873388</v>
      </c>
      <c r="S6" s="22">
        <v>0</v>
      </c>
      <c r="T6" s="22">
        <v>0</v>
      </c>
      <c r="U6" s="22">
        <v>0</v>
      </c>
      <c r="V6" s="22">
        <v>0</v>
      </c>
      <c r="W6" s="22">
        <v>28049618</v>
      </c>
      <c r="X6" s="22">
        <v>27203211</v>
      </c>
      <c r="Y6" s="22">
        <v>846407</v>
      </c>
      <c r="Z6" s="23">
        <v>3.111423133099986</v>
      </c>
      <c r="AA6" s="20">
        <v>36270961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35529</v>
      </c>
      <c r="D10" s="20">
        <v>0</v>
      </c>
      <c r="E10" s="21">
        <v>40585</v>
      </c>
      <c r="F10" s="22">
        <v>40585</v>
      </c>
      <c r="G10" s="22">
        <v>4957</v>
      </c>
      <c r="H10" s="22">
        <v>2609</v>
      </c>
      <c r="I10" s="22">
        <v>1517</v>
      </c>
      <c r="J10" s="22">
        <v>9083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9083</v>
      </c>
      <c r="X10" s="22">
        <v>30438</v>
      </c>
      <c r="Y10" s="22">
        <v>-21355</v>
      </c>
      <c r="Z10" s="23">
        <v>-70.159011761613783</v>
      </c>
      <c r="AA10" s="20">
        <v>40585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1176626</v>
      </c>
      <c r="D13" s="20">
        <v>0</v>
      </c>
      <c r="E13" s="21">
        <v>1242821</v>
      </c>
      <c r="F13" s="22">
        <v>1242821</v>
      </c>
      <c r="G13" s="22">
        <v>91929</v>
      </c>
      <c r="H13" s="22">
        <v>0</v>
      </c>
      <c r="I13" s="22">
        <v>203051</v>
      </c>
      <c r="J13" s="22">
        <v>294980</v>
      </c>
      <c r="K13" s="22">
        <v>116023</v>
      </c>
      <c r="L13" s="22">
        <v>120271</v>
      </c>
      <c r="M13" s="22">
        <v>124526</v>
      </c>
      <c r="N13" s="22">
        <v>360820</v>
      </c>
      <c r="O13" s="22">
        <v>157449</v>
      </c>
      <c r="P13" s="22">
        <v>0</v>
      </c>
      <c r="Q13" s="22">
        <v>163649</v>
      </c>
      <c r="R13" s="22">
        <v>321098</v>
      </c>
      <c r="S13" s="22">
        <v>0</v>
      </c>
      <c r="T13" s="22">
        <v>0</v>
      </c>
      <c r="U13" s="22">
        <v>0</v>
      </c>
      <c r="V13" s="22">
        <v>0</v>
      </c>
      <c r="W13" s="22">
        <v>976898</v>
      </c>
      <c r="X13" s="22">
        <v>932112</v>
      </c>
      <c r="Y13" s="22">
        <v>44786</v>
      </c>
      <c r="Z13" s="23">
        <v>4.8047874075218422</v>
      </c>
      <c r="AA13" s="20">
        <v>1242821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2752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7257</v>
      </c>
      <c r="N26" s="22">
        <v>7257</v>
      </c>
      <c r="O26" s="22">
        <v>7554</v>
      </c>
      <c r="P26" s="22">
        <v>0</v>
      </c>
      <c r="Q26" s="22">
        <v>3178</v>
      </c>
      <c r="R26" s="22">
        <v>10732</v>
      </c>
      <c r="S26" s="22">
        <v>0</v>
      </c>
      <c r="T26" s="22">
        <v>0</v>
      </c>
      <c r="U26" s="22">
        <v>0</v>
      </c>
      <c r="V26" s="22">
        <v>0</v>
      </c>
      <c r="W26" s="22">
        <v>17989</v>
      </c>
      <c r="X26" s="22">
        <v>0</v>
      </c>
      <c r="Y26" s="22">
        <v>17989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25424749</v>
      </c>
      <c r="D28" s="20">
        <v>0</v>
      </c>
      <c r="E28" s="21">
        <v>30790421</v>
      </c>
      <c r="F28" s="22">
        <v>30790421</v>
      </c>
      <c r="G28" s="22">
        <v>0</v>
      </c>
      <c r="H28" s="22">
        <v>12829196</v>
      </c>
      <c r="I28" s="22">
        <v>0</v>
      </c>
      <c r="J28" s="22">
        <v>12829196</v>
      </c>
      <c r="K28" s="22">
        <v>0</v>
      </c>
      <c r="L28" s="22">
        <v>0</v>
      </c>
      <c r="M28" s="22">
        <v>10262805</v>
      </c>
      <c r="N28" s="22">
        <v>10262805</v>
      </c>
      <c r="O28" s="22">
        <v>0</v>
      </c>
      <c r="P28" s="22">
        <v>0</v>
      </c>
      <c r="Q28" s="22">
        <v>7697668</v>
      </c>
      <c r="R28" s="22">
        <v>7697668</v>
      </c>
      <c r="S28" s="22">
        <v>0</v>
      </c>
      <c r="T28" s="22">
        <v>0</v>
      </c>
      <c r="U28" s="22">
        <v>0</v>
      </c>
      <c r="V28" s="22">
        <v>0</v>
      </c>
      <c r="W28" s="22">
        <v>30789669</v>
      </c>
      <c r="X28" s="22">
        <v>23092812</v>
      </c>
      <c r="Y28" s="22">
        <v>7696857</v>
      </c>
      <c r="Z28" s="23">
        <v>33.330098560539092</v>
      </c>
      <c r="AA28" s="20">
        <v>30790421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58836574</v>
      </c>
      <c r="D35" s="29">
        <f t="shared" ref="D35:Y35" si="0">SUM(D6:D34)</f>
        <v>0</v>
      </c>
      <c r="E35" s="30">
        <f t="shared" si="0"/>
        <v>68344788</v>
      </c>
      <c r="F35" s="31">
        <f t="shared" si="0"/>
        <v>68344788</v>
      </c>
      <c r="G35" s="31">
        <f t="shared" si="0"/>
        <v>13112605</v>
      </c>
      <c r="H35" s="31">
        <f t="shared" si="0"/>
        <v>293732</v>
      </c>
      <c r="I35" s="31">
        <f t="shared" si="0"/>
        <v>15582788</v>
      </c>
      <c r="J35" s="31">
        <f t="shared" si="0"/>
        <v>28989125</v>
      </c>
      <c r="K35" s="31">
        <f t="shared" si="0"/>
        <v>2852079</v>
      </c>
      <c r="L35" s="31">
        <f t="shared" si="0"/>
        <v>3243578</v>
      </c>
      <c r="M35" s="31">
        <f t="shared" si="0"/>
        <v>48602365</v>
      </c>
      <c r="N35" s="31">
        <f t="shared" si="0"/>
        <v>54698022</v>
      </c>
      <c r="O35" s="31">
        <f t="shared" si="0"/>
        <v>-36558931</v>
      </c>
      <c r="P35" s="31">
        <f t="shared" si="0"/>
        <v>2530995</v>
      </c>
      <c r="Q35" s="31">
        <f t="shared" si="0"/>
        <v>10184046</v>
      </c>
      <c r="R35" s="31">
        <f t="shared" si="0"/>
        <v>-23843890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59843257</v>
      </c>
      <c r="X35" s="31">
        <f t="shared" si="0"/>
        <v>51258573</v>
      </c>
      <c r="Y35" s="31">
        <f t="shared" si="0"/>
        <v>8584684</v>
      </c>
      <c r="Z35" s="32">
        <f>+IF(X35&lt;&gt;0,+(Y35/X35)*100,0)</f>
        <v>16.747801387291837</v>
      </c>
      <c r="AA35" s="29">
        <f>SUM(AA6:AA34)</f>
        <v>68344788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5541917</v>
      </c>
      <c r="D37" s="20">
        <v>0</v>
      </c>
      <c r="E37" s="21">
        <v>5851596</v>
      </c>
      <c r="F37" s="22">
        <v>5851596</v>
      </c>
      <c r="G37" s="22">
        <v>444387</v>
      </c>
      <c r="H37" s="22">
        <v>345241</v>
      </c>
      <c r="I37" s="22">
        <v>359099</v>
      </c>
      <c r="J37" s="22">
        <v>1148727</v>
      </c>
      <c r="K37" s="22">
        <v>515985</v>
      </c>
      <c r="L37" s="22">
        <v>609463</v>
      </c>
      <c r="M37" s="22">
        <v>544021</v>
      </c>
      <c r="N37" s="22">
        <v>1669469</v>
      </c>
      <c r="O37" s="22">
        <v>474487</v>
      </c>
      <c r="P37" s="22">
        <v>500606</v>
      </c>
      <c r="Q37" s="22">
        <v>480782</v>
      </c>
      <c r="R37" s="22">
        <v>1455875</v>
      </c>
      <c r="S37" s="22">
        <v>0</v>
      </c>
      <c r="T37" s="22">
        <v>0</v>
      </c>
      <c r="U37" s="22">
        <v>0</v>
      </c>
      <c r="V37" s="22">
        <v>0</v>
      </c>
      <c r="W37" s="22">
        <v>4274071</v>
      </c>
      <c r="X37" s="22">
        <v>4388688</v>
      </c>
      <c r="Y37" s="22">
        <v>-114617</v>
      </c>
      <c r="Z37" s="23">
        <v>-2.6116461229415262</v>
      </c>
      <c r="AA37" s="20">
        <v>5851596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35411737</v>
      </c>
      <c r="D39" s="20">
        <v>0</v>
      </c>
      <c r="E39" s="21">
        <v>32514177</v>
      </c>
      <c r="F39" s="22">
        <v>32514177</v>
      </c>
      <c r="G39" s="22">
        <v>4895803</v>
      </c>
      <c r="H39" s="22">
        <v>0</v>
      </c>
      <c r="I39" s="22">
        <v>5329273</v>
      </c>
      <c r="J39" s="22">
        <v>10225076</v>
      </c>
      <c r="K39" s="22">
        <v>7102987</v>
      </c>
      <c r="L39" s="22">
        <v>0</v>
      </c>
      <c r="M39" s="22">
        <v>2943252</v>
      </c>
      <c r="N39" s="22">
        <v>10046239</v>
      </c>
      <c r="O39" s="22">
        <v>2729342</v>
      </c>
      <c r="P39" s="22">
        <v>0</v>
      </c>
      <c r="Q39" s="22">
        <v>5823131</v>
      </c>
      <c r="R39" s="22">
        <v>8552473</v>
      </c>
      <c r="S39" s="22">
        <v>0</v>
      </c>
      <c r="T39" s="22">
        <v>0</v>
      </c>
      <c r="U39" s="22">
        <v>0</v>
      </c>
      <c r="V39" s="22">
        <v>0</v>
      </c>
      <c r="W39" s="22">
        <v>28823788</v>
      </c>
      <c r="X39" s="22">
        <v>24385635</v>
      </c>
      <c r="Y39" s="22">
        <v>4438153</v>
      </c>
      <c r="Z39" s="23">
        <v>18.199866437761411</v>
      </c>
      <c r="AA39" s="20">
        <v>32514177</v>
      </c>
    </row>
    <row r="40" spans="1:27" x14ac:dyDescent="0.25">
      <c r="A40" s="19" t="s">
        <v>66</v>
      </c>
      <c r="B40" s="15" t="s">
        <v>32</v>
      </c>
      <c r="C40" s="20">
        <v>92107</v>
      </c>
      <c r="D40" s="20">
        <v>0</v>
      </c>
      <c r="E40" s="21">
        <v>173913</v>
      </c>
      <c r="F40" s="22">
        <v>173913</v>
      </c>
      <c r="G40" s="22">
        <v>0</v>
      </c>
      <c r="H40" s="22">
        <v>0</v>
      </c>
      <c r="I40" s="22">
        <v>1999</v>
      </c>
      <c r="J40" s="22">
        <v>1999</v>
      </c>
      <c r="K40" s="22">
        <v>95651</v>
      </c>
      <c r="L40" s="22">
        <v>1474</v>
      </c>
      <c r="M40" s="22">
        <v>864</v>
      </c>
      <c r="N40" s="22">
        <v>97989</v>
      </c>
      <c r="O40" s="22">
        <v>0</v>
      </c>
      <c r="P40" s="22">
        <v>1656</v>
      </c>
      <c r="Q40" s="22">
        <v>1349</v>
      </c>
      <c r="R40" s="22">
        <v>3005</v>
      </c>
      <c r="S40" s="22">
        <v>0</v>
      </c>
      <c r="T40" s="22">
        <v>0</v>
      </c>
      <c r="U40" s="22">
        <v>0</v>
      </c>
      <c r="V40" s="22">
        <v>0</v>
      </c>
      <c r="W40" s="22">
        <v>102993</v>
      </c>
      <c r="X40" s="22">
        <v>130437</v>
      </c>
      <c r="Y40" s="22">
        <v>-27444</v>
      </c>
      <c r="Z40" s="23">
        <v>-21.040042319280573</v>
      </c>
      <c r="AA40" s="20">
        <v>173913</v>
      </c>
    </row>
    <row r="41" spans="1:27" x14ac:dyDescent="0.25">
      <c r="A41" s="19" t="s">
        <v>67</v>
      </c>
      <c r="B41" s="15" t="s">
        <v>32</v>
      </c>
      <c r="C41" s="20">
        <v>1481887</v>
      </c>
      <c r="D41" s="20">
        <v>0</v>
      </c>
      <c r="E41" s="21">
        <v>6988637</v>
      </c>
      <c r="F41" s="22">
        <v>6988637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5241483</v>
      </c>
      <c r="Y41" s="22">
        <v>-5241483</v>
      </c>
      <c r="Z41" s="23">
        <v>-100</v>
      </c>
      <c r="AA41" s="20">
        <v>6988637</v>
      </c>
    </row>
    <row r="42" spans="1:27" x14ac:dyDescent="0.25">
      <c r="A42" s="19" t="s">
        <v>68</v>
      </c>
      <c r="B42" s="15" t="s">
        <v>32</v>
      </c>
      <c r="C42" s="20">
        <v>2850598</v>
      </c>
      <c r="D42" s="20">
        <v>0</v>
      </c>
      <c r="E42" s="21">
        <v>2816923</v>
      </c>
      <c r="F42" s="22">
        <v>2816923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2112696</v>
      </c>
      <c r="Y42" s="22">
        <v>-2112696</v>
      </c>
      <c r="Z42" s="23">
        <v>-100</v>
      </c>
      <c r="AA42" s="20">
        <v>2816923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855401</v>
      </c>
      <c r="D44" s="20">
        <v>0</v>
      </c>
      <c r="E44" s="21">
        <v>240000</v>
      </c>
      <c r="F44" s="22">
        <v>240000</v>
      </c>
      <c r="G44" s="22">
        <v>38109</v>
      </c>
      <c r="H44" s="22">
        <v>471400</v>
      </c>
      <c r="I44" s="22">
        <v>56500</v>
      </c>
      <c r="J44" s="22">
        <v>566009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566009</v>
      </c>
      <c r="X44" s="22">
        <v>180000</v>
      </c>
      <c r="Y44" s="22">
        <v>386009</v>
      </c>
      <c r="Z44" s="23">
        <v>214.44944444444442</v>
      </c>
      <c r="AA44" s="20">
        <v>240000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224877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11024035</v>
      </c>
      <c r="D47" s="20">
        <v>0</v>
      </c>
      <c r="E47" s="21">
        <v>13242000</v>
      </c>
      <c r="F47" s="22">
        <v>13242000</v>
      </c>
      <c r="G47" s="22">
        <v>422195</v>
      </c>
      <c r="H47" s="22">
        <v>1332135</v>
      </c>
      <c r="I47" s="22">
        <v>1117062</v>
      </c>
      <c r="J47" s="22">
        <v>2871392</v>
      </c>
      <c r="K47" s="22">
        <v>908945</v>
      </c>
      <c r="L47" s="22">
        <v>961777</v>
      </c>
      <c r="M47" s="22">
        <v>621375</v>
      </c>
      <c r="N47" s="22">
        <v>2492097</v>
      </c>
      <c r="O47" s="22">
        <v>857120</v>
      </c>
      <c r="P47" s="22">
        <v>7208</v>
      </c>
      <c r="Q47" s="22">
        <v>1612362</v>
      </c>
      <c r="R47" s="22">
        <v>2476690</v>
      </c>
      <c r="S47" s="22">
        <v>0</v>
      </c>
      <c r="T47" s="22">
        <v>0</v>
      </c>
      <c r="U47" s="22">
        <v>0</v>
      </c>
      <c r="V47" s="22">
        <v>0</v>
      </c>
      <c r="W47" s="22">
        <v>7840179</v>
      </c>
      <c r="X47" s="22">
        <v>9931500</v>
      </c>
      <c r="Y47" s="22">
        <v>-2091321</v>
      </c>
      <c r="Z47" s="23">
        <v>-21.057453556864523</v>
      </c>
      <c r="AA47" s="20">
        <v>13242000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57482559</v>
      </c>
      <c r="D50" s="29">
        <f t="shared" ref="D50:Y50" si="1">SUM(D37:D49)</f>
        <v>0</v>
      </c>
      <c r="E50" s="30">
        <f t="shared" si="1"/>
        <v>61827246</v>
      </c>
      <c r="F50" s="31">
        <f t="shared" si="1"/>
        <v>61827246</v>
      </c>
      <c r="G50" s="31">
        <f t="shared" si="1"/>
        <v>5800494</v>
      </c>
      <c r="H50" s="31">
        <f t="shared" si="1"/>
        <v>2148776</v>
      </c>
      <c r="I50" s="31">
        <f t="shared" si="1"/>
        <v>6863933</v>
      </c>
      <c r="J50" s="31">
        <f t="shared" si="1"/>
        <v>14813203</v>
      </c>
      <c r="K50" s="31">
        <f t="shared" si="1"/>
        <v>8623568</v>
      </c>
      <c r="L50" s="31">
        <f t="shared" si="1"/>
        <v>1572714</v>
      </c>
      <c r="M50" s="31">
        <f t="shared" si="1"/>
        <v>4109512</v>
      </c>
      <c r="N50" s="31">
        <f t="shared" si="1"/>
        <v>14305794</v>
      </c>
      <c r="O50" s="31">
        <f t="shared" si="1"/>
        <v>4060949</v>
      </c>
      <c r="P50" s="31">
        <f t="shared" si="1"/>
        <v>509470</v>
      </c>
      <c r="Q50" s="31">
        <f t="shared" si="1"/>
        <v>7917624</v>
      </c>
      <c r="R50" s="31">
        <f t="shared" si="1"/>
        <v>12488043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41607040</v>
      </c>
      <c r="X50" s="31">
        <f t="shared" si="1"/>
        <v>46370439</v>
      </c>
      <c r="Y50" s="31">
        <f t="shared" si="1"/>
        <v>-4763399</v>
      </c>
      <c r="Z50" s="32">
        <f>+IF(X50&lt;&gt;0,+(Y50/X50)*100,0)</f>
        <v>-10.272490627056603</v>
      </c>
      <c r="AA50" s="29">
        <f>SUM(AA37:AA49)</f>
        <v>61827246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1354015</v>
      </c>
      <c r="D51" s="39">
        <f t="shared" si="2"/>
        <v>0</v>
      </c>
      <c r="E51" s="40">
        <f t="shared" si="2"/>
        <v>6517542</v>
      </c>
      <c r="F51" s="41">
        <f t="shared" si="2"/>
        <v>6517542</v>
      </c>
      <c r="G51" s="41">
        <f t="shared" si="2"/>
        <v>7312111</v>
      </c>
      <c r="H51" s="41">
        <f t="shared" si="2"/>
        <v>-1855044</v>
      </c>
      <c r="I51" s="41">
        <f t="shared" si="2"/>
        <v>8718855</v>
      </c>
      <c r="J51" s="41">
        <f t="shared" si="2"/>
        <v>14175922</v>
      </c>
      <c r="K51" s="41">
        <f t="shared" si="2"/>
        <v>-5771489</v>
      </c>
      <c r="L51" s="41">
        <f t="shared" si="2"/>
        <v>1670864</v>
      </c>
      <c r="M51" s="41">
        <f t="shared" si="2"/>
        <v>44492853</v>
      </c>
      <c r="N51" s="41">
        <f t="shared" si="2"/>
        <v>40392228</v>
      </c>
      <c r="O51" s="41">
        <f t="shared" si="2"/>
        <v>-40619880</v>
      </c>
      <c r="P51" s="41">
        <f t="shared" si="2"/>
        <v>2021525</v>
      </c>
      <c r="Q51" s="41">
        <f t="shared" si="2"/>
        <v>2266422</v>
      </c>
      <c r="R51" s="41">
        <f t="shared" si="2"/>
        <v>-36331933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18236217</v>
      </c>
      <c r="X51" s="41">
        <f t="shared" si="2"/>
        <v>4888134</v>
      </c>
      <c r="Y51" s="41">
        <f t="shared" si="2"/>
        <v>13348083</v>
      </c>
      <c r="Z51" s="42">
        <f>+IF(X51&lt;&gt;0,+(Y51/X51)*100,0)</f>
        <v>273.07113512027291</v>
      </c>
      <c r="AA51" s="39">
        <f>+AA35-AA50</f>
        <v>6517542</v>
      </c>
    </row>
    <row r="52" spans="1:27" x14ac:dyDescent="0.25">
      <c r="A52" s="43" t="s">
        <v>78</v>
      </c>
      <c r="B52" s="15" t="s">
        <v>32</v>
      </c>
      <c r="C52" s="20">
        <v>6494177</v>
      </c>
      <c r="D52" s="20">
        <v>0</v>
      </c>
      <c r="E52" s="21">
        <v>10413000</v>
      </c>
      <c r="F52" s="22">
        <v>10413000</v>
      </c>
      <c r="G52" s="22">
        <v>0</v>
      </c>
      <c r="H52" s="22">
        <v>0</v>
      </c>
      <c r="I52" s="22">
        <v>456944</v>
      </c>
      <c r="J52" s="22">
        <v>456944</v>
      </c>
      <c r="K52" s="22">
        <v>1476634</v>
      </c>
      <c r="L52" s="22">
        <v>926294</v>
      </c>
      <c r="M52" s="22">
        <v>627625</v>
      </c>
      <c r="N52" s="22">
        <v>3030553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3487497</v>
      </c>
      <c r="X52" s="22">
        <v>7809750</v>
      </c>
      <c r="Y52" s="22">
        <v>-4322253</v>
      </c>
      <c r="Z52" s="23">
        <v>-55.344319600499382</v>
      </c>
      <c r="AA52" s="20">
        <v>10413000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7848192</v>
      </c>
      <c r="D54" s="48">
        <f t="shared" si="3"/>
        <v>0</v>
      </c>
      <c r="E54" s="49">
        <f t="shared" si="3"/>
        <v>16930542</v>
      </c>
      <c r="F54" s="50">
        <f t="shared" si="3"/>
        <v>16930542</v>
      </c>
      <c r="G54" s="50">
        <f t="shared" si="3"/>
        <v>7312111</v>
      </c>
      <c r="H54" s="50">
        <f t="shared" si="3"/>
        <v>-1855044</v>
      </c>
      <c r="I54" s="50">
        <f t="shared" si="3"/>
        <v>9175799</v>
      </c>
      <c r="J54" s="50">
        <f t="shared" si="3"/>
        <v>14632866</v>
      </c>
      <c r="K54" s="50">
        <f t="shared" si="3"/>
        <v>-4294855</v>
      </c>
      <c r="L54" s="50">
        <f t="shared" si="3"/>
        <v>2597158</v>
      </c>
      <c r="M54" s="50">
        <f t="shared" si="3"/>
        <v>45120478</v>
      </c>
      <c r="N54" s="50">
        <f t="shared" si="3"/>
        <v>43422781</v>
      </c>
      <c r="O54" s="50">
        <f t="shared" si="3"/>
        <v>-40619880</v>
      </c>
      <c r="P54" s="50">
        <f t="shared" si="3"/>
        <v>2021525</v>
      </c>
      <c r="Q54" s="50">
        <f t="shared" si="3"/>
        <v>2266422</v>
      </c>
      <c r="R54" s="50">
        <f t="shared" si="3"/>
        <v>-36331933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21723714</v>
      </c>
      <c r="X54" s="50">
        <f t="shared" si="3"/>
        <v>12697884</v>
      </c>
      <c r="Y54" s="50">
        <f t="shared" si="3"/>
        <v>9025830</v>
      </c>
      <c r="Z54" s="51">
        <f>+IF(X54&lt;&gt;0,+(Y54/X54)*100,0)</f>
        <v>71.081370722870048</v>
      </c>
      <c r="AA54" s="48">
        <f>SUM(AA51:AA53)</f>
        <v>16930542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7848192</v>
      </c>
      <c r="D56" s="54">
        <f>+D54-D55</f>
        <v>0</v>
      </c>
      <c r="E56" s="55">
        <f t="shared" si="4"/>
        <v>16930542</v>
      </c>
      <c r="F56" s="56">
        <f t="shared" si="4"/>
        <v>16930542</v>
      </c>
      <c r="G56" s="56">
        <f t="shared" si="4"/>
        <v>7312111</v>
      </c>
      <c r="H56" s="56">
        <f t="shared" si="4"/>
        <v>-1855044</v>
      </c>
      <c r="I56" s="56">
        <f t="shared" si="4"/>
        <v>9175799</v>
      </c>
      <c r="J56" s="56">
        <f t="shared" si="4"/>
        <v>14632866</v>
      </c>
      <c r="K56" s="56">
        <f t="shared" si="4"/>
        <v>-4294855</v>
      </c>
      <c r="L56" s="56">
        <f t="shared" si="4"/>
        <v>2597158</v>
      </c>
      <c r="M56" s="56">
        <f t="shared" si="4"/>
        <v>45120478</v>
      </c>
      <c r="N56" s="56">
        <f t="shared" si="4"/>
        <v>43422781</v>
      </c>
      <c r="O56" s="56">
        <f t="shared" si="4"/>
        <v>-40619880</v>
      </c>
      <c r="P56" s="56">
        <f t="shared" si="4"/>
        <v>2021525</v>
      </c>
      <c r="Q56" s="56">
        <f t="shared" si="4"/>
        <v>2266422</v>
      </c>
      <c r="R56" s="56">
        <f t="shared" si="4"/>
        <v>-36331933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21723714</v>
      </c>
      <c r="X56" s="56">
        <f t="shared" si="4"/>
        <v>12697884</v>
      </c>
      <c r="Y56" s="56">
        <f t="shared" si="4"/>
        <v>9025830</v>
      </c>
      <c r="Z56" s="57">
        <f>+IF(X56&lt;&gt;0,+(Y56/X56)*100,0)</f>
        <v>71.081370722870048</v>
      </c>
      <c r="AA56" s="54">
        <f>+AA54-AA55</f>
        <v>16930542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7848192</v>
      </c>
      <c r="D59" s="48">
        <f>SUM(D56:D58)</f>
        <v>0</v>
      </c>
      <c r="E59" s="49">
        <f t="shared" si="5"/>
        <v>16930542</v>
      </c>
      <c r="F59" s="50">
        <f t="shared" si="5"/>
        <v>16930542</v>
      </c>
      <c r="G59" s="50">
        <f t="shared" si="5"/>
        <v>7312111</v>
      </c>
      <c r="H59" s="50">
        <f t="shared" si="5"/>
        <v>-1855044</v>
      </c>
      <c r="I59" s="50">
        <f t="shared" si="5"/>
        <v>9175799</v>
      </c>
      <c r="J59" s="50">
        <f t="shared" si="5"/>
        <v>14632866</v>
      </c>
      <c r="K59" s="50">
        <f t="shared" si="5"/>
        <v>-4294855</v>
      </c>
      <c r="L59" s="50">
        <f t="shared" si="5"/>
        <v>2597158</v>
      </c>
      <c r="M59" s="50">
        <f t="shared" si="5"/>
        <v>45120478</v>
      </c>
      <c r="N59" s="50">
        <f t="shared" si="5"/>
        <v>43422781</v>
      </c>
      <c r="O59" s="50">
        <f t="shared" si="5"/>
        <v>-40619880</v>
      </c>
      <c r="P59" s="50">
        <f t="shared" si="5"/>
        <v>2021525</v>
      </c>
      <c r="Q59" s="50">
        <f t="shared" si="5"/>
        <v>2266422</v>
      </c>
      <c r="R59" s="50">
        <f t="shared" si="5"/>
        <v>-36331933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21723714</v>
      </c>
      <c r="X59" s="50">
        <f t="shared" si="5"/>
        <v>12697884</v>
      </c>
      <c r="Y59" s="50">
        <f t="shared" si="5"/>
        <v>9025830</v>
      </c>
      <c r="Z59" s="51">
        <f>+IF(X59&lt;&gt;0,+(Y59/X59)*100,0)</f>
        <v>71.081370722870048</v>
      </c>
      <c r="AA59" s="48">
        <f>SUM(AA56:AA58)</f>
        <v>16930542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7848192</v>
      </c>
      <c r="D62" s="65">
        <f>SUM(D59:D61)</f>
        <v>0</v>
      </c>
      <c r="E62" s="66">
        <f t="shared" si="6"/>
        <v>16930542</v>
      </c>
      <c r="F62" s="67">
        <f t="shared" si="6"/>
        <v>16930542</v>
      </c>
      <c r="G62" s="67">
        <f t="shared" si="6"/>
        <v>7312111</v>
      </c>
      <c r="H62" s="67">
        <f t="shared" si="6"/>
        <v>-1855044</v>
      </c>
      <c r="I62" s="67">
        <f t="shared" si="6"/>
        <v>9175799</v>
      </c>
      <c r="J62" s="67">
        <f t="shared" si="6"/>
        <v>14632866</v>
      </c>
      <c r="K62" s="67">
        <f t="shared" si="6"/>
        <v>-4294855</v>
      </c>
      <c r="L62" s="67">
        <f t="shared" si="6"/>
        <v>2597158</v>
      </c>
      <c r="M62" s="67">
        <f t="shared" si="6"/>
        <v>45120478</v>
      </c>
      <c r="N62" s="67">
        <f t="shared" si="6"/>
        <v>43422781</v>
      </c>
      <c r="O62" s="67">
        <f t="shared" si="6"/>
        <v>-40619880</v>
      </c>
      <c r="P62" s="67">
        <f t="shared" si="6"/>
        <v>2021525</v>
      </c>
      <c r="Q62" s="67">
        <f t="shared" si="6"/>
        <v>2266422</v>
      </c>
      <c r="R62" s="67">
        <f t="shared" si="6"/>
        <v>-36331933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21723714</v>
      </c>
      <c r="X62" s="67">
        <f t="shared" si="6"/>
        <v>12697884</v>
      </c>
      <c r="Y62" s="67">
        <f t="shared" si="6"/>
        <v>9025830</v>
      </c>
      <c r="Z62" s="68">
        <f>+IF(X62&lt;&gt;0,+(Y62/X62)*100,0)</f>
        <v>71.081370722870048</v>
      </c>
      <c r="AA62" s="65">
        <f>SUM(AA59:AA61)</f>
        <v>16930542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400147225</v>
      </c>
      <c r="D6" s="20">
        <v>0</v>
      </c>
      <c r="E6" s="21">
        <v>479523713</v>
      </c>
      <c r="F6" s="22">
        <v>473954840</v>
      </c>
      <c r="G6" s="22">
        <v>39009496</v>
      </c>
      <c r="H6" s="22">
        <v>44365510</v>
      </c>
      <c r="I6" s="22">
        <v>44284938</v>
      </c>
      <c r="J6" s="22">
        <v>127659944</v>
      </c>
      <c r="K6" s="22">
        <v>36754254</v>
      </c>
      <c r="L6" s="22">
        <v>38110772</v>
      </c>
      <c r="M6" s="22">
        <v>37785637</v>
      </c>
      <c r="N6" s="22">
        <v>112650663</v>
      </c>
      <c r="O6" s="22">
        <v>39801464</v>
      </c>
      <c r="P6" s="22">
        <v>41477782</v>
      </c>
      <c r="Q6" s="22">
        <v>37806612</v>
      </c>
      <c r="R6" s="22">
        <v>119085858</v>
      </c>
      <c r="S6" s="22">
        <v>0</v>
      </c>
      <c r="T6" s="22">
        <v>0</v>
      </c>
      <c r="U6" s="22">
        <v>0</v>
      </c>
      <c r="V6" s="22">
        <v>0</v>
      </c>
      <c r="W6" s="22">
        <v>359396465</v>
      </c>
      <c r="X6" s="22">
        <v>355466088</v>
      </c>
      <c r="Y6" s="22">
        <v>3930377</v>
      </c>
      <c r="Z6" s="23">
        <v>1.1056967549602086</v>
      </c>
      <c r="AA6" s="20">
        <v>473954840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2272208</v>
      </c>
      <c r="D13" s="20">
        <v>0</v>
      </c>
      <c r="E13" s="21">
        <v>2496023</v>
      </c>
      <c r="F13" s="22">
        <v>836667</v>
      </c>
      <c r="G13" s="22">
        <v>217031</v>
      </c>
      <c r="H13" s="22">
        <v>219976</v>
      </c>
      <c r="I13" s="22">
        <v>156795</v>
      </c>
      <c r="J13" s="22">
        <v>593802</v>
      </c>
      <c r="K13" s="22">
        <v>146176</v>
      </c>
      <c r="L13" s="22">
        <v>137564</v>
      </c>
      <c r="M13" s="22">
        <v>143715</v>
      </c>
      <c r="N13" s="22">
        <v>427455</v>
      </c>
      <c r="O13" s="22">
        <v>151650</v>
      </c>
      <c r="P13" s="22">
        <v>159351</v>
      </c>
      <c r="Q13" s="22">
        <v>166596</v>
      </c>
      <c r="R13" s="22">
        <v>477597</v>
      </c>
      <c r="S13" s="22">
        <v>0</v>
      </c>
      <c r="T13" s="22">
        <v>0</v>
      </c>
      <c r="U13" s="22">
        <v>0</v>
      </c>
      <c r="V13" s="22">
        <v>0</v>
      </c>
      <c r="W13" s="22">
        <v>1498854</v>
      </c>
      <c r="X13" s="22">
        <v>627498</v>
      </c>
      <c r="Y13" s="22">
        <v>871356</v>
      </c>
      <c r="Z13" s="23">
        <v>138.86195653213238</v>
      </c>
      <c r="AA13" s="20">
        <v>836667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369080</v>
      </c>
      <c r="D21" s="20">
        <v>0</v>
      </c>
      <c r="E21" s="21">
        <v>0</v>
      </c>
      <c r="F21" s="22">
        <v>1630170</v>
      </c>
      <c r="G21" s="22">
        <v>266053</v>
      </c>
      <c r="H21" s="22">
        <v>0</v>
      </c>
      <c r="I21" s="22">
        <v>0</v>
      </c>
      <c r="J21" s="22">
        <v>266053</v>
      </c>
      <c r="K21" s="22">
        <v>0</v>
      </c>
      <c r="L21" s="22">
        <v>0</v>
      </c>
      <c r="M21" s="22">
        <v>163497</v>
      </c>
      <c r="N21" s="22">
        <v>163497</v>
      </c>
      <c r="O21" s="22">
        <v>0</v>
      </c>
      <c r="P21" s="22">
        <v>395970</v>
      </c>
      <c r="Q21" s="22">
        <v>0</v>
      </c>
      <c r="R21" s="22">
        <v>395970</v>
      </c>
      <c r="S21" s="22">
        <v>0</v>
      </c>
      <c r="T21" s="22">
        <v>0</v>
      </c>
      <c r="U21" s="22">
        <v>0</v>
      </c>
      <c r="V21" s="22">
        <v>0</v>
      </c>
      <c r="W21" s="22">
        <v>825520</v>
      </c>
      <c r="X21" s="22">
        <v>1222623</v>
      </c>
      <c r="Y21" s="22">
        <v>-397103</v>
      </c>
      <c r="Z21" s="23">
        <v>-32.479595100043099</v>
      </c>
      <c r="AA21" s="20">
        <v>1630170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1989627</v>
      </c>
      <c r="D28" s="20">
        <v>0</v>
      </c>
      <c r="E28" s="21">
        <v>2243199</v>
      </c>
      <c r="F28" s="22">
        <v>2243199</v>
      </c>
      <c r="G28" s="22">
        <v>934673</v>
      </c>
      <c r="H28" s="22">
        <v>0</v>
      </c>
      <c r="I28" s="22">
        <v>0</v>
      </c>
      <c r="J28" s="22">
        <v>934673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746396</v>
      </c>
      <c r="Q28" s="22">
        <v>0</v>
      </c>
      <c r="R28" s="22">
        <v>746396</v>
      </c>
      <c r="S28" s="22">
        <v>0</v>
      </c>
      <c r="T28" s="22">
        <v>0</v>
      </c>
      <c r="U28" s="22">
        <v>0</v>
      </c>
      <c r="V28" s="22">
        <v>0</v>
      </c>
      <c r="W28" s="22">
        <v>1681069</v>
      </c>
      <c r="X28" s="22">
        <v>1682397</v>
      </c>
      <c r="Y28" s="22">
        <v>-1328</v>
      </c>
      <c r="Z28" s="23">
        <v>-7.8934995723363752E-2</v>
      </c>
      <c r="AA28" s="20">
        <v>2243199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9887025</v>
      </c>
      <c r="D31" s="20">
        <v>0</v>
      </c>
      <c r="E31" s="21">
        <v>11389573</v>
      </c>
      <c r="F31" s="22">
        <v>10089044</v>
      </c>
      <c r="G31" s="22">
        <v>2043404</v>
      </c>
      <c r="H31" s="22">
        <v>716382</v>
      </c>
      <c r="I31" s="22">
        <v>711983</v>
      </c>
      <c r="J31" s="22">
        <v>3471769</v>
      </c>
      <c r="K31" s="22">
        <v>712365</v>
      </c>
      <c r="L31" s="22">
        <v>730320</v>
      </c>
      <c r="M31" s="22">
        <v>722249</v>
      </c>
      <c r="N31" s="22">
        <v>2164934</v>
      </c>
      <c r="O31" s="22">
        <v>712947</v>
      </c>
      <c r="P31" s="22">
        <v>710509</v>
      </c>
      <c r="Q31" s="22">
        <v>718197</v>
      </c>
      <c r="R31" s="22">
        <v>2141653</v>
      </c>
      <c r="S31" s="22">
        <v>0</v>
      </c>
      <c r="T31" s="22">
        <v>0</v>
      </c>
      <c r="U31" s="22">
        <v>0</v>
      </c>
      <c r="V31" s="22">
        <v>0</v>
      </c>
      <c r="W31" s="22">
        <v>7778356</v>
      </c>
      <c r="X31" s="22">
        <v>7566777</v>
      </c>
      <c r="Y31" s="22">
        <v>211579</v>
      </c>
      <c r="Z31" s="23">
        <v>2.7961574657215351</v>
      </c>
      <c r="AA31" s="20">
        <v>10089044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414665165</v>
      </c>
      <c r="D35" s="29">
        <f t="shared" ref="D35:Y35" si="0">SUM(D6:D34)</f>
        <v>0</v>
      </c>
      <c r="E35" s="30">
        <f t="shared" si="0"/>
        <v>495652508</v>
      </c>
      <c r="F35" s="31">
        <f t="shared" si="0"/>
        <v>488753920</v>
      </c>
      <c r="G35" s="31">
        <f t="shared" si="0"/>
        <v>42470657</v>
      </c>
      <c r="H35" s="31">
        <f t="shared" si="0"/>
        <v>45301868</v>
      </c>
      <c r="I35" s="31">
        <f t="shared" si="0"/>
        <v>45153716</v>
      </c>
      <c r="J35" s="31">
        <f t="shared" si="0"/>
        <v>132926241</v>
      </c>
      <c r="K35" s="31">
        <f t="shared" si="0"/>
        <v>37612795</v>
      </c>
      <c r="L35" s="31">
        <f t="shared" si="0"/>
        <v>38978656</v>
      </c>
      <c r="M35" s="31">
        <f t="shared" si="0"/>
        <v>38815098</v>
      </c>
      <c r="N35" s="31">
        <f t="shared" si="0"/>
        <v>115406549</v>
      </c>
      <c r="O35" s="31">
        <f t="shared" si="0"/>
        <v>40666061</v>
      </c>
      <c r="P35" s="31">
        <f t="shared" si="0"/>
        <v>43490008</v>
      </c>
      <c r="Q35" s="31">
        <f t="shared" si="0"/>
        <v>38691405</v>
      </c>
      <c r="R35" s="31">
        <f t="shared" si="0"/>
        <v>122847474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371180264</v>
      </c>
      <c r="X35" s="31">
        <f t="shared" si="0"/>
        <v>366565383</v>
      </c>
      <c r="Y35" s="31">
        <f t="shared" si="0"/>
        <v>4614881</v>
      </c>
      <c r="Z35" s="32">
        <f>+IF(X35&lt;&gt;0,+(Y35/X35)*100,0)</f>
        <v>1.2589516670208873</v>
      </c>
      <c r="AA35" s="29">
        <f>SUM(AA6:AA34)</f>
        <v>488753920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22120937</v>
      </c>
      <c r="D37" s="20">
        <v>0</v>
      </c>
      <c r="E37" s="21">
        <v>26037736</v>
      </c>
      <c r="F37" s="22">
        <v>26442933</v>
      </c>
      <c r="G37" s="22">
        <v>1900802</v>
      </c>
      <c r="H37" s="22">
        <v>2057785</v>
      </c>
      <c r="I37" s="22">
        <v>2061097</v>
      </c>
      <c r="J37" s="22">
        <v>6019684</v>
      </c>
      <c r="K37" s="22">
        <v>2022389</v>
      </c>
      <c r="L37" s="22">
        <v>3242368</v>
      </c>
      <c r="M37" s="22">
        <v>2763304</v>
      </c>
      <c r="N37" s="22">
        <v>8028061</v>
      </c>
      <c r="O37" s="22">
        <v>2513944</v>
      </c>
      <c r="P37" s="22">
        <v>2385595</v>
      </c>
      <c r="Q37" s="22">
        <v>2034486</v>
      </c>
      <c r="R37" s="22">
        <v>6934025</v>
      </c>
      <c r="S37" s="22">
        <v>0</v>
      </c>
      <c r="T37" s="22">
        <v>0</v>
      </c>
      <c r="U37" s="22">
        <v>0</v>
      </c>
      <c r="V37" s="22">
        <v>0</v>
      </c>
      <c r="W37" s="22">
        <v>20981770</v>
      </c>
      <c r="X37" s="22">
        <v>19832199</v>
      </c>
      <c r="Y37" s="22">
        <v>1149571</v>
      </c>
      <c r="Z37" s="23">
        <v>5.7964878226564789</v>
      </c>
      <c r="AA37" s="20">
        <v>26442933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427467442</v>
      </c>
      <c r="D39" s="20">
        <v>0</v>
      </c>
      <c r="E39" s="21">
        <v>441009792</v>
      </c>
      <c r="F39" s="22">
        <v>440009792</v>
      </c>
      <c r="G39" s="22">
        <v>48613016</v>
      </c>
      <c r="H39" s="22">
        <v>51765344</v>
      </c>
      <c r="I39" s="22">
        <v>43112043</v>
      </c>
      <c r="J39" s="22">
        <v>143490403</v>
      </c>
      <c r="K39" s="22">
        <v>29690775</v>
      </c>
      <c r="L39" s="22">
        <v>33638063</v>
      </c>
      <c r="M39" s="22">
        <v>34912162</v>
      </c>
      <c r="N39" s="22">
        <v>98241000</v>
      </c>
      <c r="O39" s="22">
        <v>36091080</v>
      </c>
      <c r="P39" s="22">
        <v>35612561</v>
      </c>
      <c r="Q39" s="22">
        <v>31487906</v>
      </c>
      <c r="R39" s="22">
        <v>103191547</v>
      </c>
      <c r="S39" s="22">
        <v>0</v>
      </c>
      <c r="T39" s="22">
        <v>0</v>
      </c>
      <c r="U39" s="22">
        <v>0</v>
      </c>
      <c r="V39" s="22">
        <v>0</v>
      </c>
      <c r="W39" s="22">
        <v>344922950</v>
      </c>
      <c r="X39" s="22">
        <v>330007338</v>
      </c>
      <c r="Y39" s="22">
        <v>14915612</v>
      </c>
      <c r="Z39" s="23">
        <v>4.5197819207280778</v>
      </c>
      <c r="AA39" s="20">
        <v>440009792</v>
      </c>
    </row>
    <row r="40" spans="1:27" x14ac:dyDescent="0.25">
      <c r="A40" s="19" t="s">
        <v>66</v>
      </c>
      <c r="B40" s="15" t="s">
        <v>32</v>
      </c>
      <c r="C40" s="20">
        <v>10760025</v>
      </c>
      <c r="D40" s="20">
        <v>0</v>
      </c>
      <c r="E40" s="21">
        <v>8465870</v>
      </c>
      <c r="F40" s="22">
        <v>13814330</v>
      </c>
      <c r="G40" s="22">
        <v>1596738</v>
      </c>
      <c r="H40" s="22">
        <v>852821</v>
      </c>
      <c r="I40" s="22">
        <v>865872</v>
      </c>
      <c r="J40" s="22">
        <v>3315431</v>
      </c>
      <c r="K40" s="22">
        <v>729940</v>
      </c>
      <c r="L40" s="22">
        <v>651847</v>
      </c>
      <c r="M40" s="22">
        <v>2020050</v>
      </c>
      <c r="N40" s="22">
        <v>3401837</v>
      </c>
      <c r="O40" s="22">
        <v>853896</v>
      </c>
      <c r="P40" s="22">
        <v>1512479</v>
      </c>
      <c r="Q40" s="22">
        <v>1538773</v>
      </c>
      <c r="R40" s="22">
        <v>3905148</v>
      </c>
      <c r="S40" s="22">
        <v>0</v>
      </c>
      <c r="T40" s="22">
        <v>0</v>
      </c>
      <c r="U40" s="22">
        <v>0</v>
      </c>
      <c r="V40" s="22">
        <v>0</v>
      </c>
      <c r="W40" s="22">
        <v>10622416</v>
      </c>
      <c r="X40" s="22">
        <v>10360706</v>
      </c>
      <c r="Y40" s="22">
        <v>261710</v>
      </c>
      <c r="Z40" s="23">
        <v>2.5259861634911753</v>
      </c>
      <c r="AA40" s="20">
        <v>13814330</v>
      </c>
    </row>
    <row r="41" spans="1:27" x14ac:dyDescent="0.25">
      <c r="A41" s="19" t="s">
        <v>67</v>
      </c>
      <c r="B41" s="15" t="s">
        <v>32</v>
      </c>
      <c r="C41" s="20">
        <v>-11428173</v>
      </c>
      <c r="D41" s="20">
        <v>0</v>
      </c>
      <c r="E41" s="21">
        <v>14863975</v>
      </c>
      <c r="F41" s="22">
        <v>13133155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9849870</v>
      </c>
      <c r="Y41" s="22">
        <v>-9849870</v>
      </c>
      <c r="Z41" s="23">
        <v>-100</v>
      </c>
      <c r="AA41" s="20">
        <v>13133155</v>
      </c>
    </row>
    <row r="42" spans="1:27" x14ac:dyDescent="0.25">
      <c r="A42" s="19" t="s">
        <v>68</v>
      </c>
      <c r="B42" s="15" t="s">
        <v>32</v>
      </c>
      <c r="C42" s="20">
        <v>276909</v>
      </c>
      <c r="D42" s="20">
        <v>0</v>
      </c>
      <c r="E42" s="21">
        <v>13139262</v>
      </c>
      <c r="F42" s="22">
        <v>13139262</v>
      </c>
      <c r="G42" s="22">
        <v>0</v>
      </c>
      <c r="H42" s="22">
        <v>0</v>
      </c>
      <c r="I42" s="22">
        <v>3619129</v>
      </c>
      <c r="J42" s="22">
        <v>3619129</v>
      </c>
      <c r="K42" s="22">
        <v>-851697</v>
      </c>
      <c r="L42" s="22">
        <v>691858</v>
      </c>
      <c r="M42" s="22">
        <v>691858</v>
      </c>
      <c r="N42" s="22">
        <v>532019</v>
      </c>
      <c r="O42" s="22">
        <v>691858</v>
      </c>
      <c r="P42" s="22">
        <v>691858</v>
      </c>
      <c r="Q42" s="22">
        <v>691858</v>
      </c>
      <c r="R42" s="22">
        <v>2075574</v>
      </c>
      <c r="S42" s="22">
        <v>0</v>
      </c>
      <c r="T42" s="22">
        <v>0</v>
      </c>
      <c r="U42" s="22">
        <v>0</v>
      </c>
      <c r="V42" s="22">
        <v>0</v>
      </c>
      <c r="W42" s="22">
        <v>6226722</v>
      </c>
      <c r="X42" s="22">
        <v>9854448</v>
      </c>
      <c r="Y42" s="22">
        <v>-3627726</v>
      </c>
      <c r="Z42" s="23">
        <v>-36.813081767745899</v>
      </c>
      <c r="AA42" s="20">
        <v>13139262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488078</v>
      </c>
      <c r="F43" s="22">
        <v>488078</v>
      </c>
      <c r="G43" s="22">
        <v>0</v>
      </c>
      <c r="H43" s="22">
        <v>55404</v>
      </c>
      <c r="I43" s="22">
        <v>49737</v>
      </c>
      <c r="J43" s="22">
        <v>105141</v>
      </c>
      <c r="K43" s="22">
        <v>48068</v>
      </c>
      <c r="L43" s="22">
        <v>46891</v>
      </c>
      <c r="M43" s="22">
        <v>45028</v>
      </c>
      <c r="N43" s="22">
        <v>139987</v>
      </c>
      <c r="O43" s="22">
        <v>43797</v>
      </c>
      <c r="P43" s="22">
        <v>42561</v>
      </c>
      <c r="Q43" s="22">
        <v>41304</v>
      </c>
      <c r="R43" s="22">
        <v>127662</v>
      </c>
      <c r="S43" s="22">
        <v>0</v>
      </c>
      <c r="T43" s="22">
        <v>0</v>
      </c>
      <c r="U43" s="22">
        <v>0</v>
      </c>
      <c r="V43" s="22">
        <v>0</v>
      </c>
      <c r="W43" s="22">
        <v>372790</v>
      </c>
      <c r="X43" s="22">
        <v>366057</v>
      </c>
      <c r="Y43" s="22">
        <v>6733</v>
      </c>
      <c r="Z43" s="23">
        <v>1.8393310331451111</v>
      </c>
      <c r="AA43" s="20">
        <v>488078</v>
      </c>
    </row>
    <row r="44" spans="1:27" x14ac:dyDescent="0.25">
      <c r="A44" s="19" t="s">
        <v>70</v>
      </c>
      <c r="B44" s="15" t="s">
        <v>32</v>
      </c>
      <c r="C44" s="20">
        <v>12679054</v>
      </c>
      <c r="D44" s="20">
        <v>0</v>
      </c>
      <c r="E44" s="21">
        <v>15455000</v>
      </c>
      <c r="F44" s="22">
        <v>11796511</v>
      </c>
      <c r="G44" s="22">
        <v>48195</v>
      </c>
      <c r="H44" s="22">
        <v>375489</v>
      </c>
      <c r="I44" s="22">
        <v>365922</v>
      </c>
      <c r="J44" s="22">
        <v>789606</v>
      </c>
      <c r="K44" s="22">
        <v>513750</v>
      </c>
      <c r="L44" s="22">
        <v>552874</v>
      </c>
      <c r="M44" s="22">
        <v>1076519</v>
      </c>
      <c r="N44" s="22">
        <v>2143143</v>
      </c>
      <c r="O44" s="22">
        <v>1122749</v>
      </c>
      <c r="P44" s="22">
        <v>532662</v>
      </c>
      <c r="Q44" s="22">
        <v>930504</v>
      </c>
      <c r="R44" s="22">
        <v>2585915</v>
      </c>
      <c r="S44" s="22">
        <v>0</v>
      </c>
      <c r="T44" s="22">
        <v>0</v>
      </c>
      <c r="U44" s="22">
        <v>0</v>
      </c>
      <c r="V44" s="22">
        <v>0</v>
      </c>
      <c r="W44" s="22">
        <v>5518664</v>
      </c>
      <c r="X44" s="22">
        <v>8847355</v>
      </c>
      <c r="Y44" s="22">
        <v>-3328691</v>
      </c>
      <c r="Z44" s="23">
        <v>-37.623572242777641</v>
      </c>
      <c r="AA44" s="20">
        <v>11796511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1842965</v>
      </c>
      <c r="D46" s="20">
        <v>0</v>
      </c>
      <c r="E46" s="21">
        <v>4192403</v>
      </c>
      <c r="F46" s="22">
        <v>5572907</v>
      </c>
      <c r="G46" s="22">
        <v>0</v>
      </c>
      <c r="H46" s="22">
        <v>0</v>
      </c>
      <c r="I46" s="22">
        <v>0</v>
      </c>
      <c r="J46" s="22">
        <v>0</v>
      </c>
      <c r="K46" s="22">
        <v>107442</v>
      </c>
      <c r="L46" s="22">
        <v>57918</v>
      </c>
      <c r="M46" s="22">
        <v>205475</v>
      </c>
      <c r="N46" s="22">
        <v>370835</v>
      </c>
      <c r="O46" s="22">
        <v>25325</v>
      </c>
      <c r="P46" s="22">
        <v>84788</v>
      </c>
      <c r="Q46" s="22">
        <v>46931</v>
      </c>
      <c r="R46" s="22">
        <v>157044</v>
      </c>
      <c r="S46" s="22">
        <v>0</v>
      </c>
      <c r="T46" s="22">
        <v>0</v>
      </c>
      <c r="U46" s="22">
        <v>0</v>
      </c>
      <c r="V46" s="22">
        <v>0</v>
      </c>
      <c r="W46" s="22">
        <v>527879</v>
      </c>
      <c r="X46" s="22">
        <v>4179672</v>
      </c>
      <c r="Y46" s="22">
        <v>-3651793</v>
      </c>
      <c r="Z46" s="23">
        <v>-87.370324752755721</v>
      </c>
      <c r="AA46" s="20">
        <v>5572907</v>
      </c>
    </row>
    <row r="47" spans="1:27" x14ac:dyDescent="0.25">
      <c r="A47" s="19" t="s">
        <v>73</v>
      </c>
      <c r="B47" s="15" t="s">
        <v>32</v>
      </c>
      <c r="C47" s="20">
        <v>3481404</v>
      </c>
      <c r="D47" s="20">
        <v>0</v>
      </c>
      <c r="E47" s="21">
        <v>4294920</v>
      </c>
      <c r="F47" s="22">
        <v>4028148</v>
      </c>
      <c r="G47" s="22">
        <v>64632</v>
      </c>
      <c r="H47" s="22">
        <v>255309</v>
      </c>
      <c r="I47" s="22">
        <v>320068</v>
      </c>
      <c r="J47" s="22">
        <v>640009</v>
      </c>
      <c r="K47" s="22">
        <v>238749</v>
      </c>
      <c r="L47" s="22">
        <v>194652</v>
      </c>
      <c r="M47" s="22">
        <v>875490</v>
      </c>
      <c r="N47" s="22">
        <v>1308891</v>
      </c>
      <c r="O47" s="22">
        <v>171758</v>
      </c>
      <c r="P47" s="22">
        <v>358587</v>
      </c>
      <c r="Q47" s="22">
        <v>413937</v>
      </c>
      <c r="R47" s="22">
        <v>944282</v>
      </c>
      <c r="S47" s="22">
        <v>0</v>
      </c>
      <c r="T47" s="22">
        <v>0</v>
      </c>
      <c r="U47" s="22">
        <v>0</v>
      </c>
      <c r="V47" s="22">
        <v>0</v>
      </c>
      <c r="W47" s="22">
        <v>2893182</v>
      </c>
      <c r="X47" s="22">
        <v>3021058</v>
      </c>
      <c r="Y47" s="22">
        <v>-127876</v>
      </c>
      <c r="Z47" s="23">
        <v>-4.2328217465536913</v>
      </c>
      <c r="AA47" s="20">
        <v>4028148</v>
      </c>
    </row>
    <row r="48" spans="1:27" x14ac:dyDescent="0.25">
      <c r="A48" s="19" t="s">
        <v>74</v>
      </c>
      <c r="B48" s="15" t="s">
        <v>32</v>
      </c>
      <c r="C48" s="20">
        <v>193846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467394409</v>
      </c>
      <c r="D50" s="29">
        <f t="shared" ref="D50:Y50" si="1">SUM(D37:D49)</f>
        <v>0</v>
      </c>
      <c r="E50" s="30">
        <f t="shared" si="1"/>
        <v>527947036</v>
      </c>
      <c r="F50" s="31">
        <f t="shared" si="1"/>
        <v>528425116</v>
      </c>
      <c r="G50" s="31">
        <f t="shared" si="1"/>
        <v>52223383</v>
      </c>
      <c r="H50" s="31">
        <f t="shared" si="1"/>
        <v>55362152</v>
      </c>
      <c r="I50" s="31">
        <f t="shared" si="1"/>
        <v>50393868</v>
      </c>
      <c r="J50" s="31">
        <f t="shared" si="1"/>
        <v>157979403</v>
      </c>
      <c r="K50" s="31">
        <f t="shared" si="1"/>
        <v>32499416</v>
      </c>
      <c r="L50" s="31">
        <f t="shared" si="1"/>
        <v>39076471</v>
      </c>
      <c r="M50" s="31">
        <f t="shared" si="1"/>
        <v>42589886</v>
      </c>
      <c r="N50" s="31">
        <f t="shared" si="1"/>
        <v>114165773</v>
      </c>
      <c r="O50" s="31">
        <f t="shared" si="1"/>
        <v>41514407</v>
      </c>
      <c r="P50" s="31">
        <f t="shared" si="1"/>
        <v>41221091</v>
      </c>
      <c r="Q50" s="31">
        <f t="shared" si="1"/>
        <v>37185699</v>
      </c>
      <c r="R50" s="31">
        <f t="shared" si="1"/>
        <v>119921197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392066373</v>
      </c>
      <c r="X50" s="31">
        <f t="shared" si="1"/>
        <v>396318703</v>
      </c>
      <c r="Y50" s="31">
        <f t="shared" si="1"/>
        <v>-4252330</v>
      </c>
      <c r="Z50" s="32">
        <f>+IF(X50&lt;&gt;0,+(Y50/X50)*100,0)</f>
        <v>-1.0729571851672113</v>
      </c>
      <c r="AA50" s="29">
        <f>SUM(AA37:AA49)</f>
        <v>528425116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-52729244</v>
      </c>
      <c r="D51" s="39">
        <f t="shared" si="2"/>
        <v>0</v>
      </c>
      <c r="E51" s="40">
        <f t="shared" si="2"/>
        <v>-32294528</v>
      </c>
      <c r="F51" s="41">
        <f t="shared" si="2"/>
        <v>-39671196</v>
      </c>
      <c r="G51" s="41">
        <f t="shared" si="2"/>
        <v>-9752726</v>
      </c>
      <c r="H51" s="41">
        <f t="shared" si="2"/>
        <v>-10060284</v>
      </c>
      <c r="I51" s="41">
        <f t="shared" si="2"/>
        <v>-5240152</v>
      </c>
      <c r="J51" s="41">
        <f t="shared" si="2"/>
        <v>-25053162</v>
      </c>
      <c r="K51" s="41">
        <f t="shared" si="2"/>
        <v>5113379</v>
      </c>
      <c r="L51" s="41">
        <f t="shared" si="2"/>
        <v>-97815</v>
      </c>
      <c r="M51" s="41">
        <f t="shared" si="2"/>
        <v>-3774788</v>
      </c>
      <c r="N51" s="41">
        <f t="shared" si="2"/>
        <v>1240776</v>
      </c>
      <c r="O51" s="41">
        <f t="shared" si="2"/>
        <v>-848346</v>
      </c>
      <c r="P51" s="41">
        <f t="shared" si="2"/>
        <v>2268917</v>
      </c>
      <c r="Q51" s="41">
        <f t="shared" si="2"/>
        <v>1505706</v>
      </c>
      <c r="R51" s="41">
        <f t="shared" si="2"/>
        <v>2926277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-20886109</v>
      </c>
      <c r="X51" s="41">
        <f t="shared" si="2"/>
        <v>-29753320</v>
      </c>
      <c r="Y51" s="41">
        <f t="shared" si="2"/>
        <v>8867211</v>
      </c>
      <c r="Z51" s="42">
        <f>+IF(X51&lt;&gt;0,+(Y51/X51)*100,0)</f>
        <v>-29.802425410004663</v>
      </c>
      <c r="AA51" s="39">
        <f>+AA35-AA50</f>
        <v>-39671196</v>
      </c>
    </row>
    <row r="52" spans="1:27" x14ac:dyDescent="0.25">
      <c r="A52" s="43" t="s">
        <v>78</v>
      </c>
      <c r="B52" s="15" t="s">
        <v>32</v>
      </c>
      <c r="C52" s="20">
        <v>3272303</v>
      </c>
      <c r="D52" s="20">
        <v>0</v>
      </c>
      <c r="E52" s="21">
        <v>5440000</v>
      </c>
      <c r="F52" s="22">
        <v>5440000</v>
      </c>
      <c r="G52" s="22">
        <v>0</v>
      </c>
      <c r="H52" s="22">
        <v>0</v>
      </c>
      <c r="I52" s="22">
        <v>488197</v>
      </c>
      <c r="J52" s="22">
        <v>488197</v>
      </c>
      <c r="K52" s="22">
        <v>277219</v>
      </c>
      <c r="L52" s="22">
        <v>3470007</v>
      </c>
      <c r="M52" s="22">
        <v>0</v>
      </c>
      <c r="N52" s="22">
        <v>3747226</v>
      </c>
      <c r="O52" s="22">
        <v>32614</v>
      </c>
      <c r="P52" s="22">
        <v>384376</v>
      </c>
      <c r="Q52" s="22">
        <v>0</v>
      </c>
      <c r="R52" s="22">
        <v>416990</v>
      </c>
      <c r="S52" s="22">
        <v>0</v>
      </c>
      <c r="T52" s="22">
        <v>0</v>
      </c>
      <c r="U52" s="22">
        <v>0</v>
      </c>
      <c r="V52" s="22">
        <v>0</v>
      </c>
      <c r="W52" s="22">
        <v>4652413</v>
      </c>
      <c r="X52" s="22">
        <v>4079997</v>
      </c>
      <c r="Y52" s="22">
        <v>572416</v>
      </c>
      <c r="Z52" s="23">
        <v>14.029814237608509</v>
      </c>
      <c r="AA52" s="20">
        <v>5440000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-49456941</v>
      </c>
      <c r="D54" s="48">
        <f t="shared" si="3"/>
        <v>0</v>
      </c>
      <c r="E54" s="49">
        <f t="shared" si="3"/>
        <v>-26854528</v>
      </c>
      <c r="F54" s="50">
        <f t="shared" si="3"/>
        <v>-34231196</v>
      </c>
      <c r="G54" s="50">
        <f t="shared" si="3"/>
        <v>-9752726</v>
      </c>
      <c r="H54" s="50">
        <f t="shared" si="3"/>
        <v>-10060284</v>
      </c>
      <c r="I54" s="50">
        <f t="shared" si="3"/>
        <v>-4751955</v>
      </c>
      <c r="J54" s="50">
        <f t="shared" si="3"/>
        <v>-24564965</v>
      </c>
      <c r="K54" s="50">
        <f t="shared" si="3"/>
        <v>5390598</v>
      </c>
      <c r="L54" s="50">
        <f t="shared" si="3"/>
        <v>3372192</v>
      </c>
      <c r="M54" s="50">
        <f t="shared" si="3"/>
        <v>-3774788</v>
      </c>
      <c r="N54" s="50">
        <f t="shared" si="3"/>
        <v>4988002</v>
      </c>
      <c r="O54" s="50">
        <f t="shared" si="3"/>
        <v>-815732</v>
      </c>
      <c r="P54" s="50">
        <f t="shared" si="3"/>
        <v>2653293</v>
      </c>
      <c r="Q54" s="50">
        <f t="shared" si="3"/>
        <v>1505706</v>
      </c>
      <c r="R54" s="50">
        <f t="shared" si="3"/>
        <v>3343267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-16233696</v>
      </c>
      <c r="X54" s="50">
        <f t="shared" si="3"/>
        <v>-25673323</v>
      </c>
      <c r="Y54" s="50">
        <f t="shared" si="3"/>
        <v>9439627</v>
      </c>
      <c r="Z54" s="51">
        <f>+IF(X54&lt;&gt;0,+(Y54/X54)*100,0)</f>
        <v>-36.768232145094736</v>
      </c>
      <c r="AA54" s="48">
        <f>SUM(AA51:AA53)</f>
        <v>-34231196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-49456941</v>
      </c>
      <c r="D56" s="54">
        <f>+D54-D55</f>
        <v>0</v>
      </c>
      <c r="E56" s="55">
        <f t="shared" si="4"/>
        <v>-26854528</v>
      </c>
      <c r="F56" s="56">
        <f t="shared" si="4"/>
        <v>-34231196</v>
      </c>
      <c r="G56" s="56">
        <f t="shared" si="4"/>
        <v>-9752726</v>
      </c>
      <c r="H56" s="56">
        <f t="shared" si="4"/>
        <v>-10060284</v>
      </c>
      <c r="I56" s="56">
        <f t="shared" si="4"/>
        <v>-4751955</v>
      </c>
      <c r="J56" s="56">
        <f t="shared" si="4"/>
        <v>-24564965</v>
      </c>
      <c r="K56" s="56">
        <f t="shared" si="4"/>
        <v>5390598</v>
      </c>
      <c r="L56" s="56">
        <f t="shared" si="4"/>
        <v>3372192</v>
      </c>
      <c r="M56" s="56">
        <f t="shared" si="4"/>
        <v>-3774788</v>
      </c>
      <c r="N56" s="56">
        <f t="shared" si="4"/>
        <v>4988002</v>
      </c>
      <c r="O56" s="56">
        <f t="shared" si="4"/>
        <v>-815732</v>
      </c>
      <c r="P56" s="56">
        <f t="shared" si="4"/>
        <v>2653293</v>
      </c>
      <c r="Q56" s="56">
        <f t="shared" si="4"/>
        <v>1505706</v>
      </c>
      <c r="R56" s="56">
        <f t="shared" si="4"/>
        <v>3343267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-16233696</v>
      </c>
      <c r="X56" s="56">
        <f t="shared" si="4"/>
        <v>-25673323</v>
      </c>
      <c r="Y56" s="56">
        <f t="shared" si="4"/>
        <v>9439627</v>
      </c>
      <c r="Z56" s="57">
        <f>+IF(X56&lt;&gt;0,+(Y56/X56)*100,0)</f>
        <v>-36.768232145094736</v>
      </c>
      <c r="AA56" s="54">
        <f>+AA54-AA55</f>
        <v>-34231196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-49456941</v>
      </c>
      <c r="D59" s="48">
        <f>SUM(D56:D58)</f>
        <v>0</v>
      </c>
      <c r="E59" s="49">
        <f t="shared" si="5"/>
        <v>-26854528</v>
      </c>
      <c r="F59" s="50">
        <f t="shared" si="5"/>
        <v>-34231196</v>
      </c>
      <c r="G59" s="50">
        <f t="shared" si="5"/>
        <v>-9752726</v>
      </c>
      <c r="H59" s="50">
        <f t="shared" si="5"/>
        <v>-10060284</v>
      </c>
      <c r="I59" s="50">
        <f t="shared" si="5"/>
        <v>-4751955</v>
      </c>
      <c r="J59" s="50">
        <f t="shared" si="5"/>
        <v>-24564965</v>
      </c>
      <c r="K59" s="50">
        <f t="shared" si="5"/>
        <v>5390598</v>
      </c>
      <c r="L59" s="50">
        <f t="shared" si="5"/>
        <v>3372192</v>
      </c>
      <c r="M59" s="50">
        <f t="shared" si="5"/>
        <v>-3774788</v>
      </c>
      <c r="N59" s="50">
        <f t="shared" si="5"/>
        <v>4988002</v>
      </c>
      <c r="O59" s="50">
        <f t="shared" si="5"/>
        <v>-815732</v>
      </c>
      <c r="P59" s="50">
        <f t="shared" si="5"/>
        <v>2653293</v>
      </c>
      <c r="Q59" s="50">
        <f t="shared" si="5"/>
        <v>1505706</v>
      </c>
      <c r="R59" s="50">
        <f t="shared" si="5"/>
        <v>3343267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-16233696</v>
      </c>
      <c r="X59" s="50">
        <f t="shared" si="5"/>
        <v>-25673323</v>
      </c>
      <c r="Y59" s="50">
        <f t="shared" si="5"/>
        <v>9439627</v>
      </c>
      <c r="Z59" s="51">
        <f>+IF(X59&lt;&gt;0,+(Y59/X59)*100,0)</f>
        <v>-36.768232145094736</v>
      </c>
      <c r="AA59" s="48">
        <f>SUM(AA56:AA58)</f>
        <v>-34231196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-49456941</v>
      </c>
      <c r="D62" s="65">
        <f>SUM(D59:D61)</f>
        <v>0</v>
      </c>
      <c r="E62" s="66">
        <f t="shared" si="6"/>
        <v>-26854528</v>
      </c>
      <c r="F62" s="67">
        <f t="shared" si="6"/>
        <v>-34231196</v>
      </c>
      <c r="G62" s="67">
        <f t="shared" si="6"/>
        <v>-9752726</v>
      </c>
      <c r="H62" s="67">
        <f t="shared" si="6"/>
        <v>-10060284</v>
      </c>
      <c r="I62" s="67">
        <f t="shared" si="6"/>
        <v>-4751955</v>
      </c>
      <c r="J62" s="67">
        <f t="shared" si="6"/>
        <v>-24564965</v>
      </c>
      <c r="K62" s="67">
        <f t="shared" si="6"/>
        <v>5390598</v>
      </c>
      <c r="L62" s="67">
        <f t="shared" si="6"/>
        <v>3372192</v>
      </c>
      <c r="M62" s="67">
        <f t="shared" si="6"/>
        <v>-3774788</v>
      </c>
      <c r="N62" s="67">
        <f t="shared" si="6"/>
        <v>4988002</v>
      </c>
      <c r="O62" s="67">
        <f t="shared" si="6"/>
        <v>-815732</v>
      </c>
      <c r="P62" s="67">
        <f t="shared" si="6"/>
        <v>2653293</v>
      </c>
      <c r="Q62" s="67">
        <f t="shared" si="6"/>
        <v>1505706</v>
      </c>
      <c r="R62" s="67">
        <f t="shared" si="6"/>
        <v>3343267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-16233696</v>
      </c>
      <c r="X62" s="67">
        <f t="shared" si="6"/>
        <v>-25673323</v>
      </c>
      <c r="Y62" s="67">
        <f t="shared" si="6"/>
        <v>9439627</v>
      </c>
      <c r="Z62" s="68">
        <f>+IF(X62&lt;&gt;0,+(Y62/X62)*100,0)</f>
        <v>-36.768232145094736</v>
      </c>
      <c r="AA62" s="65">
        <f>SUM(AA59:AA61)</f>
        <v>-34231196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4239999</v>
      </c>
      <c r="D6" s="20">
        <v>0</v>
      </c>
      <c r="E6" s="21">
        <v>5179689</v>
      </c>
      <c r="F6" s="22">
        <v>4240000</v>
      </c>
      <c r="G6" s="22">
        <v>-129919</v>
      </c>
      <c r="H6" s="22">
        <v>762012</v>
      </c>
      <c r="I6" s="22">
        <v>331496</v>
      </c>
      <c r="J6" s="22">
        <v>963589</v>
      </c>
      <c r="K6" s="22">
        <v>336550</v>
      </c>
      <c r="L6" s="22">
        <v>297298</v>
      </c>
      <c r="M6" s="22">
        <v>379682</v>
      </c>
      <c r="N6" s="22">
        <v>1013530</v>
      </c>
      <c r="O6" s="22">
        <v>380192</v>
      </c>
      <c r="P6" s="22">
        <v>301761</v>
      </c>
      <c r="Q6" s="22">
        <v>522055</v>
      </c>
      <c r="R6" s="22">
        <v>1204008</v>
      </c>
      <c r="S6" s="22">
        <v>0</v>
      </c>
      <c r="T6" s="22">
        <v>0</v>
      </c>
      <c r="U6" s="22">
        <v>0</v>
      </c>
      <c r="V6" s="22">
        <v>0</v>
      </c>
      <c r="W6" s="22">
        <v>3181127</v>
      </c>
      <c r="X6" s="22">
        <v>3180006</v>
      </c>
      <c r="Y6" s="22">
        <v>1121</v>
      </c>
      <c r="Z6" s="23">
        <v>3.5251505814768908E-2</v>
      </c>
      <c r="AA6" s="20">
        <v>4240000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7083</v>
      </c>
      <c r="D13" s="20">
        <v>0</v>
      </c>
      <c r="E13" s="21">
        <v>7805</v>
      </c>
      <c r="F13" s="22">
        <v>7805</v>
      </c>
      <c r="G13" s="22">
        <v>0</v>
      </c>
      <c r="H13" s="22">
        <v>55</v>
      </c>
      <c r="I13" s="22">
        <v>56</v>
      </c>
      <c r="J13" s="22">
        <v>111</v>
      </c>
      <c r="K13" s="22">
        <v>7</v>
      </c>
      <c r="L13" s="22">
        <v>10</v>
      </c>
      <c r="M13" s="22">
        <v>42</v>
      </c>
      <c r="N13" s="22">
        <v>59</v>
      </c>
      <c r="O13" s="22">
        <v>140</v>
      </c>
      <c r="P13" s="22">
        <v>240</v>
      </c>
      <c r="Q13" s="22">
        <v>0</v>
      </c>
      <c r="R13" s="22">
        <v>380</v>
      </c>
      <c r="S13" s="22">
        <v>0</v>
      </c>
      <c r="T13" s="22">
        <v>0</v>
      </c>
      <c r="U13" s="22">
        <v>0</v>
      </c>
      <c r="V13" s="22">
        <v>0</v>
      </c>
      <c r="W13" s="22">
        <v>550</v>
      </c>
      <c r="X13" s="22">
        <v>5850</v>
      </c>
      <c r="Y13" s="22">
        <v>-5300</v>
      </c>
      <c r="Z13" s="23">
        <v>-90.598290598290603</v>
      </c>
      <c r="AA13" s="20">
        <v>7805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500839</v>
      </c>
      <c r="F28" s="22">
        <v>710839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533133</v>
      </c>
      <c r="Y28" s="22">
        <v>-533133</v>
      </c>
      <c r="Z28" s="23">
        <v>-100</v>
      </c>
      <c r="AA28" s="20">
        <v>710839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4247082</v>
      </c>
      <c r="D35" s="29">
        <f t="shared" ref="D35:Y35" si="0">SUM(D6:D34)</f>
        <v>0</v>
      </c>
      <c r="E35" s="30">
        <f t="shared" si="0"/>
        <v>5688333</v>
      </c>
      <c r="F35" s="31">
        <f t="shared" si="0"/>
        <v>4958644</v>
      </c>
      <c r="G35" s="31">
        <f t="shared" si="0"/>
        <v>-129919</v>
      </c>
      <c r="H35" s="31">
        <f t="shared" si="0"/>
        <v>762067</v>
      </c>
      <c r="I35" s="31">
        <f t="shared" si="0"/>
        <v>331552</v>
      </c>
      <c r="J35" s="31">
        <f t="shared" si="0"/>
        <v>963700</v>
      </c>
      <c r="K35" s="31">
        <f t="shared" si="0"/>
        <v>336557</v>
      </c>
      <c r="L35" s="31">
        <f t="shared" si="0"/>
        <v>297308</v>
      </c>
      <c r="M35" s="31">
        <f t="shared" si="0"/>
        <v>379724</v>
      </c>
      <c r="N35" s="31">
        <f t="shared" si="0"/>
        <v>1013589</v>
      </c>
      <c r="O35" s="31">
        <f t="shared" si="0"/>
        <v>380332</v>
      </c>
      <c r="P35" s="31">
        <f t="shared" si="0"/>
        <v>302001</v>
      </c>
      <c r="Q35" s="31">
        <f t="shared" si="0"/>
        <v>522055</v>
      </c>
      <c r="R35" s="31">
        <f t="shared" si="0"/>
        <v>1204388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3181677</v>
      </c>
      <c r="X35" s="31">
        <f t="shared" si="0"/>
        <v>3718989</v>
      </c>
      <c r="Y35" s="31">
        <f t="shared" si="0"/>
        <v>-537312</v>
      </c>
      <c r="Z35" s="32">
        <f>+IF(X35&lt;&gt;0,+(Y35/X35)*100,0)</f>
        <v>-14.447797506257748</v>
      </c>
      <c r="AA35" s="29">
        <f>SUM(AA6:AA34)</f>
        <v>4958644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1177599</v>
      </c>
      <c r="D37" s="20">
        <v>0</v>
      </c>
      <c r="E37" s="21">
        <v>1002396</v>
      </c>
      <c r="F37" s="22">
        <v>1002396</v>
      </c>
      <c r="G37" s="22">
        <v>88751</v>
      </c>
      <c r="H37" s="22">
        <v>99017</v>
      </c>
      <c r="I37" s="22">
        <v>90675</v>
      </c>
      <c r="J37" s="22">
        <v>278443</v>
      </c>
      <c r="K37" s="22">
        <v>97465</v>
      </c>
      <c r="L37" s="22">
        <v>99747</v>
      </c>
      <c r="M37" s="22">
        <v>90185</v>
      </c>
      <c r="N37" s="22">
        <v>287397</v>
      </c>
      <c r="O37" s="22">
        <v>98195</v>
      </c>
      <c r="P37" s="22">
        <v>126798</v>
      </c>
      <c r="Q37" s="22">
        <v>114324</v>
      </c>
      <c r="R37" s="22">
        <v>339317</v>
      </c>
      <c r="S37" s="22">
        <v>0</v>
      </c>
      <c r="T37" s="22">
        <v>0</v>
      </c>
      <c r="U37" s="22">
        <v>0</v>
      </c>
      <c r="V37" s="22">
        <v>0</v>
      </c>
      <c r="W37" s="22">
        <v>905157</v>
      </c>
      <c r="X37" s="22">
        <v>751806</v>
      </c>
      <c r="Y37" s="22">
        <v>153351</v>
      </c>
      <c r="Z37" s="23">
        <v>20.397682380826968</v>
      </c>
      <c r="AA37" s="20">
        <v>1002396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3630038</v>
      </c>
      <c r="D39" s="20">
        <v>0</v>
      </c>
      <c r="E39" s="21">
        <v>4827033</v>
      </c>
      <c r="F39" s="22">
        <v>4827033</v>
      </c>
      <c r="G39" s="22">
        <v>0</v>
      </c>
      <c r="H39" s="22">
        <v>375433</v>
      </c>
      <c r="I39" s="22">
        <v>572343</v>
      </c>
      <c r="J39" s="22">
        <v>947776</v>
      </c>
      <c r="K39" s="22">
        <v>315387</v>
      </c>
      <c r="L39" s="22">
        <v>16312</v>
      </c>
      <c r="M39" s="22">
        <v>484848</v>
      </c>
      <c r="N39" s="22">
        <v>816547</v>
      </c>
      <c r="O39" s="22">
        <v>206790</v>
      </c>
      <c r="P39" s="22">
        <v>30918</v>
      </c>
      <c r="Q39" s="22">
        <v>132813</v>
      </c>
      <c r="R39" s="22">
        <v>370521</v>
      </c>
      <c r="S39" s="22">
        <v>0</v>
      </c>
      <c r="T39" s="22">
        <v>0</v>
      </c>
      <c r="U39" s="22">
        <v>0</v>
      </c>
      <c r="V39" s="22">
        <v>0</v>
      </c>
      <c r="W39" s="22">
        <v>2134844</v>
      </c>
      <c r="X39" s="22">
        <v>3620277</v>
      </c>
      <c r="Y39" s="22">
        <v>-1485433</v>
      </c>
      <c r="Z39" s="23">
        <v>-41.030921114599792</v>
      </c>
      <c r="AA39" s="20">
        <v>4827033</v>
      </c>
    </row>
    <row r="40" spans="1:27" x14ac:dyDescent="0.25">
      <c r="A40" s="19" t="s">
        <v>66</v>
      </c>
      <c r="B40" s="15" t="s">
        <v>32</v>
      </c>
      <c r="C40" s="20">
        <v>296136</v>
      </c>
      <c r="D40" s="20">
        <v>0</v>
      </c>
      <c r="E40" s="21">
        <v>441341</v>
      </c>
      <c r="F40" s="22">
        <v>404741</v>
      </c>
      <c r="G40" s="22">
        <v>0</v>
      </c>
      <c r="H40" s="22">
        <v>11450</v>
      </c>
      <c r="I40" s="22">
        <v>17669</v>
      </c>
      <c r="J40" s="22">
        <v>29119</v>
      </c>
      <c r="K40" s="22">
        <v>20185</v>
      </c>
      <c r="L40" s="22">
        <v>9233</v>
      </c>
      <c r="M40" s="22">
        <v>21055</v>
      </c>
      <c r="N40" s="22">
        <v>50473</v>
      </c>
      <c r="O40" s="22">
        <v>14250</v>
      </c>
      <c r="P40" s="22">
        <v>28668</v>
      </c>
      <c r="Q40" s="22">
        <v>48603</v>
      </c>
      <c r="R40" s="22">
        <v>91521</v>
      </c>
      <c r="S40" s="22">
        <v>0</v>
      </c>
      <c r="T40" s="22">
        <v>0</v>
      </c>
      <c r="U40" s="22">
        <v>0</v>
      </c>
      <c r="V40" s="22">
        <v>0</v>
      </c>
      <c r="W40" s="22">
        <v>171113</v>
      </c>
      <c r="X40" s="22">
        <v>303552</v>
      </c>
      <c r="Y40" s="22">
        <v>-132439</v>
      </c>
      <c r="Z40" s="23">
        <v>-43.629757010331019</v>
      </c>
      <c r="AA40" s="20">
        <v>404741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1473</v>
      </c>
      <c r="F41" s="22">
        <v>58863</v>
      </c>
      <c r="G41" s="22">
        <v>123</v>
      </c>
      <c r="H41" s="22">
        <v>123</v>
      </c>
      <c r="I41" s="22">
        <v>123</v>
      </c>
      <c r="J41" s="22">
        <v>369</v>
      </c>
      <c r="K41" s="22">
        <v>123</v>
      </c>
      <c r="L41" s="22">
        <v>123</v>
      </c>
      <c r="M41" s="22">
        <v>123</v>
      </c>
      <c r="N41" s="22">
        <v>369</v>
      </c>
      <c r="O41" s="22">
        <v>123</v>
      </c>
      <c r="P41" s="22">
        <v>0</v>
      </c>
      <c r="Q41" s="22">
        <v>5028</v>
      </c>
      <c r="R41" s="22">
        <v>5151</v>
      </c>
      <c r="S41" s="22">
        <v>0</v>
      </c>
      <c r="T41" s="22">
        <v>0</v>
      </c>
      <c r="U41" s="22">
        <v>0</v>
      </c>
      <c r="V41" s="22">
        <v>0</v>
      </c>
      <c r="W41" s="22">
        <v>5889</v>
      </c>
      <c r="X41" s="22">
        <v>44145</v>
      </c>
      <c r="Y41" s="22">
        <v>-38256</v>
      </c>
      <c r="Z41" s="23">
        <v>-86.65987088005437</v>
      </c>
      <c r="AA41" s="20">
        <v>58863</v>
      </c>
    </row>
    <row r="42" spans="1:27" x14ac:dyDescent="0.25">
      <c r="A42" s="19" t="s">
        <v>68</v>
      </c>
      <c r="B42" s="15" t="s">
        <v>32</v>
      </c>
      <c r="C42" s="20">
        <v>1197329</v>
      </c>
      <c r="D42" s="20">
        <v>0</v>
      </c>
      <c r="E42" s="21">
        <v>1221275</v>
      </c>
      <c r="F42" s="22">
        <v>1221275</v>
      </c>
      <c r="G42" s="22">
        <v>101773</v>
      </c>
      <c r="H42" s="22">
        <v>101773</v>
      </c>
      <c r="I42" s="22">
        <v>101773</v>
      </c>
      <c r="J42" s="22">
        <v>305319</v>
      </c>
      <c r="K42" s="22">
        <v>101773</v>
      </c>
      <c r="L42" s="22">
        <v>101773</v>
      </c>
      <c r="M42" s="22">
        <v>101773</v>
      </c>
      <c r="N42" s="22">
        <v>305319</v>
      </c>
      <c r="O42" s="22">
        <v>101773</v>
      </c>
      <c r="P42" s="22">
        <v>0</v>
      </c>
      <c r="Q42" s="22">
        <v>203546</v>
      </c>
      <c r="R42" s="22">
        <v>305319</v>
      </c>
      <c r="S42" s="22">
        <v>0</v>
      </c>
      <c r="T42" s="22">
        <v>0</v>
      </c>
      <c r="U42" s="22">
        <v>0</v>
      </c>
      <c r="V42" s="22">
        <v>0</v>
      </c>
      <c r="W42" s="22">
        <v>915957</v>
      </c>
      <c r="X42" s="22">
        <v>915957</v>
      </c>
      <c r="Y42" s="22">
        <v>0</v>
      </c>
      <c r="Z42" s="23">
        <v>0</v>
      </c>
      <c r="AA42" s="20">
        <v>1221275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2565016</v>
      </c>
      <c r="D44" s="20">
        <v>0</v>
      </c>
      <c r="E44" s="21">
        <v>219240</v>
      </c>
      <c r="F44" s="22">
        <v>1228500</v>
      </c>
      <c r="G44" s="22">
        <v>0</v>
      </c>
      <c r="H44" s="22">
        <v>16727</v>
      </c>
      <c r="I44" s="22">
        <v>0</v>
      </c>
      <c r="J44" s="22">
        <v>16727</v>
      </c>
      <c r="K44" s="22">
        <v>0</v>
      </c>
      <c r="L44" s="22">
        <v>2494</v>
      </c>
      <c r="M44" s="22">
        <v>0</v>
      </c>
      <c r="N44" s="22">
        <v>2494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19221</v>
      </c>
      <c r="X44" s="22">
        <v>921375</v>
      </c>
      <c r="Y44" s="22">
        <v>-902154</v>
      </c>
      <c r="Z44" s="23">
        <v>-97.913878713878717</v>
      </c>
      <c r="AA44" s="20">
        <v>1228500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4348476</v>
      </c>
      <c r="D47" s="20">
        <v>0</v>
      </c>
      <c r="E47" s="21">
        <v>4450450</v>
      </c>
      <c r="F47" s="22">
        <v>4534000</v>
      </c>
      <c r="G47" s="22">
        <v>725</v>
      </c>
      <c r="H47" s="22">
        <v>368788</v>
      </c>
      <c r="I47" s="22">
        <v>598742</v>
      </c>
      <c r="J47" s="22">
        <v>968255</v>
      </c>
      <c r="K47" s="22">
        <v>395472</v>
      </c>
      <c r="L47" s="22">
        <v>452018</v>
      </c>
      <c r="M47" s="22">
        <v>701862</v>
      </c>
      <c r="N47" s="22">
        <v>1549352</v>
      </c>
      <c r="O47" s="22">
        <v>-64577</v>
      </c>
      <c r="P47" s="22">
        <v>57038</v>
      </c>
      <c r="Q47" s="22">
        <v>353522</v>
      </c>
      <c r="R47" s="22">
        <v>345983</v>
      </c>
      <c r="S47" s="22">
        <v>0</v>
      </c>
      <c r="T47" s="22">
        <v>0</v>
      </c>
      <c r="U47" s="22">
        <v>0</v>
      </c>
      <c r="V47" s="22">
        <v>0</v>
      </c>
      <c r="W47" s="22">
        <v>2863590</v>
      </c>
      <c r="X47" s="22">
        <v>3400497</v>
      </c>
      <c r="Y47" s="22">
        <v>-536907</v>
      </c>
      <c r="Z47" s="23">
        <v>-15.789074361777116</v>
      </c>
      <c r="AA47" s="20">
        <v>4534000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13214594</v>
      </c>
      <c r="D50" s="29">
        <f t="shared" ref="D50:Y50" si="1">SUM(D37:D49)</f>
        <v>0</v>
      </c>
      <c r="E50" s="30">
        <f t="shared" si="1"/>
        <v>12163208</v>
      </c>
      <c r="F50" s="31">
        <f t="shared" si="1"/>
        <v>13276808</v>
      </c>
      <c r="G50" s="31">
        <f t="shared" si="1"/>
        <v>191372</v>
      </c>
      <c r="H50" s="31">
        <f t="shared" si="1"/>
        <v>973311</v>
      </c>
      <c r="I50" s="31">
        <f t="shared" si="1"/>
        <v>1381325</v>
      </c>
      <c r="J50" s="31">
        <f t="shared" si="1"/>
        <v>2546008</v>
      </c>
      <c r="K50" s="31">
        <f t="shared" si="1"/>
        <v>930405</v>
      </c>
      <c r="L50" s="31">
        <f t="shared" si="1"/>
        <v>681700</v>
      </c>
      <c r="M50" s="31">
        <f t="shared" si="1"/>
        <v>1399846</v>
      </c>
      <c r="N50" s="31">
        <f t="shared" si="1"/>
        <v>3011951</v>
      </c>
      <c r="O50" s="31">
        <f t="shared" si="1"/>
        <v>356554</v>
      </c>
      <c r="P50" s="31">
        <f t="shared" si="1"/>
        <v>243422</v>
      </c>
      <c r="Q50" s="31">
        <f t="shared" si="1"/>
        <v>857836</v>
      </c>
      <c r="R50" s="31">
        <f t="shared" si="1"/>
        <v>1457812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7015771</v>
      </c>
      <c r="X50" s="31">
        <f t="shared" si="1"/>
        <v>9957609</v>
      </c>
      <c r="Y50" s="31">
        <f t="shared" si="1"/>
        <v>-2941838</v>
      </c>
      <c r="Z50" s="32">
        <f>+IF(X50&lt;&gt;0,+(Y50/X50)*100,0)</f>
        <v>-29.543618352558333</v>
      </c>
      <c r="AA50" s="29">
        <f>SUM(AA37:AA49)</f>
        <v>13276808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-8967512</v>
      </c>
      <c r="D51" s="39">
        <f t="shared" si="2"/>
        <v>0</v>
      </c>
      <c r="E51" s="40">
        <f t="shared" si="2"/>
        <v>-6474875</v>
      </c>
      <c r="F51" s="41">
        <f t="shared" si="2"/>
        <v>-8318164</v>
      </c>
      <c r="G51" s="41">
        <f t="shared" si="2"/>
        <v>-321291</v>
      </c>
      <c r="H51" s="41">
        <f t="shared" si="2"/>
        <v>-211244</v>
      </c>
      <c r="I51" s="41">
        <f t="shared" si="2"/>
        <v>-1049773</v>
      </c>
      <c r="J51" s="41">
        <f t="shared" si="2"/>
        <v>-1582308</v>
      </c>
      <c r="K51" s="41">
        <f t="shared" si="2"/>
        <v>-593848</v>
      </c>
      <c r="L51" s="41">
        <f t="shared" si="2"/>
        <v>-384392</v>
      </c>
      <c r="M51" s="41">
        <f t="shared" si="2"/>
        <v>-1020122</v>
      </c>
      <c r="N51" s="41">
        <f t="shared" si="2"/>
        <v>-1998362</v>
      </c>
      <c r="O51" s="41">
        <f t="shared" si="2"/>
        <v>23778</v>
      </c>
      <c r="P51" s="41">
        <f t="shared" si="2"/>
        <v>58579</v>
      </c>
      <c r="Q51" s="41">
        <f t="shared" si="2"/>
        <v>-335781</v>
      </c>
      <c r="R51" s="41">
        <f t="shared" si="2"/>
        <v>-253424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-3834094</v>
      </c>
      <c r="X51" s="41">
        <f t="shared" si="2"/>
        <v>-6238620</v>
      </c>
      <c r="Y51" s="41">
        <f t="shared" si="2"/>
        <v>2404526</v>
      </c>
      <c r="Z51" s="42">
        <f>+IF(X51&lt;&gt;0,+(Y51/X51)*100,0)</f>
        <v>-38.542594355803047</v>
      </c>
      <c r="AA51" s="39">
        <f>+AA35-AA50</f>
        <v>-8318164</v>
      </c>
    </row>
    <row r="52" spans="1:27" x14ac:dyDescent="0.25">
      <c r="A52" s="43" t="s">
        <v>78</v>
      </c>
      <c r="B52" s="15" t="s">
        <v>32</v>
      </c>
      <c r="C52" s="20">
        <v>6685083</v>
      </c>
      <c r="D52" s="20">
        <v>0</v>
      </c>
      <c r="E52" s="21">
        <v>11978000</v>
      </c>
      <c r="F52" s="22">
        <v>11768000</v>
      </c>
      <c r="G52" s="22">
        <v>0</v>
      </c>
      <c r="H52" s="22">
        <v>412959</v>
      </c>
      <c r="I52" s="22">
        <v>0</v>
      </c>
      <c r="J52" s="22">
        <v>412959</v>
      </c>
      <c r="K52" s="22">
        <v>0</v>
      </c>
      <c r="L52" s="22">
        <v>77219</v>
      </c>
      <c r="M52" s="22">
        <v>1704707</v>
      </c>
      <c r="N52" s="22">
        <v>1781926</v>
      </c>
      <c r="O52" s="22">
        <v>189475</v>
      </c>
      <c r="P52" s="22">
        <v>0</v>
      </c>
      <c r="Q52" s="22">
        <v>1020353</v>
      </c>
      <c r="R52" s="22">
        <v>1209828</v>
      </c>
      <c r="S52" s="22">
        <v>0</v>
      </c>
      <c r="T52" s="22">
        <v>0</v>
      </c>
      <c r="U52" s="22">
        <v>0</v>
      </c>
      <c r="V52" s="22">
        <v>0</v>
      </c>
      <c r="W52" s="22">
        <v>3404713</v>
      </c>
      <c r="X52" s="22">
        <v>8826003</v>
      </c>
      <c r="Y52" s="22">
        <v>-5421290</v>
      </c>
      <c r="Z52" s="23">
        <v>-61.424067043711631</v>
      </c>
      <c r="AA52" s="20">
        <v>11768000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-2282429</v>
      </c>
      <c r="D54" s="48">
        <f t="shared" si="3"/>
        <v>0</v>
      </c>
      <c r="E54" s="49">
        <f t="shared" si="3"/>
        <v>5503125</v>
      </c>
      <c r="F54" s="50">
        <f t="shared" si="3"/>
        <v>3449836</v>
      </c>
      <c r="G54" s="50">
        <f t="shared" si="3"/>
        <v>-321291</v>
      </c>
      <c r="H54" s="50">
        <f t="shared" si="3"/>
        <v>201715</v>
      </c>
      <c r="I54" s="50">
        <f t="shared" si="3"/>
        <v>-1049773</v>
      </c>
      <c r="J54" s="50">
        <f t="shared" si="3"/>
        <v>-1169349</v>
      </c>
      <c r="K54" s="50">
        <f t="shared" si="3"/>
        <v>-593848</v>
      </c>
      <c r="L54" s="50">
        <f t="shared" si="3"/>
        <v>-307173</v>
      </c>
      <c r="M54" s="50">
        <f t="shared" si="3"/>
        <v>684585</v>
      </c>
      <c r="N54" s="50">
        <f t="shared" si="3"/>
        <v>-216436</v>
      </c>
      <c r="O54" s="50">
        <f t="shared" si="3"/>
        <v>213253</v>
      </c>
      <c r="P54" s="50">
        <f t="shared" si="3"/>
        <v>58579</v>
      </c>
      <c r="Q54" s="50">
        <f t="shared" si="3"/>
        <v>684572</v>
      </c>
      <c r="R54" s="50">
        <f t="shared" si="3"/>
        <v>956404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-429381</v>
      </c>
      <c r="X54" s="50">
        <f t="shared" si="3"/>
        <v>2587383</v>
      </c>
      <c r="Y54" s="50">
        <f t="shared" si="3"/>
        <v>-3016764</v>
      </c>
      <c r="Z54" s="51">
        <f>+IF(X54&lt;&gt;0,+(Y54/X54)*100,0)</f>
        <v>-116.59518517359047</v>
      </c>
      <c r="AA54" s="48">
        <f>SUM(AA51:AA53)</f>
        <v>3449836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-2282429</v>
      </c>
      <c r="D56" s="54">
        <f>+D54-D55</f>
        <v>0</v>
      </c>
      <c r="E56" s="55">
        <f t="shared" si="4"/>
        <v>5503125</v>
      </c>
      <c r="F56" s="56">
        <f t="shared" si="4"/>
        <v>3449836</v>
      </c>
      <c r="G56" s="56">
        <f t="shared" si="4"/>
        <v>-321291</v>
      </c>
      <c r="H56" s="56">
        <f t="shared" si="4"/>
        <v>201715</v>
      </c>
      <c r="I56" s="56">
        <f t="shared" si="4"/>
        <v>-1049773</v>
      </c>
      <c r="J56" s="56">
        <f t="shared" si="4"/>
        <v>-1169349</v>
      </c>
      <c r="K56" s="56">
        <f t="shared" si="4"/>
        <v>-593848</v>
      </c>
      <c r="L56" s="56">
        <f t="shared" si="4"/>
        <v>-307173</v>
      </c>
      <c r="M56" s="56">
        <f t="shared" si="4"/>
        <v>684585</v>
      </c>
      <c r="N56" s="56">
        <f t="shared" si="4"/>
        <v>-216436</v>
      </c>
      <c r="O56" s="56">
        <f t="shared" si="4"/>
        <v>213253</v>
      </c>
      <c r="P56" s="56">
        <f t="shared" si="4"/>
        <v>58579</v>
      </c>
      <c r="Q56" s="56">
        <f t="shared" si="4"/>
        <v>684572</v>
      </c>
      <c r="R56" s="56">
        <f t="shared" si="4"/>
        <v>956404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-429381</v>
      </c>
      <c r="X56" s="56">
        <f t="shared" si="4"/>
        <v>2587383</v>
      </c>
      <c r="Y56" s="56">
        <f t="shared" si="4"/>
        <v>-3016764</v>
      </c>
      <c r="Z56" s="57">
        <f>+IF(X56&lt;&gt;0,+(Y56/X56)*100,0)</f>
        <v>-116.59518517359047</v>
      </c>
      <c r="AA56" s="54">
        <f>+AA54-AA55</f>
        <v>3449836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-2282429</v>
      </c>
      <c r="D59" s="48">
        <f>SUM(D56:D58)</f>
        <v>0</v>
      </c>
      <c r="E59" s="49">
        <f t="shared" si="5"/>
        <v>5503125</v>
      </c>
      <c r="F59" s="50">
        <f t="shared" si="5"/>
        <v>3449836</v>
      </c>
      <c r="G59" s="50">
        <f t="shared" si="5"/>
        <v>-321291</v>
      </c>
      <c r="H59" s="50">
        <f t="shared" si="5"/>
        <v>201715</v>
      </c>
      <c r="I59" s="50">
        <f t="shared" si="5"/>
        <v>-1049773</v>
      </c>
      <c r="J59" s="50">
        <f t="shared" si="5"/>
        <v>-1169349</v>
      </c>
      <c r="K59" s="50">
        <f t="shared" si="5"/>
        <v>-593848</v>
      </c>
      <c r="L59" s="50">
        <f t="shared" si="5"/>
        <v>-307173</v>
      </c>
      <c r="M59" s="50">
        <f t="shared" si="5"/>
        <v>684585</v>
      </c>
      <c r="N59" s="50">
        <f t="shared" si="5"/>
        <v>-216436</v>
      </c>
      <c r="O59" s="50">
        <f t="shared" si="5"/>
        <v>213253</v>
      </c>
      <c r="P59" s="50">
        <f t="shared" si="5"/>
        <v>58579</v>
      </c>
      <c r="Q59" s="50">
        <f t="shared" si="5"/>
        <v>684572</v>
      </c>
      <c r="R59" s="50">
        <f t="shared" si="5"/>
        <v>956404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-429381</v>
      </c>
      <c r="X59" s="50">
        <f t="shared" si="5"/>
        <v>2587383</v>
      </c>
      <c r="Y59" s="50">
        <f t="shared" si="5"/>
        <v>-3016764</v>
      </c>
      <c r="Z59" s="51">
        <f>+IF(X59&lt;&gt;0,+(Y59/X59)*100,0)</f>
        <v>-116.59518517359047</v>
      </c>
      <c r="AA59" s="48">
        <f>SUM(AA56:AA58)</f>
        <v>3449836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-2282429</v>
      </c>
      <c r="D62" s="65">
        <f>SUM(D59:D61)</f>
        <v>0</v>
      </c>
      <c r="E62" s="66">
        <f t="shared" si="6"/>
        <v>5503125</v>
      </c>
      <c r="F62" s="67">
        <f t="shared" si="6"/>
        <v>3449836</v>
      </c>
      <c r="G62" s="67">
        <f t="shared" si="6"/>
        <v>-321291</v>
      </c>
      <c r="H62" s="67">
        <f t="shared" si="6"/>
        <v>201715</v>
      </c>
      <c r="I62" s="67">
        <f t="shared" si="6"/>
        <v>-1049773</v>
      </c>
      <c r="J62" s="67">
        <f t="shared" si="6"/>
        <v>-1169349</v>
      </c>
      <c r="K62" s="67">
        <f t="shared" si="6"/>
        <v>-593848</v>
      </c>
      <c r="L62" s="67">
        <f t="shared" si="6"/>
        <v>-307173</v>
      </c>
      <c r="M62" s="67">
        <f t="shared" si="6"/>
        <v>684585</v>
      </c>
      <c r="N62" s="67">
        <f t="shared" si="6"/>
        <v>-216436</v>
      </c>
      <c r="O62" s="67">
        <f t="shared" si="6"/>
        <v>213253</v>
      </c>
      <c r="P62" s="67">
        <f t="shared" si="6"/>
        <v>58579</v>
      </c>
      <c r="Q62" s="67">
        <f t="shared" si="6"/>
        <v>684572</v>
      </c>
      <c r="R62" s="67">
        <f t="shared" si="6"/>
        <v>956404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-429381</v>
      </c>
      <c r="X62" s="67">
        <f t="shared" si="6"/>
        <v>2587383</v>
      </c>
      <c r="Y62" s="67">
        <f t="shared" si="6"/>
        <v>-3016764</v>
      </c>
      <c r="Z62" s="68">
        <f>+IF(X62&lt;&gt;0,+(Y62/X62)*100,0)</f>
        <v>-116.59518517359047</v>
      </c>
      <c r="AA62" s="65">
        <f>SUM(AA59:AA61)</f>
        <v>3449836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7851305</v>
      </c>
      <c r="D28" s="20">
        <v>0</v>
      </c>
      <c r="E28" s="21">
        <v>16369000</v>
      </c>
      <c r="F28" s="22">
        <v>16369000</v>
      </c>
      <c r="G28" s="22">
        <v>0</v>
      </c>
      <c r="H28" s="22">
        <v>0</v>
      </c>
      <c r="I28" s="22">
        <v>4737947</v>
      </c>
      <c r="J28" s="22">
        <v>4737947</v>
      </c>
      <c r="K28" s="22">
        <v>2937188</v>
      </c>
      <c r="L28" s="22">
        <v>6284375</v>
      </c>
      <c r="M28" s="22">
        <v>0</v>
      </c>
      <c r="N28" s="22">
        <v>9221563</v>
      </c>
      <c r="O28" s="22">
        <v>588087</v>
      </c>
      <c r="P28" s="22">
        <v>0</v>
      </c>
      <c r="Q28" s="22">
        <v>176222</v>
      </c>
      <c r="R28" s="22">
        <v>764309</v>
      </c>
      <c r="S28" s="22">
        <v>0</v>
      </c>
      <c r="T28" s="22">
        <v>0</v>
      </c>
      <c r="U28" s="22">
        <v>0</v>
      </c>
      <c r="V28" s="22">
        <v>0</v>
      </c>
      <c r="W28" s="22">
        <v>14723819</v>
      </c>
      <c r="X28" s="22">
        <v>12276747</v>
      </c>
      <c r="Y28" s="22">
        <v>2447072</v>
      </c>
      <c r="Z28" s="23">
        <v>19.932576601928833</v>
      </c>
      <c r="AA28" s="20">
        <v>16369000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7851305</v>
      </c>
      <c r="D35" s="29">
        <f t="shared" ref="D35:Y35" si="0">SUM(D6:D34)</f>
        <v>0</v>
      </c>
      <c r="E35" s="30">
        <f t="shared" si="0"/>
        <v>16369000</v>
      </c>
      <c r="F35" s="31">
        <f t="shared" si="0"/>
        <v>16369000</v>
      </c>
      <c r="G35" s="31">
        <f t="shared" si="0"/>
        <v>0</v>
      </c>
      <c r="H35" s="31">
        <f t="shared" si="0"/>
        <v>0</v>
      </c>
      <c r="I35" s="31">
        <f t="shared" si="0"/>
        <v>4737947</v>
      </c>
      <c r="J35" s="31">
        <f t="shared" si="0"/>
        <v>4737947</v>
      </c>
      <c r="K35" s="31">
        <f t="shared" si="0"/>
        <v>2937188</v>
      </c>
      <c r="L35" s="31">
        <f t="shared" si="0"/>
        <v>6284375</v>
      </c>
      <c r="M35" s="31">
        <f t="shared" si="0"/>
        <v>0</v>
      </c>
      <c r="N35" s="31">
        <f t="shared" si="0"/>
        <v>9221563</v>
      </c>
      <c r="O35" s="31">
        <f t="shared" si="0"/>
        <v>588087</v>
      </c>
      <c r="P35" s="31">
        <f t="shared" si="0"/>
        <v>0</v>
      </c>
      <c r="Q35" s="31">
        <f t="shared" si="0"/>
        <v>176222</v>
      </c>
      <c r="R35" s="31">
        <f t="shared" si="0"/>
        <v>764309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14723819</v>
      </c>
      <c r="X35" s="31">
        <f t="shared" si="0"/>
        <v>12276747</v>
      </c>
      <c r="Y35" s="31">
        <f t="shared" si="0"/>
        <v>2447072</v>
      </c>
      <c r="Z35" s="32">
        <f>+IF(X35&lt;&gt;0,+(Y35/X35)*100,0)</f>
        <v>19.932576601928833</v>
      </c>
      <c r="AA35" s="29">
        <f>SUM(AA6:AA34)</f>
        <v>16369000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2313551</v>
      </c>
      <c r="D37" s="20">
        <v>0</v>
      </c>
      <c r="E37" s="21">
        <v>1303210</v>
      </c>
      <c r="F37" s="22">
        <v>1303210</v>
      </c>
      <c r="G37" s="22">
        <v>0</v>
      </c>
      <c r="H37" s="22">
        <v>0</v>
      </c>
      <c r="I37" s="22">
        <v>82475</v>
      </c>
      <c r="J37" s="22">
        <v>82475</v>
      </c>
      <c r="K37" s="22">
        <v>83714</v>
      </c>
      <c r="L37" s="22">
        <v>0</v>
      </c>
      <c r="M37" s="22">
        <v>0</v>
      </c>
      <c r="N37" s="22">
        <v>83714</v>
      </c>
      <c r="O37" s="22">
        <v>154448</v>
      </c>
      <c r="P37" s="22">
        <v>0</v>
      </c>
      <c r="Q37" s="22">
        <v>0</v>
      </c>
      <c r="R37" s="22">
        <v>154448</v>
      </c>
      <c r="S37" s="22">
        <v>0</v>
      </c>
      <c r="T37" s="22">
        <v>0</v>
      </c>
      <c r="U37" s="22">
        <v>0</v>
      </c>
      <c r="V37" s="22">
        <v>0</v>
      </c>
      <c r="W37" s="22">
        <v>320637</v>
      </c>
      <c r="X37" s="22">
        <v>977409</v>
      </c>
      <c r="Y37" s="22">
        <v>-656772</v>
      </c>
      <c r="Z37" s="23">
        <v>-67.195206919518853</v>
      </c>
      <c r="AA37" s="20">
        <v>1303210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13662146</v>
      </c>
      <c r="D44" s="20">
        <v>0</v>
      </c>
      <c r="E44" s="21">
        <v>19351000</v>
      </c>
      <c r="F44" s="22">
        <v>20670099</v>
      </c>
      <c r="G44" s="22">
        <v>0</v>
      </c>
      <c r="H44" s="22">
        <v>730238</v>
      </c>
      <c r="I44" s="22">
        <v>4119954</v>
      </c>
      <c r="J44" s="22">
        <v>4850192</v>
      </c>
      <c r="K44" s="22">
        <v>3092345</v>
      </c>
      <c r="L44" s="22">
        <v>5464674</v>
      </c>
      <c r="M44" s="22">
        <v>0</v>
      </c>
      <c r="N44" s="22">
        <v>8557019</v>
      </c>
      <c r="O44" s="22">
        <v>511380</v>
      </c>
      <c r="P44" s="22">
        <v>0</v>
      </c>
      <c r="Q44" s="22">
        <v>153237</v>
      </c>
      <c r="R44" s="22">
        <v>664617</v>
      </c>
      <c r="S44" s="22">
        <v>0</v>
      </c>
      <c r="T44" s="22">
        <v>0</v>
      </c>
      <c r="U44" s="22">
        <v>0</v>
      </c>
      <c r="V44" s="22">
        <v>0</v>
      </c>
      <c r="W44" s="22">
        <v>14071828</v>
      </c>
      <c r="X44" s="22">
        <v>15502572</v>
      </c>
      <c r="Y44" s="22">
        <v>-1430744</v>
      </c>
      <c r="Z44" s="23">
        <v>-9.2290750205836805</v>
      </c>
      <c r="AA44" s="20">
        <v>20670099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15975697</v>
      </c>
      <c r="D50" s="29">
        <f t="shared" ref="D50:Y50" si="1">SUM(D37:D49)</f>
        <v>0</v>
      </c>
      <c r="E50" s="30">
        <f t="shared" si="1"/>
        <v>20654210</v>
      </c>
      <c r="F50" s="31">
        <f t="shared" si="1"/>
        <v>21973309</v>
      </c>
      <c r="G50" s="31">
        <f t="shared" si="1"/>
        <v>0</v>
      </c>
      <c r="H50" s="31">
        <f t="shared" si="1"/>
        <v>730238</v>
      </c>
      <c r="I50" s="31">
        <f t="shared" si="1"/>
        <v>4202429</v>
      </c>
      <c r="J50" s="31">
        <f t="shared" si="1"/>
        <v>4932667</v>
      </c>
      <c r="K50" s="31">
        <f t="shared" si="1"/>
        <v>3176059</v>
      </c>
      <c r="L50" s="31">
        <f t="shared" si="1"/>
        <v>5464674</v>
      </c>
      <c r="M50" s="31">
        <f t="shared" si="1"/>
        <v>0</v>
      </c>
      <c r="N50" s="31">
        <f t="shared" si="1"/>
        <v>8640733</v>
      </c>
      <c r="O50" s="31">
        <f t="shared" si="1"/>
        <v>665828</v>
      </c>
      <c r="P50" s="31">
        <f t="shared" si="1"/>
        <v>0</v>
      </c>
      <c r="Q50" s="31">
        <f t="shared" si="1"/>
        <v>153237</v>
      </c>
      <c r="R50" s="31">
        <f t="shared" si="1"/>
        <v>819065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14392465</v>
      </c>
      <c r="X50" s="31">
        <f t="shared" si="1"/>
        <v>16479981</v>
      </c>
      <c r="Y50" s="31">
        <f t="shared" si="1"/>
        <v>-2087516</v>
      </c>
      <c r="Z50" s="32">
        <f>+IF(X50&lt;&gt;0,+(Y50/X50)*100,0)</f>
        <v>-12.666980623339311</v>
      </c>
      <c r="AA50" s="29">
        <f>SUM(AA37:AA49)</f>
        <v>21973309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-8124392</v>
      </c>
      <c r="D51" s="39">
        <f t="shared" si="2"/>
        <v>0</v>
      </c>
      <c r="E51" s="40">
        <f t="shared" si="2"/>
        <v>-4285210</v>
      </c>
      <c r="F51" s="41">
        <f t="shared" si="2"/>
        <v>-5604309</v>
      </c>
      <c r="G51" s="41">
        <f t="shared" si="2"/>
        <v>0</v>
      </c>
      <c r="H51" s="41">
        <f t="shared" si="2"/>
        <v>-730238</v>
      </c>
      <c r="I51" s="41">
        <f t="shared" si="2"/>
        <v>535518</v>
      </c>
      <c r="J51" s="41">
        <f t="shared" si="2"/>
        <v>-194720</v>
      </c>
      <c r="K51" s="41">
        <f t="shared" si="2"/>
        <v>-238871</v>
      </c>
      <c r="L51" s="41">
        <f t="shared" si="2"/>
        <v>819701</v>
      </c>
      <c r="M51" s="41">
        <f t="shared" si="2"/>
        <v>0</v>
      </c>
      <c r="N51" s="41">
        <f t="shared" si="2"/>
        <v>580830</v>
      </c>
      <c r="O51" s="41">
        <f t="shared" si="2"/>
        <v>-77741</v>
      </c>
      <c r="P51" s="41">
        <f t="shared" si="2"/>
        <v>0</v>
      </c>
      <c r="Q51" s="41">
        <f t="shared" si="2"/>
        <v>22985</v>
      </c>
      <c r="R51" s="41">
        <f t="shared" si="2"/>
        <v>-54756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331354</v>
      </c>
      <c r="X51" s="41">
        <f t="shared" si="2"/>
        <v>-4203234</v>
      </c>
      <c r="Y51" s="41">
        <f t="shared" si="2"/>
        <v>4534588</v>
      </c>
      <c r="Z51" s="42">
        <f>+IF(X51&lt;&gt;0,+(Y51/X51)*100,0)</f>
        <v>-107.8833108030626</v>
      </c>
      <c r="AA51" s="39">
        <f>+AA35-AA50</f>
        <v>-5604309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-8124392</v>
      </c>
      <c r="D54" s="48">
        <f t="shared" si="3"/>
        <v>0</v>
      </c>
      <c r="E54" s="49">
        <f t="shared" si="3"/>
        <v>-4285210</v>
      </c>
      <c r="F54" s="50">
        <f t="shared" si="3"/>
        <v>-5604309</v>
      </c>
      <c r="G54" s="50">
        <f t="shared" si="3"/>
        <v>0</v>
      </c>
      <c r="H54" s="50">
        <f t="shared" si="3"/>
        <v>-730238</v>
      </c>
      <c r="I54" s="50">
        <f t="shared" si="3"/>
        <v>535518</v>
      </c>
      <c r="J54" s="50">
        <f t="shared" si="3"/>
        <v>-194720</v>
      </c>
      <c r="K54" s="50">
        <f t="shared" si="3"/>
        <v>-238871</v>
      </c>
      <c r="L54" s="50">
        <f t="shared" si="3"/>
        <v>819701</v>
      </c>
      <c r="M54" s="50">
        <f t="shared" si="3"/>
        <v>0</v>
      </c>
      <c r="N54" s="50">
        <f t="shared" si="3"/>
        <v>580830</v>
      </c>
      <c r="O54" s="50">
        <f t="shared" si="3"/>
        <v>-77741</v>
      </c>
      <c r="P54" s="50">
        <f t="shared" si="3"/>
        <v>0</v>
      </c>
      <c r="Q54" s="50">
        <f t="shared" si="3"/>
        <v>22985</v>
      </c>
      <c r="R54" s="50">
        <f t="shared" si="3"/>
        <v>-54756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331354</v>
      </c>
      <c r="X54" s="50">
        <f t="shared" si="3"/>
        <v>-4203234</v>
      </c>
      <c r="Y54" s="50">
        <f t="shared" si="3"/>
        <v>4534588</v>
      </c>
      <c r="Z54" s="51">
        <f>+IF(X54&lt;&gt;0,+(Y54/X54)*100,0)</f>
        <v>-107.8833108030626</v>
      </c>
      <c r="AA54" s="48">
        <f>SUM(AA51:AA53)</f>
        <v>-5604309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-8124392</v>
      </c>
      <c r="D56" s="54">
        <f>+D54-D55</f>
        <v>0</v>
      </c>
      <c r="E56" s="55">
        <f t="shared" si="4"/>
        <v>-4285210</v>
      </c>
      <c r="F56" s="56">
        <f t="shared" si="4"/>
        <v>-5604309</v>
      </c>
      <c r="G56" s="56">
        <f t="shared" si="4"/>
        <v>0</v>
      </c>
      <c r="H56" s="56">
        <f t="shared" si="4"/>
        <v>-730238</v>
      </c>
      <c r="I56" s="56">
        <f t="shared" si="4"/>
        <v>535518</v>
      </c>
      <c r="J56" s="56">
        <f t="shared" si="4"/>
        <v>-194720</v>
      </c>
      <c r="K56" s="56">
        <f t="shared" si="4"/>
        <v>-238871</v>
      </c>
      <c r="L56" s="56">
        <f t="shared" si="4"/>
        <v>819701</v>
      </c>
      <c r="M56" s="56">
        <f t="shared" si="4"/>
        <v>0</v>
      </c>
      <c r="N56" s="56">
        <f t="shared" si="4"/>
        <v>580830</v>
      </c>
      <c r="O56" s="56">
        <f t="shared" si="4"/>
        <v>-77741</v>
      </c>
      <c r="P56" s="56">
        <f t="shared" si="4"/>
        <v>0</v>
      </c>
      <c r="Q56" s="56">
        <f t="shared" si="4"/>
        <v>22985</v>
      </c>
      <c r="R56" s="56">
        <f t="shared" si="4"/>
        <v>-54756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331354</v>
      </c>
      <c r="X56" s="56">
        <f t="shared" si="4"/>
        <v>-4203234</v>
      </c>
      <c r="Y56" s="56">
        <f t="shared" si="4"/>
        <v>4534588</v>
      </c>
      <c r="Z56" s="57">
        <f>+IF(X56&lt;&gt;0,+(Y56/X56)*100,0)</f>
        <v>-107.8833108030626</v>
      </c>
      <c r="AA56" s="54">
        <f>+AA54-AA55</f>
        <v>-5604309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-8124392</v>
      </c>
      <c r="D59" s="48">
        <f>SUM(D56:D58)</f>
        <v>0</v>
      </c>
      <c r="E59" s="49">
        <f t="shared" si="5"/>
        <v>-4285210</v>
      </c>
      <c r="F59" s="50">
        <f t="shared" si="5"/>
        <v>-5604309</v>
      </c>
      <c r="G59" s="50">
        <f t="shared" si="5"/>
        <v>0</v>
      </c>
      <c r="H59" s="50">
        <f t="shared" si="5"/>
        <v>-730238</v>
      </c>
      <c r="I59" s="50">
        <f t="shared" si="5"/>
        <v>535518</v>
      </c>
      <c r="J59" s="50">
        <f t="shared" si="5"/>
        <v>-194720</v>
      </c>
      <c r="K59" s="50">
        <f t="shared" si="5"/>
        <v>-238871</v>
      </c>
      <c r="L59" s="50">
        <f t="shared" si="5"/>
        <v>819701</v>
      </c>
      <c r="M59" s="50">
        <f t="shared" si="5"/>
        <v>0</v>
      </c>
      <c r="N59" s="50">
        <f t="shared" si="5"/>
        <v>580830</v>
      </c>
      <c r="O59" s="50">
        <f t="shared" si="5"/>
        <v>-77741</v>
      </c>
      <c r="P59" s="50">
        <f t="shared" si="5"/>
        <v>0</v>
      </c>
      <c r="Q59" s="50">
        <f t="shared" si="5"/>
        <v>22985</v>
      </c>
      <c r="R59" s="50">
        <f t="shared" si="5"/>
        <v>-54756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331354</v>
      </c>
      <c r="X59" s="50">
        <f t="shared" si="5"/>
        <v>-4203234</v>
      </c>
      <c r="Y59" s="50">
        <f t="shared" si="5"/>
        <v>4534588</v>
      </c>
      <c r="Z59" s="51">
        <f>+IF(X59&lt;&gt;0,+(Y59/X59)*100,0)</f>
        <v>-107.8833108030626</v>
      </c>
      <c r="AA59" s="48">
        <f>SUM(AA56:AA58)</f>
        <v>-5604309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-8124392</v>
      </c>
      <c r="D62" s="65">
        <f>SUM(D59:D61)</f>
        <v>0</v>
      </c>
      <c r="E62" s="66">
        <f t="shared" si="6"/>
        <v>-4285210</v>
      </c>
      <c r="F62" s="67">
        <f t="shared" si="6"/>
        <v>-5604309</v>
      </c>
      <c r="G62" s="67">
        <f t="shared" si="6"/>
        <v>0</v>
      </c>
      <c r="H62" s="67">
        <f t="shared" si="6"/>
        <v>-730238</v>
      </c>
      <c r="I62" s="67">
        <f t="shared" si="6"/>
        <v>535518</v>
      </c>
      <c r="J62" s="67">
        <f t="shared" si="6"/>
        <v>-194720</v>
      </c>
      <c r="K62" s="67">
        <f t="shared" si="6"/>
        <v>-238871</v>
      </c>
      <c r="L62" s="67">
        <f t="shared" si="6"/>
        <v>819701</v>
      </c>
      <c r="M62" s="67">
        <f t="shared" si="6"/>
        <v>0</v>
      </c>
      <c r="N62" s="67">
        <f t="shared" si="6"/>
        <v>580830</v>
      </c>
      <c r="O62" s="67">
        <f t="shared" si="6"/>
        <v>-77741</v>
      </c>
      <c r="P62" s="67">
        <f t="shared" si="6"/>
        <v>0</v>
      </c>
      <c r="Q62" s="67">
        <f t="shared" si="6"/>
        <v>22985</v>
      </c>
      <c r="R62" s="67">
        <f t="shared" si="6"/>
        <v>-54756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331354</v>
      </c>
      <c r="X62" s="67">
        <f t="shared" si="6"/>
        <v>-4203234</v>
      </c>
      <c r="Y62" s="67">
        <f t="shared" si="6"/>
        <v>4534588</v>
      </c>
      <c r="Z62" s="68">
        <f>+IF(X62&lt;&gt;0,+(Y62/X62)*100,0)</f>
        <v>-107.8833108030626</v>
      </c>
      <c r="AA62" s="65">
        <f>SUM(AA59:AA61)</f>
        <v>-5604309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13232000</v>
      </c>
      <c r="F20" s="22">
        <v>13232000</v>
      </c>
      <c r="G20" s="22">
        <v>0</v>
      </c>
      <c r="H20" s="22">
        <v>2904974</v>
      </c>
      <c r="I20" s="22">
        <v>1081565</v>
      </c>
      <c r="J20" s="22">
        <v>3986539</v>
      </c>
      <c r="K20" s="22">
        <v>0</v>
      </c>
      <c r="L20" s="22">
        <v>1070288</v>
      </c>
      <c r="M20" s="22">
        <v>1128616</v>
      </c>
      <c r="N20" s="22">
        <v>2198904</v>
      </c>
      <c r="O20" s="22">
        <v>105800</v>
      </c>
      <c r="P20" s="22">
        <v>0</v>
      </c>
      <c r="Q20" s="22">
        <v>4936711</v>
      </c>
      <c r="R20" s="22">
        <v>5042511</v>
      </c>
      <c r="S20" s="22">
        <v>0</v>
      </c>
      <c r="T20" s="22">
        <v>0</v>
      </c>
      <c r="U20" s="22">
        <v>0</v>
      </c>
      <c r="V20" s="22">
        <v>0</v>
      </c>
      <c r="W20" s="22">
        <v>11227954</v>
      </c>
      <c r="X20" s="22">
        <v>9924003</v>
      </c>
      <c r="Y20" s="22">
        <v>1303951</v>
      </c>
      <c r="Z20" s="23">
        <v>13.139365233968592</v>
      </c>
      <c r="AA20" s="20">
        <v>13232000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477216</v>
      </c>
      <c r="D28" s="20">
        <v>0</v>
      </c>
      <c r="E28" s="21">
        <v>1</v>
      </c>
      <c r="F28" s="22">
        <v>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1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477216</v>
      </c>
      <c r="D35" s="29">
        <f t="shared" ref="D35:Y35" si="0">SUM(D6:D34)</f>
        <v>0</v>
      </c>
      <c r="E35" s="30">
        <f t="shared" si="0"/>
        <v>13232001</v>
      </c>
      <c r="F35" s="31">
        <f t="shared" si="0"/>
        <v>13232001</v>
      </c>
      <c r="G35" s="31">
        <f t="shared" si="0"/>
        <v>0</v>
      </c>
      <c r="H35" s="31">
        <f t="shared" si="0"/>
        <v>2904974</v>
      </c>
      <c r="I35" s="31">
        <f t="shared" si="0"/>
        <v>1081565</v>
      </c>
      <c r="J35" s="31">
        <f t="shared" si="0"/>
        <v>3986539</v>
      </c>
      <c r="K35" s="31">
        <f t="shared" si="0"/>
        <v>0</v>
      </c>
      <c r="L35" s="31">
        <f t="shared" si="0"/>
        <v>1070288</v>
      </c>
      <c r="M35" s="31">
        <f t="shared" si="0"/>
        <v>1128616</v>
      </c>
      <c r="N35" s="31">
        <f t="shared" si="0"/>
        <v>2198904</v>
      </c>
      <c r="O35" s="31">
        <f t="shared" si="0"/>
        <v>105800</v>
      </c>
      <c r="P35" s="31">
        <f t="shared" si="0"/>
        <v>0</v>
      </c>
      <c r="Q35" s="31">
        <f t="shared" si="0"/>
        <v>4936711</v>
      </c>
      <c r="R35" s="31">
        <f t="shared" si="0"/>
        <v>5042511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11227954</v>
      </c>
      <c r="X35" s="31">
        <f t="shared" si="0"/>
        <v>9924003</v>
      </c>
      <c r="Y35" s="31">
        <f t="shared" si="0"/>
        <v>1303951</v>
      </c>
      <c r="Z35" s="32">
        <f>+IF(X35&lt;&gt;0,+(Y35/X35)*100,0)</f>
        <v>13.139365233968592</v>
      </c>
      <c r="AA35" s="29">
        <f>SUM(AA6:AA34)</f>
        <v>13232001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590704</v>
      </c>
      <c r="D44" s="20">
        <v>0</v>
      </c>
      <c r="E44" s="21">
        <v>13232001</v>
      </c>
      <c r="F44" s="22">
        <v>13276523</v>
      </c>
      <c r="G44" s="22">
        <v>171173</v>
      </c>
      <c r="H44" s="22">
        <v>2616546</v>
      </c>
      <c r="I44" s="22">
        <v>1036373</v>
      </c>
      <c r="J44" s="22">
        <v>3824092</v>
      </c>
      <c r="K44" s="22">
        <v>0</v>
      </c>
      <c r="L44" s="22">
        <v>1126094</v>
      </c>
      <c r="M44" s="22">
        <v>1090450</v>
      </c>
      <c r="N44" s="22">
        <v>2216544</v>
      </c>
      <c r="O44" s="22">
        <v>2860864</v>
      </c>
      <c r="P44" s="22">
        <v>0</v>
      </c>
      <c r="Q44" s="22">
        <v>1868501</v>
      </c>
      <c r="R44" s="22">
        <v>4729365</v>
      </c>
      <c r="S44" s="22">
        <v>0</v>
      </c>
      <c r="T44" s="22">
        <v>0</v>
      </c>
      <c r="U44" s="22">
        <v>0</v>
      </c>
      <c r="V44" s="22">
        <v>0</v>
      </c>
      <c r="W44" s="22">
        <v>10770001</v>
      </c>
      <c r="X44" s="22">
        <v>9957393</v>
      </c>
      <c r="Y44" s="22">
        <v>812608</v>
      </c>
      <c r="Z44" s="23">
        <v>8.1608509375897889</v>
      </c>
      <c r="AA44" s="20">
        <v>13276523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590704</v>
      </c>
      <c r="D50" s="29">
        <f t="shared" ref="D50:Y50" si="1">SUM(D37:D49)</f>
        <v>0</v>
      </c>
      <c r="E50" s="30">
        <f t="shared" si="1"/>
        <v>13232001</v>
      </c>
      <c r="F50" s="31">
        <f t="shared" si="1"/>
        <v>13276523</v>
      </c>
      <c r="G50" s="31">
        <f t="shared" si="1"/>
        <v>171173</v>
      </c>
      <c r="H50" s="31">
        <f t="shared" si="1"/>
        <v>2616546</v>
      </c>
      <c r="I50" s="31">
        <f t="shared" si="1"/>
        <v>1036373</v>
      </c>
      <c r="J50" s="31">
        <f t="shared" si="1"/>
        <v>3824092</v>
      </c>
      <c r="K50" s="31">
        <f t="shared" si="1"/>
        <v>0</v>
      </c>
      <c r="L50" s="31">
        <f t="shared" si="1"/>
        <v>1126094</v>
      </c>
      <c r="M50" s="31">
        <f t="shared" si="1"/>
        <v>1090450</v>
      </c>
      <c r="N50" s="31">
        <f t="shared" si="1"/>
        <v>2216544</v>
      </c>
      <c r="O50" s="31">
        <f t="shared" si="1"/>
        <v>2860864</v>
      </c>
      <c r="P50" s="31">
        <f t="shared" si="1"/>
        <v>0</v>
      </c>
      <c r="Q50" s="31">
        <f t="shared" si="1"/>
        <v>1868501</v>
      </c>
      <c r="R50" s="31">
        <f t="shared" si="1"/>
        <v>4729365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10770001</v>
      </c>
      <c r="X50" s="31">
        <f t="shared" si="1"/>
        <v>9957393</v>
      </c>
      <c r="Y50" s="31">
        <f t="shared" si="1"/>
        <v>812608</v>
      </c>
      <c r="Z50" s="32">
        <f>+IF(X50&lt;&gt;0,+(Y50/X50)*100,0)</f>
        <v>8.1608509375897889</v>
      </c>
      <c r="AA50" s="29">
        <f>SUM(AA37:AA49)</f>
        <v>13276523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-113488</v>
      </c>
      <c r="D51" s="39">
        <f t="shared" si="2"/>
        <v>0</v>
      </c>
      <c r="E51" s="40">
        <f t="shared" si="2"/>
        <v>0</v>
      </c>
      <c r="F51" s="41">
        <f t="shared" si="2"/>
        <v>-44522</v>
      </c>
      <c r="G51" s="41">
        <f t="shared" si="2"/>
        <v>-171173</v>
      </c>
      <c r="H51" s="41">
        <f t="shared" si="2"/>
        <v>288428</v>
      </c>
      <c r="I51" s="41">
        <f t="shared" si="2"/>
        <v>45192</v>
      </c>
      <c r="J51" s="41">
        <f t="shared" si="2"/>
        <v>162447</v>
      </c>
      <c r="K51" s="41">
        <f t="shared" si="2"/>
        <v>0</v>
      </c>
      <c r="L51" s="41">
        <f t="shared" si="2"/>
        <v>-55806</v>
      </c>
      <c r="M51" s="41">
        <f t="shared" si="2"/>
        <v>38166</v>
      </c>
      <c r="N51" s="41">
        <f t="shared" si="2"/>
        <v>-17640</v>
      </c>
      <c r="O51" s="41">
        <f t="shared" si="2"/>
        <v>-2755064</v>
      </c>
      <c r="P51" s="41">
        <f t="shared" si="2"/>
        <v>0</v>
      </c>
      <c r="Q51" s="41">
        <f t="shared" si="2"/>
        <v>3068210</v>
      </c>
      <c r="R51" s="41">
        <f t="shared" si="2"/>
        <v>313146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457953</v>
      </c>
      <c r="X51" s="41">
        <f t="shared" si="2"/>
        <v>-33390</v>
      </c>
      <c r="Y51" s="41">
        <f t="shared" si="2"/>
        <v>491343</v>
      </c>
      <c r="Z51" s="42">
        <f>+IF(X51&lt;&gt;0,+(Y51/X51)*100,0)</f>
        <v>-1471.527403414196</v>
      </c>
      <c r="AA51" s="39">
        <f>+AA35-AA50</f>
        <v>-44522</v>
      </c>
    </row>
    <row r="52" spans="1:27" x14ac:dyDescent="0.25">
      <c r="A52" s="43" t="s">
        <v>78</v>
      </c>
      <c r="B52" s="15" t="s">
        <v>32</v>
      </c>
      <c r="C52" s="20">
        <v>524523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411035</v>
      </c>
      <c r="D54" s="48">
        <f t="shared" si="3"/>
        <v>0</v>
      </c>
      <c r="E54" s="49">
        <f t="shared" si="3"/>
        <v>0</v>
      </c>
      <c r="F54" s="50">
        <f t="shared" si="3"/>
        <v>-44522</v>
      </c>
      <c r="G54" s="50">
        <f t="shared" si="3"/>
        <v>-171173</v>
      </c>
      <c r="H54" s="50">
        <f t="shared" si="3"/>
        <v>288428</v>
      </c>
      <c r="I54" s="50">
        <f t="shared" si="3"/>
        <v>45192</v>
      </c>
      <c r="J54" s="50">
        <f t="shared" si="3"/>
        <v>162447</v>
      </c>
      <c r="K54" s="50">
        <f t="shared" si="3"/>
        <v>0</v>
      </c>
      <c r="L54" s="50">
        <f t="shared" si="3"/>
        <v>-55806</v>
      </c>
      <c r="M54" s="50">
        <f t="shared" si="3"/>
        <v>38166</v>
      </c>
      <c r="N54" s="50">
        <f t="shared" si="3"/>
        <v>-17640</v>
      </c>
      <c r="O54" s="50">
        <f t="shared" si="3"/>
        <v>-2755064</v>
      </c>
      <c r="P54" s="50">
        <f t="shared" si="3"/>
        <v>0</v>
      </c>
      <c r="Q54" s="50">
        <f t="shared" si="3"/>
        <v>3068210</v>
      </c>
      <c r="R54" s="50">
        <f t="shared" si="3"/>
        <v>313146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457953</v>
      </c>
      <c r="X54" s="50">
        <f t="shared" si="3"/>
        <v>-33390</v>
      </c>
      <c r="Y54" s="50">
        <f t="shared" si="3"/>
        <v>491343</v>
      </c>
      <c r="Z54" s="51">
        <f>+IF(X54&lt;&gt;0,+(Y54/X54)*100,0)</f>
        <v>-1471.527403414196</v>
      </c>
      <c r="AA54" s="48">
        <f>SUM(AA51:AA53)</f>
        <v>-44522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411035</v>
      </c>
      <c r="D56" s="54">
        <f>+D54-D55</f>
        <v>0</v>
      </c>
      <c r="E56" s="55">
        <f t="shared" si="4"/>
        <v>0</v>
      </c>
      <c r="F56" s="56">
        <f t="shared" si="4"/>
        <v>-44522</v>
      </c>
      <c r="G56" s="56">
        <f t="shared" si="4"/>
        <v>-171173</v>
      </c>
      <c r="H56" s="56">
        <f t="shared" si="4"/>
        <v>288428</v>
      </c>
      <c r="I56" s="56">
        <f t="shared" si="4"/>
        <v>45192</v>
      </c>
      <c r="J56" s="56">
        <f t="shared" si="4"/>
        <v>162447</v>
      </c>
      <c r="K56" s="56">
        <f t="shared" si="4"/>
        <v>0</v>
      </c>
      <c r="L56" s="56">
        <f t="shared" si="4"/>
        <v>-55806</v>
      </c>
      <c r="M56" s="56">
        <f t="shared" si="4"/>
        <v>38166</v>
      </c>
      <c r="N56" s="56">
        <f t="shared" si="4"/>
        <v>-17640</v>
      </c>
      <c r="O56" s="56">
        <f t="shared" si="4"/>
        <v>-2755064</v>
      </c>
      <c r="P56" s="56">
        <f t="shared" si="4"/>
        <v>0</v>
      </c>
      <c r="Q56" s="56">
        <f t="shared" si="4"/>
        <v>3068210</v>
      </c>
      <c r="R56" s="56">
        <f t="shared" si="4"/>
        <v>313146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457953</v>
      </c>
      <c r="X56" s="56">
        <f t="shared" si="4"/>
        <v>-33390</v>
      </c>
      <c r="Y56" s="56">
        <f t="shared" si="4"/>
        <v>491343</v>
      </c>
      <c r="Z56" s="57">
        <f>+IF(X56&lt;&gt;0,+(Y56/X56)*100,0)</f>
        <v>-1471.527403414196</v>
      </c>
      <c r="AA56" s="54">
        <f>+AA54-AA55</f>
        <v>-44522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411035</v>
      </c>
      <c r="D59" s="48">
        <f>SUM(D56:D58)</f>
        <v>0</v>
      </c>
      <c r="E59" s="49">
        <f t="shared" si="5"/>
        <v>0</v>
      </c>
      <c r="F59" s="50">
        <f t="shared" si="5"/>
        <v>-44522</v>
      </c>
      <c r="G59" s="50">
        <f t="shared" si="5"/>
        <v>-171173</v>
      </c>
      <c r="H59" s="50">
        <f t="shared" si="5"/>
        <v>288428</v>
      </c>
      <c r="I59" s="50">
        <f t="shared" si="5"/>
        <v>45192</v>
      </c>
      <c r="J59" s="50">
        <f t="shared" si="5"/>
        <v>162447</v>
      </c>
      <c r="K59" s="50">
        <f t="shared" si="5"/>
        <v>0</v>
      </c>
      <c r="L59" s="50">
        <f t="shared" si="5"/>
        <v>-55806</v>
      </c>
      <c r="M59" s="50">
        <f t="shared" si="5"/>
        <v>38166</v>
      </c>
      <c r="N59" s="50">
        <f t="shared" si="5"/>
        <v>-17640</v>
      </c>
      <c r="O59" s="50">
        <f t="shared" si="5"/>
        <v>-2755064</v>
      </c>
      <c r="P59" s="50">
        <f t="shared" si="5"/>
        <v>0</v>
      </c>
      <c r="Q59" s="50">
        <f t="shared" si="5"/>
        <v>3068210</v>
      </c>
      <c r="R59" s="50">
        <f t="shared" si="5"/>
        <v>313146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457953</v>
      </c>
      <c r="X59" s="50">
        <f t="shared" si="5"/>
        <v>-33390</v>
      </c>
      <c r="Y59" s="50">
        <f t="shared" si="5"/>
        <v>491343</v>
      </c>
      <c r="Z59" s="51">
        <f>+IF(X59&lt;&gt;0,+(Y59/X59)*100,0)</f>
        <v>-1471.527403414196</v>
      </c>
      <c r="AA59" s="48">
        <f>SUM(AA56:AA58)</f>
        <v>-44522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411035</v>
      </c>
      <c r="D62" s="65">
        <f>SUM(D59:D61)</f>
        <v>0</v>
      </c>
      <c r="E62" s="66">
        <f t="shared" si="6"/>
        <v>0</v>
      </c>
      <c r="F62" s="67">
        <f t="shared" si="6"/>
        <v>-44522</v>
      </c>
      <c r="G62" s="67">
        <f t="shared" si="6"/>
        <v>-171173</v>
      </c>
      <c r="H62" s="67">
        <f t="shared" si="6"/>
        <v>288428</v>
      </c>
      <c r="I62" s="67">
        <f t="shared" si="6"/>
        <v>45192</v>
      </c>
      <c r="J62" s="67">
        <f t="shared" si="6"/>
        <v>162447</v>
      </c>
      <c r="K62" s="67">
        <f t="shared" si="6"/>
        <v>0</v>
      </c>
      <c r="L62" s="67">
        <f t="shared" si="6"/>
        <v>-55806</v>
      </c>
      <c r="M62" s="67">
        <f t="shared" si="6"/>
        <v>38166</v>
      </c>
      <c r="N62" s="67">
        <f t="shared" si="6"/>
        <v>-17640</v>
      </c>
      <c r="O62" s="67">
        <f t="shared" si="6"/>
        <v>-2755064</v>
      </c>
      <c r="P62" s="67">
        <f t="shared" si="6"/>
        <v>0</v>
      </c>
      <c r="Q62" s="67">
        <f t="shared" si="6"/>
        <v>3068210</v>
      </c>
      <c r="R62" s="67">
        <f t="shared" si="6"/>
        <v>313146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457953</v>
      </c>
      <c r="X62" s="67">
        <f t="shared" si="6"/>
        <v>-33390</v>
      </c>
      <c r="Y62" s="67">
        <f t="shared" si="6"/>
        <v>491343</v>
      </c>
      <c r="Z62" s="68">
        <f>+IF(X62&lt;&gt;0,+(Y62/X62)*100,0)</f>
        <v>-1471.527403414196</v>
      </c>
      <c r="AA62" s="65">
        <f>SUM(AA59:AA61)</f>
        <v>-44522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14081071</v>
      </c>
      <c r="D6" s="20">
        <v>0</v>
      </c>
      <c r="E6" s="21">
        <v>14351918</v>
      </c>
      <c r="F6" s="22">
        <v>15762390</v>
      </c>
      <c r="G6" s="22">
        <v>1304546</v>
      </c>
      <c r="H6" s="22">
        <v>1483061</v>
      </c>
      <c r="I6" s="22">
        <v>1345512</v>
      </c>
      <c r="J6" s="22">
        <v>4133119</v>
      </c>
      <c r="K6" s="22">
        <v>1413205</v>
      </c>
      <c r="L6" s="22">
        <v>1378960</v>
      </c>
      <c r="M6" s="22">
        <v>1412213</v>
      </c>
      <c r="N6" s="22">
        <v>4204378</v>
      </c>
      <c r="O6" s="22">
        <v>1459987</v>
      </c>
      <c r="P6" s="22">
        <v>1359381</v>
      </c>
      <c r="Q6" s="22">
        <v>1123607</v>
      </c>
      <c r="R6" s="22">
        <v>3942975</v>
      </c>
      <c r="S6" s="22">
        <v>0</v>
      </c>
      <c r="T6" s="22">
        <v>0</v>
      </c>
      <c r="U6" s="22">
        <v>0</v>
      </c>
      <c r="V6" s="22">
        <v>0</v>
      </c>
      <c r="W6" s="22">
        <v>12280472</v>
      </c>
      <c r="X6" s="22">
        <v>11707796</v>
      </c>
      <c r="Y6" s="22">
        <v>572676</v>
      </c>
      <c r="Z6" s="23">
        <v>4.8914074006755843</v>
      </c>
      <c r="AA6" s="20">
        <v>15762390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357544</v>
      </c>
      <c r="D13" s="20">
        <v>0</v>
      </c>
      <c r="E13" s="21">
        <v>317792</v>
      </c>
      <c r="F13" s="22">
        <v>317792</v>
      </c>
      <c r="G13" s="22">
        <v>47974</v>
      </c>
      <c r="H13" s="22">
        <v>51855</v>
      </c>
      <c r="I13" s="22">
        <v>57839</v>
      </c>
      <c r="J13" s="22">
        <v>157668</v>
      </c>
      <c r="K13" s="22">
        <v>61434</v>
      </c>
      <c r="L13" s="22">
        <v>62737</v>
      </c>
      <c r="M13" s="22">
        <v>70876</v>
      </c>
      <c r="N13" s="22">
        <v>195047</v>
      </c>
      <c r="O13" s="22">
        <v>70644</v>
      </c>
      <c r="P13" s="22">
        <v>76847</v>
      </c>
      <c r="Q13" s="22">
        <v>79392</v>
      </c>
      <c r="R13" s="22">
        <v>226883</v>
      </c>
      <c r="S13" s="22">
        <v>0</v>
      </c>
      <c r="T13" s="22">
        <v>0</v>
      </c>
      <c r="U13" s="22">
        <v>0</v>
      </c>
      <c r="V13" s="22">
        <v>0</v>
      </c>
      <c r="W13" s="22">
        <v>579598</v>
      </c>
      <c r="X13" s="22">
        <v>238347</v>
      </c>
      <c r="Y13" s="22">
        <v>341251</v>
      </c>
      <c r="Z13" s="23">
        <v>143.17402778302224</v>
      </c>
      <c r="AA13" s="20">
        <v>317792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14438615</v>
      </c>
      <c r="D35" s="29">
        <f t="shared" ref="D35:Y35" si="0">SUM(D6:D34)</f>
        <v>0</v>
      </c>
      <c r="E35" s="30">
        <f t="shared" si="0"/>
        <v>14669710</v>
      </c>
      <c r="F35" s="31">
        <f t="shared" si="0"/>
        <v>16080182</v>
      </c>
      <c r="G35" s="31">
        <f t="shared" si="0"/>
        <v>1352520</v>
      </c>
      <c r="H35" s="31">
        <f t="shared" si="0"/>
        <v>1534916</v>
      </c>
      <c r="I35" s="31">
        <f t="shared" si="0"/>
        <v>1403351</v>
      </c>
      <c r="J35" s="31">
        <f t="shared" si="0"/>
        <v>4290787</v>
      </c>
      <c r="K35" s="31">
        <f t="shared" si="0"/>
        <v>1474639</v>
      </c>
      <c r="L35" s="31">
        <f t="shared" si="0"/>
        <v>1441697</v>
      </c>
      <c r="M35" s="31">
        <f t="shared" si="0"/>
        <v>1483089</v>
      </c>
      <c r="N35" s="31">
        <f t="shared" si="0"/>
        <v>4399425</v>
      </c>
      <c r="O35" s="31">
        <f t="shared" si="0"/>
        <v>1530631</v>
      </c>
      <c r="P35" s="31">
        <f t="shared" si="0"/>
        <v>1436228</v>
      </c>
      <c r="Q35" s="31">
        <f t="shared" si="0"/>
        <v>1202999</v>
      </c>
      <c r="R35" s="31">
        <f t="shared" si="0"/>
        <v>4169858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12860070</v>
      </c>
      <c r="X35" s="31">
        <f t="shared" si="0"/>
        <v>11946143</v>
      </c>
      <c r="Y35" s="31">
        <f t="shared" si="0"/>
        <v>913927</v>
      </c>
      <c r="Z35" s="32">
        <f>+IF(X35&lt;&gt;0,+(Y35/X35)*100,0)</f>
        <v>7.6503939388637825</v>
      </c>
      <c r="AA35" s="29">
        <f>SUM(AA6:AA34)</f>
        <v>16080182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2570301</v>
      </c>
      <c r="D37" s="20">
        <v>0</v>
      </c>
      <c r="E37" s="21">
        <v>1196887</v>
      </c>
      <c r="F37" s="22">
        <v>1954404</v>
      </c>
      <c r="G37" s="22">
        <v>220057</v>
      </c>
      <c r="H37" s="22">
        <v>236894</v>
      </c>
      <c r="I37" s="22">
        <v>231187</v>
      </c>
      <c r="J37" s="22">
        <v>688138</v>
      </c>
      <c r="K37" s="22">
        <v>224340</v>
      </c>
      <c r="L37" s="22">
        <v>229358</v>
      </c>
      <c r="M37" s="22">
        <v>259091</v>
      </c>
      <c r="N37" s="22">
        <v>712789</v>
      </c>
      <c r="O37" s="22">
        <v>227602</v>
      </c>
      <c r="P37" s="22">
        <v>232768</v>
      </c>
      <c r="Q37" s="22">
        <v>230299</v>
      </c>
      <c r="R37" s="22">
        <v>690669</v>
      </c>
      <c r="S37" s="22">
        <v>0</v>
      </c>
      <c r="T37" s="22">
        <v>0</v>
      </c>
      <c r="U37" s="22">
        <v>0</v>
      </c>
      <c r="V37" s="22">
        <v>0</v>
      </c>
      <c r="W37" s="22">
        <v>2091596</v>
      </c>
      <c r="X37" s="22">
        <v>1510103</v>
      </c>
      <c r="Y37" s="22">
        <v>581493</v>
      </c>
      <c r="Z37" s="23">
        <v>38.506843572921845</v>
      </c>
      <c r="AA37" s="20">
        <v>1954404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14596661</v>
      </c>
      <c r="D39" s="20">
        <v>0</v>
      </c>
      <c r="E39" s="21">
        <v>15496520</v>
      </c>
      <c r="F39" s="22">
        <v>17646520</v>
      </c>
      <c r="G39" s="22">
        <v>1875941</v>
      </c>
      <c r="H39" s="22">
        <v>2082707</v>
      </c>
      <c r="I39" s="22">
        <v>1627550</v>
      </c>
      <c r="J39" s="22">
        <v>5586198</v>
      </c>
      <c r="K39" s="22">
        <v>1360874</v>
      </c>
      <c r="L39" s="22">
        <v>1326209</v>
      </c>
      <c r="M39" s="22">
        <v>1275253</v>
      </c>
      <c r="N39" s="22">
        <v>3962336</v>
      </c>
      <c r="O39" s="22">
        <v>1262663</v>
      </c>
      <c r="P39" s="22">
        <v>1325622</v>
      </c>
      <c r="Q39" s="22">
        <v>1255762</v>
      </c>
      <c r="R39" s="22">
        <v>3844047</v>
      </c>
      <c r="S39" s="22">
        <v>0</v>
      </c>
      <c r="T39" s="22">
        <v>0</v>
      </c>
      <c r="U39" s="22">
        <v>0</v>
      </c>
      <c r="V39" s="22">
        <v>0</v>
      </c>
      <c r="W39" s="22">
        <v>13392581</v>
      </c>
      <c r="X39" s="22">
        <v>13545328</v>
      </c>
      <c r="Y39" s="22">
        <v>-152747</v>
      </c>
      <c r="Z39" s="23">
        <v>-1.1276729511459598</v>
      </c>
      <c r="AA39" s="20">
        <v>17646520</v>
      </c>
    </row>
    <row r="40" spans="1:27" x14ac:dyDescent="0.25">
      <c r="A40" s="19" t="s">
        <v>66</v>
      </c>
      <c r="B40" s="15" t="s">
        <v>32</v>
      </c>
      <c r="C40" s="20">
        <v>-127102</v>
      </c>
      <c r="D40" s="20">
        <v>0</v>
      </c>
      <c r="E40" s="21">
        <v>300000</v>
      </c>
      <c r="F40" s="22">
        <v>1210000</v>
      </c>
      <c r="G40" s="22">
        <v>323</v>
      </c>
      <c r="H40" s="22">
        <v>326</v>
      </c>
      <c r="I40" s="22">
        <v>598</v>
      </c>
      <c r="J40" s="22">
        <v>1247</v>
      </c>
      <c r="K40" s="22">
        <v>758159</v>
      </c>
      <c r="L40" s="22">
        <v>4815</v>
      </c>
      <c r="M40" s="22">
        <v>8885</v>
      </c>
      <c r="N40" s="22">
        <v>771859</v>
      </c>
      <c r="O40" s="22">
        <v>274420</v>
      </c>
      <c r="P40" s="22">
        <v>313</v>
      </c>
      <c r="Q40" s="22">
        <v>723</v>
      </c>
      <c r="R40" s="22">
        <v>275456</v>
      </c>
      <c r="S40" s="22">
        <v>0</v>
      </c>
      <c r="T40" s="22">
        <v>0</v>
      </c>
      <c r="U40" s="22">
        <v>0</v>
      </c>
      <c r="V40" s="22">
        <v>0</v>
      </c>
      <c r="W40" s="22">
        <v>1048562</v>
      </c>
      <c r="X40" s="22">
        <v>847195</v>
      </c>
      <c r="Y40" s="22">
        <v>201367</v>
      </c>
      <c r="Z40" s="23">
        <v>23.768671911425351</v>
      </c>
      <c r="AA40" s="20">
        <v>1210000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3000000</v>
      </c>
      <c r="F42" s="22">
        <v>1317483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526995</v>
      </c>
      <c r="Y42" s="22">
        <v>-526995</v>
      </c>
      <c r="Z42" s="23">
        <v>-100</v>
      </c>
      <c r="AA42" s="20">
        <v>1317483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188461</v>
      </c>
      <c r="D44" s="20">
        <v>0</v>
      </c>
      <c r="E44" s="21">
        <v>115000</v>
      </c>
      <c r="F44" s="22">
        <v>470617</v>
      </c>
      <c r="G44" s="22">
        <v>537</v>
      </c>
      <c r="H44" s="22">
        <v>0</v>
      </c>
      <c r="I44" s="22">
        <v>0</v>
      </c>
      <c r="J44" s="22">
        <v>537</v>
      </c>
      <c r="K44" s="22">
        <v>101850</v>
      </c>
      <c r="L44" s="22">
        <v>0</v>
      </c>
      <c r="M44" s="22">
        <v>30347</v>
      </c>
      <c r="N44" s="22">
        <v>132197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132734</v>
      </c>
      <c r="X44" s="22">
        <v>317032</v>
      </c>
      <c r="Y44" s="22">
        <v>-184298</v>
      </c>
      <c r="Z44" s="23">
        <v>-58.132302101996011</v>
      </c>
      <c r="AA44" s="20">
        <v>470617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-15938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860949</v>
      </c>
      <c r="D47" s="20">
        <v>0</v>
      </c>
      <c r="E47" s="21">
        <v>685075</v>
      </c>
      <c r="F47" s="22">
        <v>1915075</v>
      </c>
      <c r="G47" s="22">
        <v>38612</v>
      </c>
      <c r="H47" s="22">
        <v>148854</v>
      </c>
      <c r="I47" s="22">
        <v>186048</v>
      </c>
      <c r="J47" s="22">
        <v>373514</v>
      </c>
      <c r="K47" s="22">
        <v>286990</v>
      </c>
      <c r="L47" s="22">
        <v>44478</v>
      </c>
      <c r="M47" s="22">
        <v>39989</v>
      </c>
      <c r="N47" s="22">
        <v>371457</v>
      </c>
      <c r="O47" s="22">
        <v>273408</v>
      </c>
      <c r="P47" s="22">
        <v>210574</v>
      </c>
      <c r="Q47" s="22">
        <v>163253</v>
      </c>
      <c r="R47" s="22">
        <v>647235</v>
      </c>
      <c r="S47" s="22">
        <v>0</v>
      </c>
      <c r="T47" s="22">
        <v>0</v>
      </c>
      <c r="U47" s="22">
        <v>0</v>
      </c>
      <c r="V47" s="22">
        <v>0</v>
      </c>
      <c r="W47" s="22">
        <v>1392206</v>
      </c>
      <c r="X47" s="22">
        <v>1367377</v>
      </c>
      <c r="Y47" s="22">
        <v>24829</v>
      </c>
      <c r="Z47" s="23">
        <v>1.8158123180366497</v>
      </c>
      <c r="AA47" s="20">
        <v>1915075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18073332</v>
      </c>
      <c r="D50" s="29">
        <f t="shared" ref="D50:Y50" si="1">SUM(D37:D49)</f>
        <v>0</v>
      </c>
      <c r="E50" s="30">
        <f t="shared" si="1"/>
        <v>20793482</v>
      </c>
      <c r="F50" s="31">
        <f t="shared" si="1"/>
        <v>24514099</v>
      </c>
      <c r="G50" s="31">
        <f t="shared" si="1"/>
        <v>2135470</v>
      </c>
      <c r="H50" s="31">
        <f t="shared" si="1"/>
        <v>2468781</v>
      </c>
      <c r="I50" s="31">
        <f t="shared" si="1"/>
        <v>2045383</v>
      </c>
      <c r="J50" s="31">
        <f t="shared" si="1"/>
        <v>6649634</v>
      </c>
      <c r="K50" s="31">
        <f t="shared" si="1"/>
        <v>2732213</v>
      </c>
      <c r="L50" s="31">
        <f t="shared" si="1"/>
        <v>1604860</v>
      </c>
      <c r="M50" s="31">
        <f t="shared" si="1"/>
        <v>1613565</v>
      </c>
      <c r="N50" s="31">
        <f t="shared" si="1"/>
        <v>5950638</v>
      </c>
      <c r="O50" s="31">
        <f t="shared" si="1"/>
        <v>2038093</v>
      </c>
      <c r="P50" s="31">
        <f t="shared" si="1"/>
        <v>1769277</v>
      </c>
      <c r="Q50" s="31">
        <f t="shared" si="1"/>
        <v>1650037</v>
      </c>
      <c r="R50" s="31">
        <f t="shared" si="1"/>
        <v>5457407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18057679</v>
      </c>
      <c r="X50" s="31">
        <f t="shared" si="1"/>
        <v>18114030</v>
      </c>
      <c r="Y50" s="31">
        <f t="shared" si="1"/>
        <v>-56351</v>
      </c>
      <c r="Z50" s="32">
        <f>+IF(X50&lt;&gt;0,+(Y50/X50)*100,0)</f>
        <v>-0.31109035372029303</v>
      </c>
      <c r="AA50" s="29">
        <f>SUM(AA37:AA49)</f>
        <v>24514099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-3634717</v>
      </c>
      <c r="D51" s="39">
        <f t="shared" si="2"/>
        <v>0</v>
      </c>
      <c r="E51" s="40">
        <f t="shared" si="2"/>
        <v>-6123772</v>
      </c>
      <c r="F51" s="41">
        <f t="shared" si="2"/>
        <v>-8433917</v>
      </c>
      <c r="G51" s="41">
        <f t="shared" si="2"/>
        <v>-782950</v>
      </c>
      <c r="H51" s="41">
        <f t="shared" si="2"/>
        <v>-933865</v>
      </c>
      <c r="I51" s="41">
        <f t="shared" si="2"/>
        <v>-642032</v>
      </c>
      <c r="J51" s="41">
        <f t="shared" si="2"/>
        <v>-2358847</v>
      </c>
      <c r="K51" s="41">
        <f t="shared" si="2"/>
        <v>-1257574</v>
      </c>
      <c r="L51" s="41">
        <f t="shared" si="2"/>
        <v>-163163</v>
      </c>
      <c r="M51" s="41">
        <f t="shared" si="2"/>
        <v>-130476</v>
      </c>
      <c r="N51" s="41">
        <f t="shared" si="2"/>
        <v>-1551213</v>
      </c>
      <c r="O51" s="41">
        <f t="shared" si="2"/>
        <v>-507462</v>
      </c>
      <c r="P51" s="41">
        <f t="shared" si="2"/>
        <v>-333049</v>
      </c>
      <c r="Q51" s="41">
        <f t="shared" si="2"/>
        <v>-447038</v>
      </c>
      <c r="R51" s="41">
        <f t="shared" si="2"/>
        <v>-1287549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-5197609</v>
      </c>
      <c r="X51" s="41">
        <f t="shared" si="2"/>
        <v>-6167887</v>
      </c>
      <c r="Y51" s="41">
        <f t="shared" si="2"/>
        <v>970278</v>
      </c>
      <c r="Z51" s="42">
        <f>+IF(X51&lt;&gt;0,+(Y51/X51)*100,0)</f>
        <v>-15.73112477579437</v>
      </c>
      <c r="AA51" s="39">
        <f>+AA35-AA50</f>
        <v>-8433917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7312000</v>
      </c>
      <c r="F52" s="22">
        <v>7312000</v>
      </c>
      <c r="G52" s="22">
        <v>854194</v>
      </c>
      <c r="H52" s="22">
        <v>670535</v>
      </c>
      <c r="I52" s="22">
        <v>1726947</v>
      </c>
      <c r="J52" s="22">
        <v>3251676</v>
      </c>
      <c r="K52" s="22">
        <v>1485238</v>
      </c>
      <c r="L52" s="22">
        <v>907699</v>
      </c>
      <c r="M52" s="22">
        <v>360087</v>
      </c>
      <c r="N52" s="22">
        <v>2753024</v>
      </c>
      <c r="O52" s="22">
        <v>0</v>
      </c>
      <c r="P52" s="22">
        <v>0</v>
      </c>
      <c r="Q52" s="22">
        <v>617461</v>
      </c>
      <c r="R52" s="22">
        <v>617461</v>
      </c>
      <c r="S52" s="22">
        <v>0</v>
      </c>
      <c r="T52" s="22">
        <v>0</v>
      </c>
      <c r="U52" s="22">
        <v>0</v>
      </c>
      <c r="V52" s="22">
        <v>0</v>
      </c>
      <c r="W52" s="22">
        <v>6622161</v>
      </c>
      <c r="X52" s="22">
        <v>5483997</v>
      </c>
      <c r="Y52" s="22">
        <v>1138164</v>
      </c>
      <c r="Z52" s="23">
        <v>20.754278311968442</v>
      </c>
      <c r="AA52" s="20">
        <v>7312000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-3634717</v>
      </c>
      <c r="D54" s="48">
        <f t="shared" si="3"/>
        <v>0</v>
      </c>
      <c r="E54" s="49">
        <f t="shared" si="3"/>
        <v>1188228</v>
      </c>
      <c r="F54" s="50">
        <f t="shared" si="3"/>
        <v>-1121917</v>
      </c>
      <c r="G54" s="50">
        <f t="shared" si="3"/>
        <v>71244</v>
      </c>
      <c r="H54" s="50">
        <f t="shared" si="3"/>
        <v>-263330</v>
      </c>
      <c r="I54" s="50">
        <f t="shared" si="3"/>
        <v>1084915</v>
      </c>
      <c r="J54" s="50">
        <f t="shared" si="3"/>
        <v>892829</v>
      </c>
      <c r="K54" s="50">
        <f t="shared" si="3"/>
        <v>227664</v>
      </c>
      <c r="L54" s="50">
        <f t="shared" si="3"/>
        <v>744536</v>
      </c>
      <c r="M54" s="50">
        <f t="shared" si="3"/>
        <v>229611</v>
      </c>
      <c r="N54" s="50">
        <f t="shared" si="3"/>
        <v>1201811</v>
      </c>
      <c r="O54" s="50">
        <f t="shared" si="3"/>
        <v>-507462</v>
      </c>
      <c r="P54" s="50">
        <f t="shared" si="3"/>
        <v>-333049</v>
      </c>
      <c r="Q54" s="50">
        <f t="shared" si="3"/>
        <v>170423</v>
      </c>
      <c r="R54" s="50">
        <f t="shared" si="3"/>
        <v>-670088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1424552</v>
      </c>
      <c r="X54" s="50">
        <f t="shared" si="3"/>
        <v>-683890</v>
      </c>
      <c r="Y54" s="50">
        <f t="shared" si="3"/>
        <v>2108442</v>
      </c>
      <c r="Z54" s="51">
        <f>+IF(X54&lt;&gt;0,+(Y54/X54)*100,0)</f>
        <v>-308.30133501001626</v>
      </c>
      <c r="AA54" s="48">
        <f>SUM(AA51:AA53)</f>
        <v>-1121917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-3634717</v>
      </c>
      <c r="D56" s="54">
        <f>+D54-D55</f>
        <v>0</v>
      </c>
      <c r="E56" s="55">
        <f t="shared" si="4"/>
        <v>1188228</v>
      </c>
      <c r="F56" s="56">
        <f t="shared" si="4"/>
        <v>-1121917</v>
      </c>
      <c r="G56" s="56">
        <f t="shared" si="4"/>
        <v>71244</v>
      </c>
      <c r="H56" s="56">
        <f t="shared" si="4"/>
        <v>-263330</v>
      </c>
      <c r="I56" s="56">
        <f t="shared" si="4"/>
        <v>1084915</v>
      </c>
      <c r="J56" s="56">
        <f t="shared" si="4"/>
        <v>892829</v>
      </c>
      <c r="K56" s="56">
        <f t="shared" si="4"/>
        <v>227664</v>
      </c>
      <c r="L56" s="56">
        <f t="shared" si="4"/>
        <v>744536</v>
      </c>
      <c r="M56" s="56">
        <f t="shared" si="4"/>
        <v>229611</v>
      </c>
      <c r="N56" s="56">
        <f t="shared" si="4"/>
        <v>1201811</v>
      </c>
      <c r="O56" s="56">
        <f t="shared" si="4"/>
        <v>-507462</v>
      </c>
      <c r="P56" s="56">
        <f t="shared" si="4"/>
        <v>-333049</v>
      </c>
      <c r="Q56" s="56">
        <f t="shared" si="4"/>
        <v>170423</v>
      </c>
      <c r="R56" s="56">
        <f t="shared" si="4"/>
        <v>-670088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1424552</v>
      </c>
      <c r="X56" s="56">
        <f t="shared" si="4"/>
        <v>-683890</v>
      </c>
      <c r="Y56" s="56">
        <f t="shared" si="4"/>
        <v>2108442</v>
      </c>
      <c r="Z56" s="57">
        <f>+IF(X56&lt;&gt;0,+(Y56/X56)*100,0)</f>
        <v>-308.30133501001626</v>
      </c>
      <c r="AA56" s="54">
        <f>+AA54-AA55</f>
        <v>-1121917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-3634717</v>
      </c>
      <c r="D59" s="48">
        <f>SUM(D56:D58)</f>
        <v>0</v>
      </c>
      <c r="E59" s="49">
        <f t="shared" si="5"/>
        <v>1188228</v>
      </c>
      <c r="F59" s="50">
        <f t="shared" si="5"/>
        <v>-1121917</v>
      </c>
      <c r="G59" s="50">
        <f t="shared" si="5"/>
        <v>71244</v>
      </c>
      <c r="H59" s="50">
        <f t="shared" si="5"/>
        <v>-263330</v>
      </c>
      <c r="I59" s="50">
        <f t="shared" si="5"/>
        <v>1084915</v>
      </c>
      <c r="J59" s="50">
        <f t="shared" si="5"/>
        <v>892829</v>
      </c>
      <c r="K59" s="50">
        <f t="shared" si="5"/>
        <v>227664</v>
      </c>
      <c r="L59" s="50">
        <f t="shared" si="5"/>
        <v>744536</v>
      </c>
      <c r="M59" s="50">
        <f t="shared" si="5"/>
        <v>229611</v>
      </c>
      <c r="N59" s="50">
        <f t="shared" si="5"/>
        <v>1201811</v>
      </c>
      <c r="O59" s="50">
        <f t="shared" si="5"/>
        <v>-507462</v>
      </c>
      <c r="P59" s="50">
        <f t="shared" si="5"/>
        <v>-333049</v>
      </c>
      <c r="Q59" s="50">
        <f t="shared" si="5"/>
        <v>170423</v>
      </c>
      <c r="R59" s="50">
        <f t="shared" si="5"/>
        <v>-670088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1424552</v>
      </c>
      <c r="X59" s="50">
        <f t="shared" si="5"/>
        <v>-683890</v>
      </c>
      <c r="Y59" s="50">
        <f t="shared" si="5"/>
        <v>2108442</v>
      </c>
      <c r="Z59" s="51">
        <f>+IF(X59&lt;&gt;0,+(Y59/X59)*100,0)</f>
        <v>-308.30133501001626</v>
      </c>
      <c r="AA59" s="48">
        <f>SUM(AA56:AA58)</f>
        <v>-1121917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-3634717</v>
      </c>
      <c r="D62" s="65">
        <f>SUM(D59:D61)</f>
        <v>0</v>
      </c>
      <c r="E62" s="66">
        <f t="shared" si="6"/>
        <v>1188228</v>
      </c>
      <c r="F62" s="67">
        <f t="shared" si="6"/>
        <v>-1121917</v>
      </c>
      <c r="G62" s="67">
        <f t="shared" si="6"/>
        <v>71244</v>
      </c>
      <c r="H62" s="67">
        <f t="shared" si="6"/>
        <v>-263330</v>
      </c>
      <c r="I62" s="67">
        <f t="shared" si="6"/>
        <v>1084915</v>
      </c>
      <c r="J62" s="67">
        <f t="shared" si="6"/>
        <v>892829</v>
      </c>
      <c r="K62" s="67">
        <f t="shared" si="6"/>
        <v>227664</v>
      </c>
      <c r="L62" s="67">
        <f t="shared" si="6"/>
        <v>744536</v>
      </c>
      <c r="M62" s="67">
        <f t="shared" si="6"/>
        <v>229611</v>
      </c>
      <c r="N62" s="67">
        <f t="shared" si="6"/>
        <v>1201811</v>
      </c>
      <c r="O62" s="67">
        <f t="shared" si="6"/>
        <v>-507462</v>
      </c>
      <c r="P62" s="67">
        <f t="shared" si="6"/>
        <v>-333049</v>
      </c>
      <c r="Q62" s="67">
        <f t="shared" si="6"/>
        <v>170423</v>
      </c>
      <c r="R62" s="67">
        <f t="shared" si="6"/>
        <v>-670088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1424552</v>
      </c>
      <c r="X62" s="67">
        <f t="shared" si="6"/>
        <v>-683890</v>
      </c>
      <c r="Y62" s="67">
        <f t="shared" si="6"/>
        <v>2108442</v>
      </c>
      <c r="Z62" s="68">
        <f>+IF(X62&lt;&gt;0,+(Y62/X62)*100,0)</f>
        <v>-308.30133501001626</v>
      </c>
      <c r="AA62" s="65">
        <f>SUM(AA59:AA61)</f>
        <v>-1121917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63734851</v>
      </c>
      <c r="D6" s="20">
        <v>0</v>
      </c>
      <c r="E6" s="21">
        <v>72498507</v>
      </c>
      <c r="F6" s="22">
        <v>81045265</v>
      </c>
      <c r="G6" s="22">
        <v>7897454</v>
      </c>
      <c r="H6" s="22">
        <v>1453568</v>
      </c>
      <c r="I6" s="22">
        <v>6500761</v>
      </c>
      <c r="J6" s="22">
        <v>15851783</v>
      </c>
      <c r="K6" s="22">
        <v>5303187</v>
      </c>
      <c r="L6" s="22">
        <v>5265526</v>
      </c>
      <c r="M6" s="22">
        <v>4695600</v>
      </c>
      <c r="N6" s="22">
        <v>15264313</v>
      </c>
      <c r="O6" s="22">
        <v>5468546</v>
      </c>
      <c r="P6" s="22">
        <v>5201395</v>
      </c>
      <c r="Q6" s="22">
        <v>3102326</v>
      </c>
      <c r="R6" s="22">
        <v>13772267</v>
      </c>
      <c r="S6" s="22">
        <v>0</v>
      </c>
      <c r="T6" s="22">
        <v>0</v>
      </c>
      <c r="U6" s="22">
        <v>0</v>
      </c>
      <c r="V6" s="22">
        <v>0</v>
      </c>
      <c r="W6" s="22">
        <v>44888363</v>
      </c>
      <c r="X6" s="22">
        <v>60783948</v>
      </c>
      <c r="Y6" s="22">
        <v>-15895585</v>
      </c>
      <c r="Z6" s="23">
        <v>-26.150958473444337</v>
      </c>
      <c r="AA6" s="20">
        <v>81045265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1430662</v>
      </c>
      <c r="F13" s="22">
        <v>2907400</v>
      </c>
      <c r="G13" s="22">
        <v>0</v>
      </c>
      <c r="H13" s="22">
        <v>0</v>
      </c>
      <c r="I13" s="22">
        <v>247046</v>
      </c>
      <c r="J13" s="22">
        <v>247046</v>
      </c>
      <c r="K13" s="22">
        <v>247344</v>
      </c>
      <c r="L13" s="22">
        <v>230452</v>
      </c>
      <c r="M13" s="22">
        <v>256916</v>
      </c>
      <c r="N13" s="22">
        <v>734712</v>
      </c>
      <c r="O13" s="22">
        <v>265212</v>
      </c>
      <c r="P13" s="22">
        <v>268692</v>
      </c>
      <c r="Q13" s="22">
        <v>274113</v>
      </c>
      <c r="R13" s="22">
        <v>808017</v>
      </c>
      <c r="S13" s="22">
        <v>0</v>
      </c>
      <c r="T13" s="22">
        <v>0</v>
      </c>
      <c r="U13" s="22">
        <v>0</v>
      </c>
      <c r="V13" s="22">
        <v>0</v>
      </c>
      <c r="W13" s="22">
        <v>1789775</v>
      </c>
      <c r="X13" s="22">
        <v>2180547</v>
      </c>
      <c r="Y13" s="22">
        <v>-390772</v>
      </c>
      <c r="Z13" s="23">
        <v>-17.920824453680659</v>
      </c>
      <c r="AA13" s="20">
        <v>2907400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63734851</v>
      </c>
      <c r="D35" s="29">
        <f t="shared" ref="D35:Y35" si="0">SUM(D6:D34)</f>
        <v>0</v>
      </c>
      <c r="E35" s="30">
        <f t="shared" si="0"/>
        <v>73929169</v>
      </c>
      <c r="F35" s="31">
        <f t="shared" si="0"/>
        <v>83952665</v>
      </c>
      <c r="G35" s="31">
        <f t="shared" si="0"/>
        <v>7897454</v>
      </c>
      <c r="H35" s="31">
        <f t="shared" si="0"/>
        <v>1453568</v>
      </c>
      <c r="I35" s="31">
        <f t="shared" si="0"/>
        <v>6747807</v>
      </c>
      <c r="J35" s="31">
        <f t="shared" si="0"/>
        <v>16098829</v>
      </c>
      <c r="K35" s="31">
        <f t="shared" si="0"/>
        <v>5550531</v>
      </c>
      <c r="L35" s="31">
        <f t="shared" si="0"/>
        <v>5495978</v>
      </c>
      <c r="M35" s="31">
        <f t="shared" si="0"/>
        <v>4952516</v>
      </c>
      <c r="N35" s="31">
        <f t="shared" si="0"/>
        <v>15999025</v>
      </c>
      <c r="O35" s="31">
        <f t="shared" si="0"/>
        <v>5733758</v>
      </c>
      <c r="P35" s="31">
        <f t="shared" si="0"/>
        <v>5470087</v>
      </c>
      <c r="Q35" s="31">
        <f t="shared" si="0"/>
        <v>3376439</v>
      </c>
      <c r="R35" s="31">
        <f t="shared" si="0"/>
        <v>14580284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46678138</v>
      </c>
      <c r="X35" s="31">
        <f t="shared" si="0"/>
        <v>62964495</v>
      </c>
      <c r="Y35" s="31">
        <f t="shared" si="0"/>
        <v>-16286357</v>
      </c>
      <c r="Z35" s="32">
        <f>+IF(X35&lt;&gt;0,+(Y35/X35)*100,0)</f>
        <v>-25.865937620876657</v>
      </c>
      <c r="AA35" s="29">
        <f>SUM(AA6:AA34)</f>
        <v>83952665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5898725</v>
      </c>
      <c r="D37" s="20">
        <v>0</v>
      </c>
      <c r="E37" s="21">
        <v>6115373</v>
      </c>
      <c r="F37" s="22">
        <v>6076918</v>
      </c>
      <c r="G37" s="22">
        <v>493072</v>
      </c>
      <c r="H37" s="22">
        <v>555136</v>
      </c>
      <c r="I37" s="22">
        <v>499326</v>
      </c>
      <c r="J37" s="22">
        <v>1547534</v>
      </c>
      <c r="K37" s="22">
        <v>520523</v>
      </c>
      <c r="L37" s="22">
        <v>570052</v>
      </c>
      <c r="M37" s="22">
        <v>501709</v>
      </c>
      <c r="N37" s="22">
        <v>1592284</v>
      </c>
      <c r="O37" s="22">
        <v>378332</v>
      </c>
      <c r="P37" s="22">
        <v>398411</v>
      </c>
      <c r="Q37" s="22">
        <v>458141</v>
      </c>
      <c r="R37" s="22">
        <v>1234884</v>
      </c>
      <c r="S37" s="22">
        <v>0</v>
      </c>
      <c r="T37" s="22">
        <v>0</v>
      </c>
      <c r="U37" s="22">
        <v>0</v>
      </c>
      <c r="V37" s="22">
        <v>0</v>
      </c>
      <c r="W37" s="22">
        <v>4374702</v>
      </c>
      <c r="X37" s="22">
        <v>4557681</v>
      </c>
      <c r="Y37" s="22">
        <v>-182979</v>
      </c>
      <c r="Z37" s="23">
        <v>-4.014739074542514</v>
      </c>
      <c r="AA37" s="20">
        <v>6076918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59229954</v>
      </c>
      <c r="D39" s="20">
        <v>0</v>
      </c>
      <c r="E39" s="21">
        <v>65349470</v>
      </c>
      <c r="F39" s="22">
        <v>65349470</v>
      </c>
      <c r="G39" s="22">
        <v>8679734</v>
      </c>
      <c r="H39" s="22">
        <v>7712534</v>
      </c>
      <c r="I39" s="22">
        <v>-43512745</v>
      </c>
      <c r="J39" s="22">
        <v>-27120477</v>
      </c>
      <c r="K39" s="22">
        <v>4953235</v>
      </c>
      <c r="L39" s="22">
        <v>4860845</v>
      </c>
      <c r="M39" s="22">
        <v>54699880</v>
      </c>
      <c r="N39" s="22">
        <v>64513960</v>
      </c>
      <c r="O39" s="22">
        <v>4723056</v>
      </c>
      <c r="P39" s="22">
        <v>4922932</v>
      </c>
      <c r="Q39" s="22">
        <v>1835252</v>
      </c>
      <c r="R39" s="22">
        <v>11481240</v>
      </c>
      <c r="S39" s="22">
        <v>0</v>
      </c>
      <c r="T39" s="22">
        <v>0</v>
      </c>
      <c r="U39" s="22">
        <v>0</v>
      </c>
      <c r="V39" s="22">
        <v>0</v>
      </c>
      <c r="W39" s="22">
        <v>48874723</v>
      </c>
      <c r="X39" s="22">
        <v>49012101</v>
      </c>
      <c r="Y39" s="22">
        <v>-137378</v>
      </c>
      <c r="Z39" s="23">
        <v>-0.28029404411779857</v>
      </c>
      <c r="AA39" s="20">
        <v>65349470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30000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1275000</v>
      </c>
      <c r="F41" s="22">
        <v>1275000</v>
      </c>
      <c r="G41" s="22">
        <v>0</v>
      </c>
      <c r="H41" s="22">
        <v>0</v>
      </c>
      <c r="I41" s="22">
        <v>22275221</v>
      </c>
      <c r="J41" s="22">
        <v>22275221</v>
      </c>
      <c r="K41" s="22">
        <v>0</v>
      </c>
      <c r="L41" s="22">
        <v>0</v>
      </c>
      <c r="M41" s="22">
        <v>-22275221</v>
      </c>
      <c r="N41" s="22">
        <v>-22275221</v>
      </c>
      <c r="O41" s="22">
        <v>-2139525</v>
      </c>
      <c r="P41" s="22">
        <v>0</v>
      </c>
      <c r="Q41" s="22">
        <v>2139525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956250</v>
      </c>
      <c r="Y41" s="22">
        <v>-956250</v>
      </c>
      <c r="Z41" s="23">
        <v>-100</v>
      </c>
      <c r="AA41" s="20">
        <v>1275000</v>
      </c>
    </row>
    <row r="42" spans="1:27" x14ac:dyDescent="0.25">
      <c r="A42" s="19" t="s">
        <v>68</v>
      </c>
      <c r="B42" s="15" t="s">
        <v>32</v>
      </c>
      <c r="C42" s="20">
        <v>961426</v>
      </c>
      <c r="D42" s="20">
        <v>0</v>
      </c>
      <c r="E42" s="21">
        <v>750000</v>
      </c>
      <c r="F42" s="22">
        <v>750000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487157</v>
      </c>
      <c r="R42" s="22">
        <v>487157</v>
      </c>
      <c r="S42" s="22">
        <v>0</v>
      </c>
      <c r="T42" s="22">
        <v>0</v>
      </c>
      <c r="U42" s="22">
        <v>0</v>
      </c>
      <c r="V42" s="22">
        <v>0</v>
      </c>
      <c r="W42" s="22">
        <v>487157</v>
      </c>
      <c r="X42" s="22">
        <v>562500</v>
      </c>
      <c r="Y42" s="22">
        <v>-75343</v>
      </c>
      <c r="Z42" s="23">
        <v>-13.394311111111112</v>
      </c>
      <c r="AA42" s="20">
        <v>750000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2375172</v>
      </c>
      <c r="D44" s="20">
        <v>0</v>
      </c>
      <c r="E44" s="21">
        <v>1700000</v>
      </c>
      <c r="F44" s="22">
        <v>1750000</v>
      </c>
      <c r="G44" s="22">
        <v>196149</v>
      </c>
      <c r="H44" s="22">
        <v>146714</v>
      </c>
      <c r="I44" s="22">
        <v>196410</v>
      </c>
      <c r="J44" s="22">
        <v>539273</v>
      </c>
      <c r="K44" s="22">
        <v>562584</v>
      </c>
      <c r="L44" s="22">
        <v>106899</v>
      </c>
      <c r="M44" s="22">
        <v>90519</v>
      </c>
      <c r="N44" s="22">
        <v>760002</v>
      </c>
      <c r="O44" s="22">
        <v>87284</v>
      </c>
      <c r="P44" s="22">
        <v>331796</v>
      </c>
      <c r="Q44" s="22">
        <v>282911</v>
      </c>
      <c r="R44" s="22">
        <v>701991</v>
      </c>
      <c r="S44" s="22">
        <v>0</v>
      </c>
      <c r="T44" s="22">
        <v>0</v>
      </c>
      <c r="U44" s="22">
        <v>0</v>
      </c>
      <c r="V44" s="22">
        <v>0</v>
      </c>
      <c r="W44" s="22">
        <v>2001266</v>
      </c>
      <c r="X44" s="22">
        <v>1312497</v>
      </c>
      <c r="Y44" s="22">
        <v>688769</v>
      </c>
      <c r="Z44" s="23">
        <v>52.477758044399337</v>
      </c>
      <c r="AA44" s="20">
        <v>1750000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336908</v>
      </c>
      <c r="D47" s="20">
        <v>0</v>
      </c>
      <c r="E47" s="21">
        <v>5246408</v>
      </c>
      <c r="F47" s="22">
        <v>5050500</v>
      </c>
      <c r="G47" s="22">
        <v>19110</v>
      </c>
      <c r="H47" s="22">
        <v>41966</v>
      </c>
      <c r="I47" s="22">
        <v>21538</v>
      </c>
      <c r="J47" s="22">
        <v>82614</v>
      </c>
      <c r="K47" s="22">
        <v>21659</v>
      </c>
      <c r="L47" s="22">
        <v>22326</v>
      </c>
      <c r="M47" s="22">
        <v>21454</v>
      </c>
      <c r="N47" s="22">
        <v>65439</v>
      </c>
      <c r="O47" s="22">
        <v>20372</v>
      </c>
      <c r="P47" s="22">
        <v>47831</v>
      </c>
      <c r="Q47" s="22">
        <v>20312</v>
      </c>
      <c r="R47" s="22">
        <v>88515</v>
      </c>
      <c r="S47" s="22">
        <v>0</v>
      </c>
      <c r="T47" s="22">
        <v>0</v>
      </c>
      <c r="U47" s="22">
        <v>0</v>
      </c>
      <c r="V47" s="22">
        <v>0</v>
      </c>
      <c r="W47" s="22">
        <v>236568</v>
      </c>
      <c r="X47" s="22">
        <v>3787884</v>
      </c>
      <c r="Y47" s="22">
        <v>-3551316</v>
      </c>
      <c r="Z47" s="23">
        <v>-93.754613393651979</v>
      </c>
      <c r="AA47" s="20">
        <v>5050500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68802185</v>
      </c>
      <c r="D50" s="29">
        <f t="shared" ref="D50:Y50" si="1">SUM(D37:D49)</f>
        <v>0</v>
      </c>
      <c r="E50" s="30">
        <f t="shared" si="1"/>
        <v>80466251</v>
      </c>
      <c r="F50" s="31">
        <f t="shared" si="1"/>
        <v>80251888</v>
      </c>
      <c r="G50" s="31">
        <f t="shared" si="1"/>
        <v>9388065</v>
      </c>
      <c r="H50" s="31">
        <f t="shared" si="1"/>
        <v>8456350</v>
      </c>
      <c r="I50" s="31">
        <f t="shared" si="1"/>
        <v>-20520250</v>
      </c>
      <c r="J50" s="31">
        <f t="shared" si="1"/>
        <v>-2675835</v>
      </c>
      <c r="K50" s="31">
        <f t="shared" si="1"/>
        <v>6058001</v>
      </c>
      <c r="L50" s="31">
        <f t="shared" si="1"/>
        <v>5560122</v>
      </c>
      <c r="M50" s="31">
        <f t="shared" si="1"/>
        <v>33038341</v>
      </c>
      <c r="N50" s="31">
        <f t="shared" si="1"/>
        <v>44656464</v>
      </c>
      <c r="O50" s="31">
        <f t="shared" si="1"/>
        <v>3069519</v>
      </c>
      <c r="P50" s="31">
        <f t="shared" si="1"/>
        <v>5700970</v>
      </c>
      <c r="Q50" s="31">
        <f t="shared" si="1"/>
        <v>5223298</v>
      </c>
      <c r="R50" s="31">
        <f t="shared" si="1"/>
        <v>13993787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55974416</v>
      </c>
      <c r="X50" s="31">
        <f t="shared" si="1"/>
        <v>60188913</v>
      </c>
      <c r="Y50" s="31">
        <f t="shared" si="1"/>
        <v>-4214497</v>
      </c>
      <c r="Z50" s="32">
        <f>+IF(X50&lt;&gt;0,+(Y50/X50)*100,0)</f>
        <v>-7.0021151569891291</v>
      </c>
      <c r="AA50" s="29">
        <f>SUM(AA37:AA49)</f>
        <v>80251888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-5067334</v>
      </c>
      <c r="D51" s="39">
        <f t="shared" si="2"/>
        <v>0</v>
      </c>
      <c r="E51" s="40">
        <f t="shared" si="2"/>
        <v>-6537082</v>
      </c>
      <c r="F51" s="41">
        <f t="shared" si="2"/>
        <v>3700777</v>
      </c>
      <c r="G51" s="41">
        <f t="shared" si="2"/>
        <v>-1490611</v>
      </c>
      <c r="H51" s="41">
        <f t="shared" si="2"/>
        <v>-7002782</v>
      </c>
      <c r="I51" s="41">
        <f t="shared" si="2"/>
        <v>27268057</v>
      </c>
      <c r="J51" s="41">
        <f t="shared" si="2"/>
        <v>18774664</v>
      </c>
      <c r="K51" s="41">
        <f t="shared" si="2"/>
        <v>-507470</v>
      </c>
      <c r="L51" s="41">
        <f t="shared" si="2"/>
        <v>-64144</v>
      </c>
      <c r="M51" s="41">
        <f t="shared" si="2"/>
        <v>-28085825</v>
      </c>
      <c r="N51" s="41">
        <f t="shared" si="2"/>
        <v>-28657439</v>
      </c>
      <c r="O51" s="41">
        <f t="shared" si="2"/>
        <v>2664239</v>
      </c>
      <c r="P51" s="41">
        <f t="shared" si="2"/>
        <v>-230883</v>
      </c>
      <c r="Q51" s="41">
        <f t="shared" si="2"/>
        <v>-1846859</v>
      </c>
      <c r="R51" s="41">
        <f t="shared" si="2"/>
        <v>586497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-9296278</v>
      </c>
      <c r="X51" s="41">
        <f t="shared" si="2"/>
        <v>2775582</v>
      </c>
      <c r="Y51" s="41">
        <f t="shared" si="2"/>
        <v>-12071860</v>
      </c>
      <c r="Z51" s="42">
        <f>+IF(X51&lt;&gt;0,+(Y51/X51)*100,0)</f>
        <v>-434.93076407038239</v>
      </c>
      <c r="AA51" s="39">
        <f>+AA35-AA50</f>
        <v>3700777</v>
      </c>
    </row>
    <row r="52" spans="1:27" x14ac:dyDescent="0.25">
      <c r="A52" s="43" t="s">
        <v>78</v>
      </c>
      <c r="B52" s="15" t="s">
        <v>32</v>
      </c>
      <c r="C52" s="20">
        <v>4860000</v>
      </c>
      <c r="D52" s="20">
        <v>0</v>
      </c>
      <c r="E52" s="21">
        <v>17440000</v>
      </c>
      <c r="F52" s="22">
        <v>17440000</v>
      </c>
      <c r="G52" s="22">
        <v>0</v>
      </c>
      <c r="H52" s="22">
        <v>0</v>
      </c>
      <c r="I52" s="22">
        <v>0</v>
      </c>
      <c r="J52" s="22">
        <v>0</v>
      </c>
      <c r="K52" s="22">
        <v>4256252</v>
      </c>
      <c r="L52" s="22">
        <v>0</v>
      </c>
      <c r="M52" s="22">
        <v>0</v>
      </c>
      <c r="N52" s="22">
        <v>4256252</v>
      </c>
      <c r="O52" s="22">
        <v>3097840</v>
      </c>
      <c r="P52" s="22">
        <v>3876769</v>
      </c>
      <c r="Q52" s="22">
        <v>1056978</v>
      </c>
      <c r="R52" s="22">
        <v>8031587</v>
      </c>
      <c r="S52" s="22">
        <v>0</v>
      </c>
      <c r="T52" s="22">
        <v>0</v>
      </c>
      <c r="U52" s="22">
        <v>0</v>
      </c>
      <c r="V52" s="22">
        <v>0</v>
      </c>
      <c r="W52" s="22">
        <v>12287839</v>
      </c>
      <c r="X52" s="22">
        <v>13079997</v>
      </c>
      <c r="Y52" s="22">
        <v>-792158</v>
      </c>
      <c r="Z52" s="23">
        <v>-6.0562552116793293</v>
      </c>
      <c r="AA52" s="20">
        <v>17440000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-207334</v>
      </c>
      <c r="D54" s="48">
        <f t="shared" si="3"/>
        <v>0</v>
      </c>
      <c r="E54" s="49">
        <f t="shared" si="3"/>
        <v>10902918</v>
      </c>
      <c r="F54" s="50">
        <f t="shared" si="3"/>
        <v>21140777</v>
      </c>
      <c r="G54" s="50">
        <f t="shared" si="3"/>
        <v>-1490611</v>
      </c>
      <c r="H54" s="50">
        <f t="shared" si="3"/>
        <v>-7002782</v>
      </c>
      <c r="I54" s="50">
        <f t="shared" si="3"/>
        <v>27268057</v>
      </c>
      <c r="J54" s="50">
        <f t="shared" si="3"/>
        <v>18774664</v>
      </c>
      <c r="K54" s="50">
        <f t="shared" si="3"/>
        <v>3748782</v>
      </c>
      <c r="L54" s="50">
        <f t="shared" si="3"/>
        <v>-64144</v>
      </c>
      <c r="M54" s="50">
        <f t="shared" si="3"/>
        <v>-28085825</v>
      </c>
      <c r="N54" s="50">
        <f t="shared" si="3"/>
        <v>-24401187</v>
      </c>
      <c r="O54" s="50">
        <f t="shared" si="3"/>
        <v>5762079</v>
      </c>
      <c r="P54" s="50">
        <f t="shared" si="3"/>
        <v>3645886</v>
      </c>
      <c r="Q54" s="50">
        <f t="shared" si="3"/>
        <v>-789881</v>
      </c>
      <c r="R54" s="50">
        <f t="shared" si="3"/>
        <v>8618084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2991561</v>
      </c>
      <c r="X54" s="50">
        <f t="shared" si="3"/>
        <v>15855579</v>
      </c>
      <c r="Y54" s="50">
        <f t="shared" si="3"/>
        <v>-12864018</v>
      </c>
      <c r="Z54" s="51">
        <f>+IF(X54&lt;&gt;0,+(Y54/X54)*100,0)</f>
        <v>-81.132439250562854</v>
      </c>
      <c r="AA54" s="48">
        <f>SUM(AA51:AA53)</f>
        <v>21140777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-207334</v>
      </c>
      <c r="D56" s="54">
        <f>+D54-D55</f>
        <v>0</v>
      </c>
      <c r="E56" s="55">
        <f t="shared" si="4"/>
        <v>10902918</v>
      </c>
      <c r="F56" s="56">
        <f t="shared" si="4"/>
        <v>21140777</v>
      </c>
      <c r="G56" s="56">
        <f t="shared" si="4"/>
        <v>-1490611</v>
      </c>
      <c r="H56" s="56">
        <f t="shared" si="4"/>
        <v>-7002782</v>
      </c>
      <c r="I56" s="56">
        <f t="shared" si="4"/>
        <v>27268057</v>
      </c>
      <c r="J56" s="56">
        <f t="shared" si="4"/>
        <v>18774664</v>
      </c>
      <c r="K56" s="56">
        <f t="shared" si="4"/>
        <v>3748782</v>
      </c>
      <c r="L56" s="56">
        <f t="shared" si="4"/>
        <v>-64144</v>
      </c>
      <c r="M56" s="56">
        <f t="shared" si="4"/>
        <v>-28085825</v>
      </c>
      <c r="N56" s="56">
        <f t="shared" si="4"/>
        <v>-24401187</v>
      </c>
      <c r="O56" s="56">
        <f t="shared" si="4"/>
        <v>5762079</v>
      </c>
      <c r="P56" s="56">
        <f t="shared" si="4"/>
        <v>3645886</v>
      </c>
      <c r="Q56" s="56">
        <f t="shared" si="4"/>
        <v>-789881</v>
      </c>
      <c r="R56" s="56">
        <f t="shared" si="4"/>
        <v>8618084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2991561</v>
      </c>
      <c r="X56" s="56">
        <f t="shared" si="4"/>
        <v>15855579</v>
      </c>
      <c r="Y56" s="56">
        <f t="shared" si="4"/>
        <v>-12864018</v>
      </c>
      <c r="Z56" s="57">
        <f>+IF(X56&lt;&gt;0,+(Y56/X56)*100,0)</f>
        <v>-81.132439250562854</v>
      </c>
      <c r="AA56" s="54">
        <f>+AA54-AA55</f>
        <v>21140777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-207334</v>
      </c>
      <c r="D59" s="48">
        <f>SUM(D56:D58)</f>
        <v>0</v>
      </c>
      <c r="E59" s="49">
        <f t="shared" si="5"/>
        <v>10902918</v>
      </c>
      <c r="F59" s="50">
        <f t="shared" si="5"/>
        <v>21140777</v>
      </c>
      <c r="G59" s="50">
        <f t="shared" si="5"/>
        <v>-1490611</v>
      </c>
      <c r="H59" s="50">
        <f t="shared" si="5"/>
        <v>-7002782</v>
      </c>
      <c r="I59" s="50">
        <f t="shared" si="5"/>
        <v>27268057</v>
      </c>
      <c r="J59" s="50">
        <f t="shared" si="5"/>
        <v>18774664</v>
      </c>
      <c r="K59" s="50">
        <f t="shared" si="5"/>
        <v>3748782</v>
      </c>
      <c r="L59" s="50">
        <f t="shared" si="5"/>
        <v>-64144</v>
      </c>
      <c r="M59" s="50">
        <f t="shared" si="5"/>
        <v>-28085825</v>
      </c>
      <c r="N59" s="50">
        <f t="shared" si="5"/>
        <v>-24401187</v>
      </c>
      <c r="O59" s="50">
        <f t="shared" si="5"/>
        <v>5762079</v>
      </c>
      <c r="P59" s="50">
        <f t="shared" si="5"/>
        <v>3645886</v>
      </c>
      <c r="Q59" s="50">
        <f t="shared" si="5"/>
        <v>-789881</v>
      </c>
      <c r="R59" s="50">
        <f t="shared" si="5"/>
        <v>8618084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2991561</v>
      </c>
      <c r="X59" s="50">
        <f t="shared" si="5"/>
        <v>15855579</v>
      </c>
      <c r="Y59" s="50">
        <f t="shared" si="5"/>
        <v>-12864018</v>
      </c>
      <c r="Z59" s="51">
        <f>+IF(X59&lt;&gt;0,+(Y59/X59)*100,0)</f>
        <v>-81.132439250562854</v>
      </c>
      <c r="AA59" s="48">
        <f>SUM(AA56:AA58)</f>
        <v>21140777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-207334</v>
      </c>
      <c r="D62" s="65">
        <f>SUM(D59:D61)</f>
        <v>0</v>
      </c>
      <c r="E62" s="66">
        <f t="shared" si="6"/>
        <v>10902918</v>
      </c>
      <c r="F62" s="67">
        <f t="shared" si="6"/>
        <v>21140777</v>
      </c>
      <c r="G62" s="67">
        <f t="shared" si="6"/>
        <v>-1490611</v>
      </c>
      <c r="H62" s="67">
        <f t="shared" si="6"/>
        <v>-7002782</v>
      </c>
      <c r="I62" s="67">
        <f t="shared" si="6"/>
        <v>27268057</v>
      </c>
      <c r="J62" s="67">
        <f t="shared" si="6"/>
        <v>18774664</v>
      </c>
      <c r="K62" s="67">
        <f t="shared" si="6"/>
        <v>3748782</v>
      </c>
      <c r="L62" s="67">
        <f t="shared" si="6"/>
        <v>-64144</v>
      </c>
      <c r="M62" s="67">
        <f t="shared" si="6"/>
        <v>-28085825</v>
      </c>
      <c r="N62" s="67">
        <f t="shared" si="6"/>
        <v>-24401187</v>
      </c>
      <c r="O62" s="67">
        <f t="shared" si="6"/>
        <v>5762079</v>
      </c>
      <c r="P62" s="67">
        <f t="shared" si="6"/>
        <v>3645886</v>
      </c>
      <c r="Q62" s="67">
        <f t="shared" si="6"/>
        <v>-789881</v>
      </c>
      <c r="R62" s="67">
        <f t="shared" si="6"/>
        <v>8618084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2991561</v>
      </c>
      <c r="X62" s="67">
        <f t="shared" si="6"/>
        <v>15855579</v>
      </c>
      <c r="Y62" s="67">
        <f t="shared" si="6"/>
        <v>-12864018</v>
      </c>
      <c r="Z62" s="68">
        <f>+IF(X62&lt;&gt;0,+(Y62/X62)*100,0)</f>
        <v>-81.132439250562854</v>
      </c>
      <c r="AA62" s="65">
        <f>SUM(AA59:AA61)</f>
        <v>21140777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12297000</v>
      </c>
      <c r="F28" s="22">
        <v>12297000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9222750</v>
      </c>
      <c r="Y28" s="22">
        <v>-9222750</v>
      </c>
      <c r="Z28" s="23">
        <v>-100</v>
      </c>
      <c r="AA28" s="20">
        <v>12297000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12297000</v>
      </c>
      <c r="F35" s="31">
        <f t="shared" si="0"/>
        <v>12297000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9222750</v>
      </c>
      <c r="Y35" s="31">
        <f t="shared" si="0"/>
        <v>-9222750</v>
      </c>
      <c r="Z35" s="32">
        <f>+IF(X35&lt;&gt;0,+(Y35/X35)*100,0)</f>
        <v>-100</v>
      </c>
      <c r="AA35" s="29">
        <f>SUM(AA6:AA34)</f>
        <v>12297000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1581563</v>
      </c>
      <c r="D37" s="20">
        <v>0</v>
      </c>
      <c r="E37" s="21">
        <v>1741742</v>
      </c>
      <c r="F37" s="22">
        <v>1487322</v>
      </c>
      <c r="G37" s="22">
        <v>114721</v>
      </c>
      <c r="H37" s="22">
        <v>116346</v>
      </c>
      <c r="I37" s="22">
        <v>133437</v>
      </c>
      <c r="J37" s="22">
        <v>364504</v>
      </c>
      <c r="K37" s="22">
        <v>116345</v>
      </c>
      <c r="L37" s="22">
        <v>116345</v>
      </c>
      <c r="M37" s="22">
        <v>116345</v>
      </c>
      <c r="N37" s="22">
        <v>349035</v>
      </c>
      <c r="O37" s="22">
        <v>117583</v>
      </c>
      <c r="P37" s="22">
        <v>117583</v>
      </c>
      <c r="Q37" s="22">
        <v>113154</v>
      </c>
      <c r="R37" s="22">
        <v>348320</v>
      </c>
      <c r="S37" s="22">
        <v>0</v>
      </c>
      <c r="T37" s="22">
        <v>0</v>
      </c>
      <c r="U37" s="22">
        <v>0</v>
      </c>
      <c r="V37" s="22">
        <v>0</v>
      </c>
      <c r="W37" s="22">
        <v>1061859</v>
      </c>
      <c r="X37" s="22">
        <v>1115505</v>
      </c>
      <c r="Y37" s="22">
        <v>-53646</v>
      </c>
      <c r="Z37" s="23">
        <v>-4.8091223257627718</v>
      </c>
      <c r="AA37" s="20">
        <v>1487322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211615</v>
      </c>
      <c r="F42" s="22">
        <v>311615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233712</v>
      </c>
      <c r="Y42" s="22">
        <v>-233712</v>
      </c>
      <c r="Z42" s="23">
        <v>-100</v>
      </c>
      <c r="AA42" s="20">
        <v>311615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7106858</v>
      </c>
      <c r="D44" s="20">
        <v>0</v>
      </c>
      <c r="E44" s="21">
        <v>13801739</v>
      </c>
      <c r="F44" s="22">
        <v>13761739</v>
      </c>
      <c r="G44" s="22">
        <v>0</v>
      </c>
      <c r="H44" s="22">
        <v>0</v>
      </c>
      <c r="I44" s="22">
        <v>2709249</v>
      </c>
      <c r="J44" s="22">
        <v>2709249</v>
      </c>
      <c r="K44" s="22">
        <v>307312</v>
      </c>
      <c r="L44" s="22">
        <v>1330613</v>
      </c>
      <c r="M44" s="22">
        <v>2112174</v>
      </c>
      <c r="N44" s="22">
        <v>3750099</v>
      </c>
      <c r="O44" s="22">
        <v>193449</v>
      </c>
      <c r="P44" s="22">
        <v>2827744</v>
      </c>
      <c r="Q44" s="22">
        <v>1185440</v>
      </c>
      <c r="R44" s="22">
        <v>4206633</v>
      </c>
      <c r="S44" s="22">
        <v>0</v>
      </c>
      <c r="T44" s="22">
        <v>0</v>
      </c>
      <c r="U44" s="22">
        <v>0</v>
      </c>
      <c r="V44" s="22">
        <v>0</v>
      </c>
      <c r="W44" s="22">
        <v>10665981</v>
      </c>
      <c r="X44" s="22">
        <v>10321299</v>
      </c>
      <c r="Y44" s="22">
        <v>344682</v>
      </c>
      <c r="Z44" s="23">
        <v>3.3395215079032203</v>
      </c>
      <c r="AA44" s="20">
        <v>13761739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3849704</v>
      </c>
      <c r="D47" s="20">
        <v>0</v>
      </c>
      <c r="E47" s="21">
        <v>2218360</v>
      </c>
      <c r="F47" s="22">
        <v>3746805</v>
      </c>
      <c r="G47" s="22">
        <v>330776</v>
      </c>
      <c r="H47" s="22">
        <v>376716</v>
      </c>
      <c r="I47" s="22">
        <v>388846</v>
      </c>
      <c r="J47" s="22">
        <v>1096338</v>
      </c>
      <c r="K47" s="22">
        <v>412639</v>
      </c>
      <c r="L47" s="22">
        <v>466948</v>
      </c>
      <c r="M47" s="22">
        <v>455647</v>
      </c>
      <c r="N47" s="22">
        <v>1335234</v>
      </c>
      <c r="O47" s="22">
        <v>1001</v>
      </c>
      <c r="P47" s="22">
        <v>938516</v>
      </c>
      <c r="Q47" s="22">
        <v>485064</v>
      </c>
      <c r="R47" s="22">
        <v>1424581</v>
      </c>
      <c r="S47" s="22">
        <v>0</v>
      </c>
      <c r="T47" s="22">
        <v>0</v>
      </c>
      <c r="U47" s="22">
        <v>0</v>
      </c>
      <c r="V47" s="22">
        <v>0</v>
      </c>
      <c r="W47" s="22">
        <v>3856153</v>
      </c>
      <c r="X47" s="22">
        <v>2810106</v>
      </c>
      <c r="Y47" s="22">
        <v>1046047</v>
      </c>
      <c r="Z47" s="23">
        <v>37.224467689119201</v>
      </c>
      <c r="AA47" s="20">
        <v>3746805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12538125</v>
      </c>
      <c r="D50" s="29">
        <f t="shared" ref="D50:Y50" si="1">SUM(D37:D49)</f>
        <v>0</v>
      </c>
      <c r="E50" s="30">
        <f t="shared" si="1"/>
        <v>17973456</v>
      </c>
      <c r="F50" s="31">
        <f t="shared" si="1"/>
        <v>19307481</v>
      </c>
      <c r="G50" s="31">
        <f t="shared" si="1"/>
        <v>445497</v>
      </c>
      <c r="H50" s="31">
        <f t="shared" si="1"/>
        <v>493062</v>
      </c>
      <c r="I50" s="31">
        <f t="shared" si="1"/>
        <v>3231532</v>
      </c>
      <c r="J50" s="31">
        <f t="shared" si="1"/>
        <v>4170091</v>
      </c>
      <c r="K50" s="31">
        <f t="shared" si="1"/>
        <v>836296</v>
      </c>
      <c r="L50" s="31">
        <f t="shared" si="1"/>
        <v>1913906</v>
      </c>
      <c r="M50" s="31">
        <f t="shared" si="1"/>
        <v>2684166</v>
      </c>
      <c r="N50" s="31">
        <f t="shared" si="1"/>
        <v>5434368</v>
      </c>
      <c r="O50" s="31">
        <f t="shared" si="1"/>
        <v>312033</v>
      </c>
      <c r="P50" s="31">
        <f t="shared" si="1"/>
        <v>3883843</v>
      </c>
      <c r="Q50" s="31">
        <f t="shared" si="1"/>
        <v>1783658</v>
      </c>
      <c r="R50" s="31">
        <f t="shared" si="1"/>
        <v>5979534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15583993</v>
      </c>
      <c r="X50" s="31">
        <f t="shared" si="1"/>
        <v>14480622</v>
      </c>
      <c r="Y50" s="31">
        <f t="shared" si="1"/>
        <v>1103371</v>
      </c>
      <c r="Z50" s="32">
        <f>+IF(X50&lt;&gt;0,+(Y50/X50)*100,0)</f>
        <v>7.6196381619518831</v>
      </c>
      <c r="AA50" s="29">
        <f>SUM(AA37:AA49)</f>
        <v>19307481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-12538125</v>
      </c>
      <c r="D51" s="39">
        <f t="shared" si="2"/>
        <v>0</v>
      </c>
      <c r="E51" s="40">
        <f t="shared" si="2"/>
        <v>-5676456</v>
      </c>
      <c r="F51" s="41">
        <f t="shared" si="2"/>
        <v>-7010481</v>
      </c>
      <c r="G51" s="41">
        <f t="shared" si="2"/>
        <v>-445497</v>
      </c>
      <c r="H51" s="41">
        <f t="shared" si="2"/>
        <v>-493062</v>
      </c>
      <c r="I51" s="41">
        <f t="shared" si="2"/>
        <v>-3231532</v>
      </c>
      <c r="J51" s="41">
        <f t="shared" si="2"/>
        <v>-4170091</v>
      </c>
      <c r="K51" s="41">
        <f t="shared" si="2"/>
        <v>-836296</v>
      </c>
      <c r="L51" s="41">
        <f t="shared" si="2"/>
        <v>-1913906</v>
      </c>
      <c r="M51" s="41">
        <f t="shared" si="2"/>
        <v>-2684166</v>
      </c>
      <c r="N51" s="41">
        <f t="shared" si="2"/>
        <v>-5434368</v>
      </c>
      <c r="O51" s="41">
        <f t="shared" si="2"/>
        <v>-312033</v>
      </c>
      <c r="P51" s="41">
        <f t="shared" si="2"/>
        <v>-3883843</v>
      </c>
      <c r="Q51" s="41">
        <f t="shared" si="2"/>
        <v>-1783658</v>
      </c>
      <c r="R51" s="41">
        <f t="shared" si="2"/>
        <v>-5979534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-15583993</v>
      </c>
      <c r="X51" s="41">
        <f t="shared" si="2"/>
        <v>-5257872</v>
      </c>
      <c r="Y51" s="41">
        <f t="shared" si="2"/>
        <v>-10326121</v>
      </c>
      <c r="Z51" s="42">
        <f>+IF(X51&lt;&gt;0,+(Y51/X51)*100,0)</f>
        <v>196.39354096105802</v>
      </c>
      <c r="AA51" s="39">
        <f>+AA35-AA50</f>
        <v>-7010481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-12538125</v>
      </c>
      <c r="D54" s="48">
        <f t="shared" si="3"/>
        <v>0</v>
      </c>
      <c r="E54" s="49">
        <f t="shared" si="3"/>
        <v>-5676456</v>
      </c>
      <c r="F54" s="50">
        <f t="shared" si="3"/>
        <v>-7010481</v>
      </c>
      <c r="G54" s="50">
        <f t="shared" si="3"/>
        <v>-445497</v>
      </c>
      <c r="H54" s="50">
        <f t="shared" si="3"/>
        <v>-493062</v>
      </c>
      <c r="I54" s="50">
        <f t="shared" si="3"/>
        <v>-3231532</v>
      </c>
      <c r="J54" s="50">
        <f t="shared" si="3"/>
        <v>-4170091</v>
      </c>
      <c r="K54" s="50">
        <f t="shared" si="3"/>
        <v>-836296</v>
      </c>
      <c r="L54" s="50">
        <f t="shared" si="3"/>
        <v>-1913906</v>
      </c>
      <c r="M54" s="50">
        <f t="shared" si="3"/>
        <v>-2684166</v>
      </c>
      <c r="N54" s="50">
        <f t="shared" si="3"/>
        <v>-5434368</v>
      </c>
      <c r="O54" s="50">
        <f t="shared" si="3"/>
        <v>-312033</v>
      </c>
      <c r="P54" s="50">
        <f t="shared" si="3"/>
        <v>-3883843</v>
      </c>
      <c r="Q54" s="50">
        <f t="shared" si="3"/>
        <v>-1783658</v>
      </c>
      <c r="R54" s="50">
        <f t="shared" si="3"/>
        <v>-5979534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-15583993</v>
      </c>
      <c r="X54" s="50">
        <f t="shared" si="3"/>
        <v>-5257872</v>
      </c>
      <c r="Y54" s="50">
        <f t="shared" si="3"/>
        <v>-10326121</v>
      </c>
      <c r="Z54" s="51">
        <f>+IF(X54&lt;&gt;0,+(Y54/X54)*100,0)</f>
        <v>196.39354096105802</v>
      </c>
      <c r="AA54" s="48">
        <f>SUM(AA51:AA53)</f>
        <v>-7010481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-12538125</v>
      </c>
      <c r="D56" s="54">
        <f>+D54-D55</f>
        <v>0</v>
      </c>
      <c r="E56" s="55">
        <f t="shared" si="4"/>
        <v>-5676456</v>
      </c>
      <c r="F56" s="56">
        <f t="shared" si="4"/>
        <v>-7010481</v>
      </c>
      <c r="G56" s="56">
        <f t="shared" si="4"/>
        <v>-445497</v>
      </c>
      <c r="H56" s="56">
        <f t="shared" si="4"/>
        <v>-493062</v>
      </c>
      <c r="I56" s="56">
        <f t="shared" si="4"/>
        <v>-3231532</v>
      </c>
      <c r="J56" s="56">
        <f t="shared" si="4"/>
        <v>-4170091</v>
      </c>
      <c r="K56" s="56">
        <f t="shared" si="4"/>
        <v>-836296</v>
      </c>
      <c r="L56" s="56">
        <f t="shared" si="4"/>
        <v>-1913906</v>
      </c>
      <c r="M56" s="56">
        <f t="shared" si="4"/>
        <v>-2684166</v>
      </c>
      <c r="N56" s="56">
        <f t="shared" si="4"/>
        <v>-5434368</v>
      </c>
      <c r="O56" s="56">
        <f t="shared" si="4"/>
        <v>-312033</v>
      </c>
      <c r="P56" s="56">
        <f t="shared" si="4"/>
        <v>-3883843</v>
      </c>
      <c r="Q56" s="56">
        <f t="shared" si="4"/>
        <v>-1783658</v>
      </c>
      <c r="R56" s="56">
        <f t="shared" si="4"/>
        <v>-5979534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-15583993</v>
      </c>
      <c r="X56" s="56">
        <f t="shared" si="4"/>
        <v>-5257872</v>
      </c>
      <c r="Y56" s="56">
        <f t="shared" si="4"/>
        <v>-10326121</v>
      </c>
      <c r="Z56" s="57">
        <f>+IF(X56&lt;&gt;0,+(Y56/X56)*100,0)</f>
        <v>196.39354096105802</v>
      </c>
      <c r="AA56" s="54">
        <f>+AA54-AA55</f>
        <v>-7010481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-12538125</v>
      </c>
      <c r="D59" s="48">
        <f>SUM(D56:D58)</f>
        <v>0</v>
      </c>
      <c r="E59" s="49">
        <f t="shared" si="5"/>
        <v>-5676456</v>
      </c>
      <c r="F59" s="50">
        <f t="shared" si="5"/>
        <v>-7010481</v>
      </c>
      <c r="G59" s="50">
        <f t="shared" si="5"/>
        <v>-445497</v>
      </c>
      <c r="H59" s="50">
        <f t="shared" si="5"/>
        <v>-493062</v>
      </c>
      <c r="I59" s="50">
        <f t="shared" si="5"/>
        <v>-3231532</v>
      </c>
      <c r="J59" s="50">
        <f t="shared" si="5"/>
        <v>-4170091</v>
      </c>
      <c r="K59" s="50">
        <f t="shared" si="5"/>
        <v>-836296</v>
      </c>
      <c r="L59" s="50">
        <f t="shared" si="5"/>
        <v>-1913906</v>
      </c>
      <c r="M59" s="50">
        <f t="shared" si="5"/>
        <v>-2684166</v>
      </c>
      <c r="N59" s="50">
        <f t="shared" si="5"/>
        <v>-5434368</v>
      </c>
      <c r="O59" s="50">
        <f t="shared" si="5"/>
        <v>-312033</v>
      </c>
      <c r="P59" s="50">
        <f t="shared" si="5"/>
        <v>-3883843</v>
      </c>
      <c r="Q59" s="50">
        <f t="shared" si="5"/>
        <v>-1783658</v>
      </c>
      <c r="R59" s="50">
        <f t="shared" si="5"/>
        <v>-5979534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-15583993</v>
      </c>
      <c r="X59" s="50">
        <f t="shared" si="5"/>
        <v>-5257872</v>
      </c>
      <c r="Y59" s="50">
        <f t="shared" si="5"/>
        <v>-10326121</v>
      </c>
      <c r="Z59" s="51">
        <f>+IF(X59&lt;&gt;0,+(Y59/X59)*100,0)</f>
        <v>196.39354096105802</v>
      </c>
      <c r="AA59" s="48">
        <f>SUM(AA56:AA58)</f>
        <v>-7010481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-12538125</v>
      </c>
      <c r="D62" s="65">
        <f>SUM(D59:D61)</f>
        <v>0</v>
      </c>
      <c r="E62" s="66">
        <f t="shared" si="6"/>
        <v>-5676456</v>
      </c>
      <c r="F62" s="67">
        <f t="shared" si="6"/>
        <v>-7010481</v>
      </c>
      <c r="G62" s="67">
        <f t="shared" si="6"/>
        <v>-445497</v>
      </c>
      <c r="H62" s="67">
        <f t="shared" si="6"/>
        <v>-493062</v>
      </c>
      <c r="I62" s="67">
        <f t="shared" si="6"/>
        <v>-3231532</v>
      </c>
      <c r="J62" s="67">
        <f t="shared" si="6"/>
        <v>-4170091</v>
      </c>
      <c r="K62" s="67">
        <f t="shared" si="6"/>
        <v>-836296</v>
      </c>
      <c r="L62" s="67">
        <f t="shared" si="6"/>
        <v>-1913906</v>
      </c>
      <c r="M62" s="67">
        <f t="shared" si="6"/>
        <v>-2684166</v>
      </c>
      <c r="N62" s="67">
        <f t="shared" si="6"/>
        <v>-5434368</v>
      </c>
      <c r="O62" s="67">
        <f t="shared" si="6"/>
        <v>-312033</v>
      </c>
      <c r="P62" s="67">
        <f t="shared" si="6"/>
        <v>-3883843</v>
      </c>
      <c r="Q62" s="67">
        <f t="shared" si="6"/>
        <v>-1783658</v>
      </c>
      <c r="R62" s="67">
        <f t="shared" si="6"/>
        <v>-5979534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-15583993</v>
      </c>
      <c r="X62" s="67">
        <f t="shared" si="6"/>
        <v>-5257872</v>
      </c>
      <c r="Y62" s="67">
        <f t="shared" si="6"/>
        <v>-10326121</v>
      </c>
      <c r="Z62" s="68">
        <f>+IF(X62&lt;&gt;0,+(Y62/X62)*100,0)</f>
        <v>196.39354096105802</v>
      </c>
      <c r="AA62" s="65">
        <f>SUM(AA59:AA61)</f>
        <v>-7010481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59611129</v>
      </c>
      <c r="D6" s="20">
        <v>0</v>
      </c>
      <c r="E6" s="21">
        <v>90390545</v>
      </c>
      <c r="F6" s="22">
        <v>66181372</v>
      </c>
      <c r="G6" s="22">
        <v>-1434587</v>
      </c>
      <c r="H6" s="22">
        <v>4171589</v>
      </c>
      <c r="I6" s="22">
        <v>4941993</v>
      </c>
      <c r="J6" s="22">
        <v>7678995</v>
      </c>
      <c r="K6" s="22">
        <v>5019134</v>
      </c>
      <c r="L6" s="22">
        <v>90417212</v>
      </c>
      <c r="M6" s="22">
        <v>6431954</v>
      </c>
      <c r="N6" s="22">
        <v>101868300</v>
      </c>
      <c r="O6" s="22">
        <v>6460621</v>
      </c>
      <c r="P6" s="22">
        <v>6300008</v>
      </c>
      <c r="Q6" s="22">
        <v>12017892</v>
      </c>
      <c r="R6" s="22">
        <v>24778521</v>
      </c>
      <c r="S6" s="22">
        <v>0</v>
      </c>
      <c r="T6" s="22">
        <v>0</v>
      </c>
      <c r="U6" s="22">
        <v>0</v>
      </c>
      <c r="V6" s="22">
        <v>0</v>
      </c>
      <c r="W6" s="22">
        <v>134325816</v>
      </c>
      <c r="X6" s="22">
        <v>49636035</v>
      </c>
      <c r="Y6" s="22">
        <v>84689781</v>
      </c>
      <c r="Z6" s="23">
        <v>170.62156757686225</v>
      </c>
      <c r="AA6" s="20">
        <v>66181372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9096096</v>
      </c>
      <c r="D13" s="20">
        <v>0</v>
      </c>
      <c r="E13" s="21">
        <v>12906412</v>
      </c>
      <c r="F13" s="22">
        <v>12906412</v>
      </c>
      <c r="G13" s="22">
        <v>753789</v>
      </c>
      <c r="H13" s="22">
        <v>732249</v>
      </c>
      <c r="I13" s="22">
        <v>755122</v>
      </c>
      <c r="J13" s="22">
        <v>2241160</v>
      </c>
      <c r="K13" s="22">
        <v>795896</v>
      </c>
      <c r="L13" s="22">
        <v>765526</v>
      </c>
      <c r="M13" s="22">
        <v>1744152</v>
      </c>
      <c r="N13" s="22">
        <v>3305574</v>
      </c>
      <c r="O13" s="22">
        <v>907534</v>
      </c>
      <c r="P13" s="22">
        <v>812693</v>
      </c>
      <c r="Q13" s="22">
        <v>818681</v>
      </c>
      <c r="R13" s="22">
        <v>2538908</v>
      </c>
      <c r="S13" s="22">
        <v>0</v>
      </c>
      <c r="T13" s="22">
        <v>0</v>
      </c>
      <c r="U13" s="22">
        <v>0</v>
      </c>
      <c r="V13" s="22">
        <v>0</v>
      </c>
      <c r="W13" s="22">
        <v>8085642</v>
      </c>
      <c r="X13" s="22">
        <v>9679806</v>
      </c>
      <c r="Y13" s="22">
        <v>-1594164</v>
      </c>
      <c r="Z13" s="23">
        <v>-16.468966423500635</v>
      </c>
      <c r="AA13" s="20">
        <v>12906412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29180992</v>
      </c>
      <c r="F28" s="22">
        <v>29180992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21885741</v>
      </c>
      <c r="Y28" s="22">
        <v>-21885741</v>
      </c>
      <c r="Z28" s="23">
        <v>-100</v>
      </c>
      <c r="AA28" s="20">
        <v>29180992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68707225</v>
      </c>
      <c r="D35" s="29">
        <f t="shared" ref="D35:Y35" si="0">SUM(D6:D34)</f>
        <v>0</v>
      </c>
      <c r="E35" s="30">
        <f t="shared" si="0"/>
        <v>132477949</v>
      </c>
      <c r="F35" s="31">
        <f t="shared" si="0"/>
        <v>108268776</v>
      </c>
      <c r="G35" s="31">
        <f t="shared" si="0"/>
        <v>-680798</v>
      </c>
      <c r="H35" s="31">
        <f t="shared" si="0"/>
        <v>4903838</v>
      </c>
      <c r="I35" s="31">
        <f t="shared" si="0"/>
        <v>5697115</v>
      </c>
      <c r="J35" s="31">
        <f t="shared" si="0"/>
        <v>9920155</v>
      </c>
      <c r="K35" s="31">
        <f t="shared" si="0"/>
        <v>5815030</v>
      </c>
      <c r="L35" s="31">
        <f t="shared" si="0"/>
        <v>91182738</v>
      </c>
      <c r="M35" s="31">
        <f t="shared" si="0"/>
        <v>8176106</v>
      </c>
      <c r="N35" s="31">
        <f t="shared" si="0"/>
        <v>105173874</v>
      </c>
      <c r="O35" s="31">
        <f t="shared" si="0"/>
        <v>7368155</v>
      </c>
      <c r="P35" s="31">
        <f t="shared" si="0"/>
        <v>7112701</v>
      </c>
      <c r="Q35" s="31">
        <f t="shared" si="0"/>
        <v>12836573</v>
      </c>
      <c r="R35" s="31">
        <f t="shared" si="0"/>
        <v>27317429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142411458</v>
      </c>
      <c r="X35" s="31">
        <f t="shared" si="0"/>
        <v>81201582</v>
      </c>
      <c r="Y35" s="31">
        <f t="shared" si="0"/>
        <v>61209876</v>
      </c>
      <c r="Z35" s="32">
        <f>+IF(X35&lt;&gt;0,+(Y35/X35)*100,0)</f>
        <v>75.380152076347471</v>
      </c>
      <c r="AA35" s="29">
        <f>SUM(AA6:AA34)</f>
        <v>108268776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9572275</v>
      </c>
      <c r="D37" s="20">
        <v>0</v>
      </c>
      <c r="E37" s="21">
        <v>9619021</v>
      </c>
      <c r="F37" s="22">
        <v>10999133</v>
      </c>
      <c r="G37" s="22">
        <v>1245050</v>
      </c>
      <c r="H37" s="22">
        <v>1068664</v>
      </c>
      <c r="I37" s="22">
        <v>1055655</v>
      </c>
      <c r="J37" s="22">
        <v>3369369</v>
      </c>
      <c r="K37" s="22">
        <v>1031832</v>
      </c>
      <c r="L37" s="22">
        <v>986813</v>
      </c>
      <c r="M37" s="22">
        <v>990130</v>
      </c>
      <c r="N37" s="22">
        <v>3008775</v>
      </c>
      <c r="O37" s="22">
        <v>1106205</v>
      </c>
      <c r="P37" s="22">
        <v>1076901</v>
      </c>
      <c r="Q37" s="22">
        <v>1442504</v>
      </c>
      <c r="R37" s="22">
        <v>3625610</v>
      </c>
      <c r="S37" s="22">
        <v>0</v>
      </c>
      <c r="T37" s="22">
        <v>0</v>
      </c>
      <c r="U37" s="22">
        <v>0</v>
      </c>
      <c r="V37" s="22">
        <v>0</v>
      </c>
      <c r="W37" s="22">
        <v>10003754</v>
      </c>
      <c r="X37" s="22">
        <v>8249355</v>
      </c>
      <c r="Y37" s="22">
        <v>1754399</v>
      </c>
      <c r="Z37" s="23">
        <v>21.267105125188575</v>
      </c>
      <c r="AA37" s="20">
        <v>10999133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105311289</v>
      </c>
      <c r="D39" s="20">
        <v>0</v>
      </c>
      <c r="E39" s="21">
        <v>97726168</v>
      </c>
      <c r="F39" s="22">
        <v>117292101</v>
      </c>
      <c r="G39" s="22">
        <v>0</v>
      </c>
      <c r="H39" s="22">
        <v>26875573</v>
      </c>
      <c r="I39" s="22">
        <v>10947745</v>
      </c>
      <c r="J39" s="22">
        <v>37823318</v>
      </c>
      <c r="K39" s="22">
        <v>8651482</v>
      </c>
      <c r="L39" s="22">
        <v>8811452</v>
      </c>
      <c r="M39" s="22">
        <v>4997580</v>
      </c>
      <c r="N39" s="22">
        <v>22460514</v>
      </c>
      <c r="O39" s="22">
        <v>8470064</v>
      </c>
      <c r="P39" s="22">
        <v>8676970</v>
      </c>
      <c r="Q39" s="22">
        <v>7847520</v>
      </c>
      <c r="R39" s="22">
        <v>24994554</v>
      </c>
      <c r="S39" s="22">
        <v>0</v>
      </c>
      <c r="T39" s="22">
        <v>0</v>
      </c>
      <c r="U39" s="22">
        <v>0</v>
      </c>
      <c r="V39" s="22">
        <v>0</v>
      </c>
      <c r="W39" s="22">
        <v>85278386</v>
      </c>
      <c r="X39" s="22">
        <v>87969078</v>
      </c>
      <c r="Y39" s="22">
        <v>-2690692</v>
      </c>
      <c r="Z39" s="23">
        <v>-3.0586793236596161</v>
      </c>
      <c r="AA39" s="20">
        <v>117292101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22597636</v>
      </c>
      <c r="F41" s="22">
        <v>22597636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16948224</v>
      </c>
      <c r="Y41" s="22">
        <v>-16948224</v>
      </c>
      <c r="Z41" s="23">
        <v>-100</v>
      </c>
      <c r="AA41" s="20">
        <v>22597636</v>
      </c>
    </row>
    <row r="42" spans="1:27" x14ac:dyDescent="0.25">
      <c r="A42" s="19" t="s">
        <v>68</v>
      </c>
      <c r="B42" s="15" t="s">
        <v>32</v>
      </c>
      <c r="C42" s="20">
        <v>4807274</v>
      </c>
      <c r="D42" s="20">
        <v>0</v>
      </c>
      <c r="E42" s="21">
        <v>10520482</v>
      </c>
      <c r="F42" s="22">
        <v>11837122</v>
      </c>
      <c r="G42" s="22">
        <v>647026</v>
      </c>
      <c r="H42" s="22">
        <v>0</v>
      </c>
      <c r="I42" s="22">
        <v>358716</v>
      </c>
      <c r="J42" s="22">
        <v>1005742</v>
      </c>
      <c r="K42" s="22">
        <v>0</v>
      </c>
      <c r="L42" s="22">
        <v>0</v>
      </c>
      <c r="M42" s="22">
        <v>1130297</v>
      </c>
      <c r="N42" s="22">
        <v>1130297</v>
      </c>
      <c r="O42" s="22">
        <v>2922279</v>
      </c>
      <c r="P42" s="22">
        <v>343975</v>
      </c>
      <c r="Q42" s="22">
        <v>179312</v>
      </c>
      <c r="R42" s="22">
        <v>3445566</v>
      </c>
      <c r="S42" s="22">
        <v>0</v>
      </c>
      <c r="T42" s="22">
        <v>0</v>
      </c>
      <c r="U42" s="22">
        <v>0</v>
      </c>
      <c r="V42" s="22">
        <v>0</v>
      </c>
      <c r="W42" s="22">
        <v>5581605</v>
      </c>
      <c r="X42" s="22">
        <v>8877843</v>
      </c>
      <c r="Y42" s="22">
        <v>-3296238</v>
      </c>
      <c r="Z42" s="23">
        <v>-37.128816087421235</v>
      </c>
      <c r="AA42" s="20">
        <v>11837122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6694813</v>
      </c>
      <c r="D44" s="20">
        <v>0</v>
      </c>
      <c r="E44" s="21">
        <v>9565217</v>
      </c>
      <c r="F44" s="22">
        <v>9565217</v>
      </c>
      <c r="G44" s="22">
        <v>6053</v>
      </c>
      <c r="H44" s="22">
        <v>0</v>
      </c>
      <c r="I44" s="22">
        <v>0</v>
      </c>
      <c r="J44" s="22">
        <v>6053</v>
      </c>
      <c r="K44" s="22">
        <v>355652</v>
      </c>
      <c r="L44" s="22">
        <v>0</v>
      </c>
      <c r="M44" s="22">
        <v>3381045</v>
      </c>
      <c r="N44" s="22">
        <v>3736697</v>
      </c>
      <c r="O44" s="22">
        <v>1299472</v>
      </c>
      <c r="P44" s="22">
        <v>493335</v>
      </c>
      <c r="Q44" s="22">
        <v>-638152</v>
      </c>
      <c r="R44" s="22">
        <v>1154655</v>
      </c>
      <c r="S44" s="22">
        <v>0</v>
      </c>
      <c r="T44" s="22">
        <v>0</v>
      </c>
      <c r="U44" s="22">
        <v>0</v>
      </c>
      <c r="V44" s="22">
        <v>0</v>
      </c>
      <c r="W44" s="22">
        <v>4897405</v>
      </c>
      <c r="X44" s="22">
        <v>7173918</v>
      </c>
      <c r="Y44" s="22">
        <v>-2276513</v>
      </c>
      <c r="Z44" s="23">
        <v>-31.733189590402343</v>
      </c>
      <c r="AA44" s="20">
        <v>9565217</v>
      </c>
    </row>
    <row r="45" spans="1:27" x14ac:dyDescent="0.25">
      <c r="A45" s="19" t="s">
        <v>71</v>
      </c>
      <c r="B45" s="15" t="s">
        <v>32</v>
      </c>
      <c r="C45" s="20">
        <v>6609914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22856271</v>
      </c>
      <c r="D47" s="20">
        <v>0</v>
      </c>
      <c r="E47" s="21">
        <v>3273479</v>
      </c>
      <c r="F47" s="22">
        <v>3393479</v>
      </c>
      <c r="G47" s="22">
        <v>9392</v>
      </c>
      <c r="H47" s="22">
        <v>307214</v>
      </c>
      <c r="I47" s="22">
        <v>474991</v>
      </c>
      <c r="J47" s="22">
        <v>791597</v>
      </c>
      <c r="K47" s="22">
        <v>443170</v>
      </c>
      <c r="L47" s="22">
        <v>548508</v>
      </c>
      <c r="M47" s="22">
        <v>7984</v>
      </c>
      <c r="N47" s="22">
        <v>999662</v>
      </c>
      <c r="O47" s="22">
        <v>487704</v>
      </c>
      <c r="P47" s="22">
        <v>959199</v>
      </c>
      <c r="Q47" s="22">
        <v>649120</v>
      </c>
      <c r="R47" s="22">
        <v>2096023</v>
      </c>
      <c r="S47" s="22">
        <v>0</v>
      </c>
      <c r="T47" s="22">
        <v>0</v>
      </c>
      <c r="U47" s="22">
        <v>0</v>
      </c>
      <c r="V47" s="22">
        <v>0</v>
      </c>
      <c r="W47" s="22">
        <v>3887282</v>
      </c>
      <c r="X47" s="22">
        <v>2545110</v>
      </c>
      <c r="Y47" s="22">
        <v>1342172</v>
      </c>
      <c r="Z47" s="23">
        <v>52.735323817045234</v>
      </c>
      <c r="AA47" s="20">
        <v>3393479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155851836</v>
      </c>
      <c r="D50" s="29">
        <f t="shared" ref="D50:Y50" si="1">SUM(D37:D49)</f>
        <v>0</v>
      </c>
      <c r="E50" s="30">
        <f t="shared" si="1"/>
        <v>153302003</v>
      </c>
      <c r="F50" s="31">
        <f t="shared" si="1"/>
        <v>175684688</v>
      </c>
      <c r="G50" s="31">
        <f t="shared" si="1"/>
        <v>1907521</v>
      </c>
      <c r="H50" s="31">
        <f t="shared" si="1"/>
        <v>28251451</v>
      </c>
      <c r="I50" s="31">
        <f t="shared" si="1"/>
        <v>12837107</v>
      </c>
      <c r="J50" s="31">
        <f t="shared" si="1"/>
        <v>42996079</v>
      </c>
      <c r="K50" s="31">
        <f t="shared" si="1"/>
        <v>10482136</v>
      </c>
      <c r="L50" s="31">
        <f t="shared" si="1"/>
        <v>10346773</v>
      </c>
      <c r="M50" s="31">
        <f t="shared" si="1"/>
        <v>10507036</v>
      </c>
      <c r="N50" s="31">
        <f t="shared" si="1"/>
        <v>31335945</v>
      </c>
      <c r="O50" s="31">
        <f t="shared" si="1"/>
        <v>14285724</v>
      </c>
      <c r="P50" s="31">
        <f t="shared" si="1"/>
        <v>11550380</v>
      </c>
      <c r="Q50" s="31">
        <f t="shared" si="1"/>
        <v>9480304</v>
      </c>
      <c r="R50" s="31">
        <f t="shared" si="1"/>
        <v>35316408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109648432</v>
      </c>
      <c r="X50" s="31">
        <f t="shared" si="1"/>
        <v>131763528</v>
      </c>
      <c r="Y50" s="31">
        <f t="shared" si="1"/>
        <v>-22115096</v>
      </c>
      <c r="Z50" s="32">
        <f>+IF(X50&lt;&gt;0,+(Y50/X50)*100,0)</f>
        <v>-16.783928250615755</v>
      </c>
      <c r="AA50" s="29">
        <f>SUM(AA37:AA49)</f>
        <v>175684688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-87144611</v>
      </c>
      <c r="D51" s="39">
        <f t="shared" si="2"/>
        <v>0</v>
      </c>
      <c r="E51" s="40">
        <f t="shared" si="2"/>
        <v>-20824054</v>
      </c>
      <c r="F51" s="41">
        <f t="shared" si="2"/>
        <v>-67415912</v>
      </c>
      <c r="G51" s="41">
        <f t="shared" si="2"/>
        <v>-2588319</v>
      </c>
      <c r="H51" s="41">
        <f t="shared" si="2"/>
        <v>-23347613</v>
      </c>
      <c r="I51" s="41">
        <f t="shared" si="2"/>
        <v>-7139992</v>
      </c>
      <c r="J51" s="41">
        <f t="shared" si="2"/>
        <v>-33075924</v>
      </c>
      <c r="K51" s="41">
        <f t="shared" si="2"/>
        <v>-4667106</v>
      </c>
      <c r="L51" s="41">
        <f t="shared" si="2"/>
        <v>80835965</v>
      </c>
      <c r="M51" s="41">
        <f t="shared" si="2"/>
        <v>-2330930</v>
      </c>
      <c r="N51" s="41">
        <f t="shared" si="2"/>
        <v>73837929</v>
      </c>
      <c r="O51" s="41">
        <f t="shared" si="2"/>
        <v>-6917569</v>
      </c>
      <c r="P51" s="41">
        <f t="shared" si="2"/>
        <v>-4437679</v>
      </c>
      <c r="Q51" s="41">
        <f t="shared" si="2"/>
        <v>3356269</v>
      </c>
      <c r="R51" s="41">
        <f t="shared" si="2"/>
        <v>-7998979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32763026</v>
      </c>
      <c r="X51" s="41">
        <f t="shared" si="2"/>
        <v>-50561946</v>
      </c>
      <c r="Y51" s="41">
        <f t="shared" si="2"/>
        <v>83324972</v>
      </c>
      <c r="Z51" s="42">
        <f>+IF(X51&lt;&gt;0,+(Y51/X51)*100,0)</f>
        <v>-164.79779476842128</v>
      </c>
      <c r="AA51" s="39">
        <f>+AA35-AA50</f>
        <v>-67415912</v>
      </c>
    </row>
    <row r="52" spans="1:27" x14ac:dyDescent="0.25">
      <c r="A52" s="43" t="s">
        <v>78</v>
      </c>
      <c r="B52" s="15" t="s">
        <v>32</v>
      </c>
      <c r="C52" s="20">
        <v>642704</v>
      </c>
      <c r="D52" s="20">
        <v>0</v>
      </c>
      <c r="E52" s="21">
        <v>3129000</v>
      </c>
      <c r="F52" s="22">
        <v>3129000</v>
      </c>
      <c r="G52" s="22">
        <v>0</v>
      </c>
      <c r="H52" s="22">
        <v>0</v>
      </c>
      <c r="I52" s="22">
        <v>0</v>
      </c>
      <c r="J52" s="22">
        <v>0</v>
      </c>
      <c r="K52" s="22">
        <v>1206900</v>
      </c>
      <c r="L52" s="22">
        <v>0</v>
      </c>
      <c r="M52" s="22">
        <v>0</v>
      </c>
      <c r="N52" s="22">
        <v>1206900</v>
      </c>
      <c r="O52" s="22">
        <v>447443</v>
      </c>
      <c r="P52" s="22">
        <v>0</v>
      </c>
      <c r="Q52" s="22">
        <v>0</v>
      </c>
      <c r="R52" s="22">
        <v>447443</v>
      </c>
      <c r="S52" s="22">
        <v>0</v>
      </c>
      <c r="T52" s="22">
        <v>0</v>
      </c>
      <c r="U52" s="22">
        <v>0</v>
      </c>
      <c r="V52" s="22">
        <v>0</v>
      </c>
      <c r="W52" s="22">
        <v>1654343</v>
      </c>
      <c r="X52" s="22">
        <v>2346750</v>
      </c>
      <c r="Y52" s="22">
        <v>-692407</v>
      </c>
      <c r="Z52" s="23">
        <v>-29.5049323532545</v>
      </c>
      <c r="AA52" s="20">
        <v>3129000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-86501907</v>
      </c>
      <c r="D54" s="48">
        <f t="shared" si="3"/>
        <v>0</v>
      </c>
      <c r="E54" s="49">
        <f t="shared" si="3"/>
        <v>-17695054</v>
      </c>
      <c r="F54" s="50">
        <f t="shared" si="3"/>
        <v>-64286912</v>
      </c>
      <c r="G54" s="50">
        <f t="shared" si="3"/>
        <v>-2588319</v>
      </c>
      <c r="H54" s="50">
        <f t="shared" si="3"/>
        <v>-23347613</v>
      </c>
      <c r="I54" s="50">
        <f t="shared" si="3"/>
        <v>-7139992</v>
      </c>
      <c r="J54" s="50">
        <f t="shared" si="3"/>
        <v>-33075924</v>
      </c>
      <c r="K54" s="50">
        <f t="shared" si="3"/>
        <v>-3460206</v>
      </c>
      <c r="L54" s="50">
        <f t="shared" si="3"/>
        <v>80835965</v>
      </c>
      <c r="M54" s="50">
        <f t="shared" si="3"/>
        <v>-2330930</v>
      </c>
      <c r="N54" s="50">
        <f t="shared" si="3"/>
        <v>75044829</v>
      </c>
      <c r="O54" s="50">
        <f t="shared" si="3"/>
        <v>-6470126</v>
      </c>
      <c r="P54" s="50">
        <f t="shared" si="3"/>
        <v>-4437679</v>
      </c>
      <c r="Q54" s="50">
        <f t="shared" si="3"/>
        <v>3356269</v>
      </c>
      <c r="R54" s="50">
        <f t="shared" si="3"/>
        <v>-7551536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34417369</v>
      </c>
      <c r="X54" s="50">
        <f t="shared" si="3"/>
        <v>-48215196</v>
      </c>
      <c r="Y54" s="50">
        <f t="shared" si="3"/>
        <v>82632565</v>
      </c>
      <c r="Z54" s="51">
        <f>+IF(X54&lt;&gt;0,+(Y54/X54)*100,0)</f>
        <v>-171.38282503300414</v>
      </c>
      <c r="AA54" s="48">
        <f>SUM(AA51:AA53)</f>
        <v>-64286912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-86501907</v>
      </c>
      <c r="D56" s="54">
        <f>+D54-D55</f>
        <v>0</v>
      </c>
      <c r="E56" s="55">
        <f t="shared" si="4"/>
        <v>-17695054</v>
      </c>
      <c r="F56" s="56">
        <f t="shared" si="4"/>
        <v>-64286912</v>
      </c>
      <c r="G56" s="56">
        <f t="shared" si="4"/>
        <v>-2588319</v>
      </c>
      <c r="H56" s="56">
        <f t="shared" si="4"/>
        <v>-23347613</v>
      </c>
      <c r="I56" s="56">
        <f t="shared" si="4"/>
        <v>-7139992</v>
      </c>
      <c r="J56" s="56">
        <f t="shared" si="4"/>
        <v>-33075924</v>
      </c>
      <c r="K56" s="56">
        <f t="shared" si="4"/>
        <v>-3460206</v>
      </c>
      <c r="L56" s="56">
        <f t="shared" si="4"/>
        <v>80835965</v>
      </c>
      <c r="M56" s="56">
        <f t="shared" si="4"/>
        <v>-2330930</v>
      </c>
      <c r="N56" s="56">
        <f t="shared" si="4"/>
        <v>75044829</v>
      </c>
      <c r="O56" s="56">
        <f t="shared" si="4"/>
        <v>-6470126</v>
      </c>
      <c r="P56" s="56">
        <f t="shared" si="4"/>
        <v>-4437679</v>
      </c>
      <c r="Q56" s="56">
        <f t="shared" si="4"/>
        <v>3356269</v>
      </c>
      <c r="R56" s="56">
        <f t="shared" si="4"/>
        <v>-7551536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34417369</v>
      </c>
      <c r="X56" s="56">
        <f t="shared" si="4"/>
        <v>-48215196</v>
      </c>
      <c r="Y56" s="56">
        <f t="shared" si="4"/>
        <v>82632565</v>
      </c>
      <c r="Z56" s="57">
        <f>+IF(X56&lt;&gt;0,+(Y56/X56)*100,0)</f>
        <v>-171.38282503300414</v>
      </c>
      <c r="AA56" s="54">
        <f>+AA54-AA55</f>
        <v>-64286912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-86501907</v>
      </c>
      <c r="D59" s="48">
        <f>SUM(D56:D58)</f>
        <v>0</v>
      </c>
      <c r="E59" s="49">
        <f t="shared" si="5"/>
        <v>-17695054</v>
      </c>
      <c r="F59" s="50">
        <f t="shared" si="5"/>
        <v>-64286912</v>
      </c>
      <c r="G59" s="50">
        <f t="shared" si="5"/>
        <v>-2588319</v>
      </c>
      <c r="H59" s="50">
        <f t="shared" si="5"/>
        <v>-23347613</v>
      </c>
      <c r="I59" s="50">
        <f t="shared" si="5"/>
        <v>-7139992</v>
      </c>
      <c r="J59" s="50">
        <f t="shared" si="5"/>
        <v>-33075924</v>
      </c>
      <c r="K59" s="50">
        <f t="shared" si="5"/>
        <v>-3460206</v>
      </c>
      <c r="L59" s="50">
        <f t="shared" si="5"/>
        <v>80835965</v>
      </c>
      <c r="M59" s="50">
        <f t="shared" si="5"/>
        <v>-2330930</v>
      </c>
      <c r="N59" s="50">
        <f t="shared" si="5"/>
        <v>75044829</v>
      </c>
      <c r="O59" s="50">
        <f t="shared" si="5"/>
        <v>-6470126</v>
      </c>
      <c r="P59" s="50">
        <f t="shared" si="5"/>
        <v>-4437679</v>
      </c>
      <c r="Q59" s="50">
        <f t="shared" si="5"/>
        <v>3356269</v>
      </c>
      <c r="R59" s="50">
        <f t="shared" si="5"/>
        <v>-7551536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34417369</v>
      </c>
      <c r="X59" s="50">
        <f t="shared" si="5"/>
        <v>-48215196</v>
      </c>
      <c r="Y59" s="50">
        <f t="shared" si="5"/>
        <v>82632565</v>
      </c>
      <c r="Z59" s="51">
        <f>+IF(X59&lt;&gt;0,+(Y59/X59)*100,0)</f>
        <v>-171.38282503300414</v>
      </c>
      <c r="AA59" s="48">
        <f>SUM(AA56:AA58)</f>
        <v>-64286912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-86501907</v>
      </c>
      <c r="D62" s="65">
        <f>SUM(D59:D61)</f>
        <v>0</v>
      </c>
      <c r="E62" s="66">
        <f t="shared" si="6"/>
        <v>-17695054</v>
      </c>
      <c r="F62" s="67">
        <f t="shared" si="6"/>
        <v>-64286912</v>
      </c>
      <c r="G62" s="67">
        <f t="shared" si="6"/>
        <v>-2588319</v>
      </c>
      <c r="H62" s="67">
        <f t="shared" si="6"/>
        <v>-23347613</v>
      </c>
      <c r="I62" s="67">
        <f t="shared" si="6"/>
        <v>-7139992</v>
      </c>
      <c r="J62" s="67">
        <f t="shared" si="6"/>
        <v>-33075924</v>
      </c>
      <c r="K62" s="67">
        <f t="shared" si="6"/>
        <v>-3460206</v>
      </c>
      <c r="L62" s="67">
        <f t="shared" si="6"/>
        <v>80835965</v>
      </c>
      <c r="M62" s="67">
        <f t="shared" si="6"/>
        <v>-2330930</v>
      </c>
      <c r="N62" s="67">
        <f t="shared" si="6"/>
        <v>75044829</v>
      </c>
      <c r="O62" s="67">
        <f t="shared" si="6"/>
        <v>-6470126</v>
      </c>
      <c r="P62" s="67">
        <f t="shared" si="6"/>
        <v>-4437679</v>
      </c>
      <c r="Q62" s="67">
        <f t="shared" si="6"/>
        <v>3356269</v>
      </c>
      <c r="R62" s="67">
        <f t="shared" si="6"/>
        <v>-7551536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34417369</v>
      </c>
      <c r="X62" s="67">
        <f t="shared" si="6"/>
        <v>-48215196</v>
      </c>
      <c r="Y62" s="67">
        <f t="shared" si="6"/>
        <v>82632565</v>
      </c>
      <c r="Z62" s="68">
        <f>+IF(X62&lt;&gt;0,+(Y62/X62)*100,0)</f>
        <v>-171.38282503300414</v>
      </c>
      <c r="AA62" s="65">
        <f>SUM(AA59:AA61)</f>
        <v>-64286912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136064090</v>
      </c>
      <c r="D6" s="20">
        <v>0</v>
      </c>
      <c r="E6" s="21">
        <v>212027032</v>
      </c>
      <c r="F6" s="22">
        <v>212027032</v>
      </c>
      <c r="G6" s="22">
        <v>3204235</v>
      </c>
      <c r="H6" s="22">
        <v>27387571</v>
      </c>
      <c r="I6" s="22">
        <v>14202955</v>
      </c>
      <c r="J6" s="22">
        <v>44794761</v>
      </c>
      <c r="K6" s="22">
        <v>14277079</v>
      </c>
      <c r="L6" s="22">
        <v>14046206</v>
      </c>
      <c r="M6" s="22">
        <v>12418064</v>
      </c>
      <c r="N6" s="22">
        <v>40741349</v>
      </c>
      <c r="O6" s="22">
        <v>12500013</v>
      </c>
      <c r="P6" s="22">
        <v>11832328</v>
      </c>
      <c r="Q6" s="22">
        <v>11492663</v>
      </c>
      <c r="R6" s="22">
        <v>35825004</v>
      </c>
      <c r="S6" s="22">
        <v>0</v>
      </c>
      <c r="T6" s="22">
        <v>0</v>
      </c>
      <c r="U6" s="22">
        <v>0</v>
      </c>
      <c r="V6" s="22">
        <v>0</v>
      </c>
      <c r="W6" s="22">
        <v>121361114</v>
      </c>
      <c r="X6" s="22">
        <v>159020289</v>
      </c>
      <c r="Y6" s="22">
        <v>-37659175</v>
      </c>
      <c r="Z6" s="23">
        <v>-23.681993811494078</v>
      </c>
      <c r="AA6" s="20">
        <v>212027032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29700</v>
      </c>
      <c r="D22" s="20">
        <v>0</v>
      </c>
      <c r="E22" s="21">
        <v>21600</v>
      </c>
      <c r="F22" s="22">
        <v>21600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-7907</v>
      </c>
      <c r="P22" s="22">
        <v>0</v>
      </c>
      <c r="Q22" s="22">
        <v>0</v>
      </c>
      <c r="R22" s="22">
        <v>-7907</v>
      </c>
      <c r="S22" s="22">
        <v>0</v>
      </c>
      <c r="T22" s="22">
        <v>0</v>
      </c>
      <c r="U22" s="22">
        <v>0</v>
      </c>
      <c r="V22" s="22">
        <v>0</v>
      </c>
      <c r="W22" s="22">
        <v>-7907</v>
      </c>
      <c r="X22" s="22">
        <v>16200</v>
      </c>
      <c r="Y22" s="22">
        <v>-24107</v>
      </c>
      <c r="Z22" s="18">
        <v>-148.80864197530863</v>
      </c>
      <c r="AA22" s="20">
        <v>21600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157437</v>
      </c>
      <c r="D26" s="20">
        <v>0</v>
      </c>
      <c r="E26" s="21">
        <v>17549</v>
      </c>
      <c r="F26" s="22">
        <v>17549</v>
      </c>
      <c r="G26" s="22">
        <v>14250</v>
      </c>
      <c r="H26" s="22">
        <v>7906</v>
      </c>
      <c r="I26" s="22">
        <v>7905</v>
      </c>
      <c r="J26" s="22">
        <v>30061</v>
      </c>
      <c r="K26" s="22">
        <v>43062</v>
      </c>
      <c r="L26" s="22">
        <v>7006</v>
      </c>
      <c r="M26" s="22">
        <v>1244</v>
      </c>
      <c r="N26" s="22">
        <v>51312</v>
      </c>
      <c r="O26" s="22">
        <v>7905</v>
      </c>
      <c r="P26" s="22">
        <v>0</v>
      </c>
      <c r="Q26" s="22">
        <v>9105</v>
      </c>
      <c r="R26" s="22">
        <v>17010</v>
      </c>
      <c r="S26" s="22">
        <v>0</v>
      </c>
      <c r="T26" s="22">
        <v>0</v>
      </c>
      <c r="U26" s="22">
        <v>0</v>
      </c>
      <c r="V26" s="22">
        <v>0</v>
      </c>
      <c r="W26" s="22">
        <v>98383</v>
      </c>
      <c r="X26" s="22">
        <v>13158</v>
      </c>
      <c r="Y26" s="22">
        <v>85225</v>
      </c>
      <c r="Z26" s="23">
        <v>647.70481836145314</v>
      </c>
      <c r="AA26" s="20">
        <v>17549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136251227</v>
      </c>
      <c r="D35" s="29">
        <f t="shared" ref="D35:Y35" si="0">SUM(D6:D34)</f>
        <v>0</v>
      </c>
      <c r="E35" s="30">
        <f t="shared" si="0"/>
        <v>212066181</v>
      </c>
      <c r="F35" s="31">
        <f t="shared" si="0"/>
        <v>212066181</v>
      </c>
      <c r="G35" s="31">
        <f t="shared" si="0"/>
        <v>3218485</v>
      </c>
      <c r="H35" s="31">
        <f t="shared" si="0"/>
        <v>27395477</v>
      </c>
      <c r="I35" s="31">
        <f t="shared" si="0"/>
        <v>14210860</v>
      </c>
      <c r="J35" s="31">
        <f t="shared" si="0"/>
        <v>44824822</v>
      </c>
      <c r="K35" s="31">
        <f t="shared" si="0"/>
        <v>14320141</v>
      </c>
      <c r="L35" s="31">
        <f t="shared" si="0"/>
        <v>14053212</v>
      </c>
      <c r="M35" s="31">
        <f t="shared" si="0"/>
        <v>12419308</v>
      </c>
      <c r="N35" s="31">
        <f t="shared" si="0"/>
        <v>40792661</v>
      </c>
      <c r="O35" s="31">
        <f t="shared" si="0"/>
        <v>12500011</v>
      </c>
      <c r="P35" s="31">
        <f t="shared" si="0"/>
        <v>11832328</v>
      </c>
      <c r="Q35" s="31">
        <f t="shared" si="0"/>
        <v>11501768</v>
      </c>
      <c r="R35" s="31">
        <f t="shared" si="0"/>
        <v>35834107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121451590</v>
      </c>
      <c r="X35" s="31">
        <f t="shared" si="0"/>
        <v>159049647</v>
      </c>
      <c r="Y35" s="31">
        <f t="shared" si="0"/>
        <v>-37598057</v>
      </c>
      <c r="Z35" s="32">
        <f>+IF(X35&lt;&gt;0,+(Y35/X35)*100,0)</f>
        <v>-23.639195502269803</v>
      </c>
      <c r="AA35" s="29">
        <f>SUM(AA6:AA34)</f>
        <v>212066181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10045339</v>
      </c>
      <c r="D37" s="20">
        <v>0</v>
      </c>
      <c r="E37" s="21">
        <v>7381687</v>
      </c>
      <c r="F37" s="22">
        <v>7381687</v>
      </c>
      <c r="G37" s="22">
        <v>1022691</v>
      </c>
      <c r="H37" s="22">
        <v>889834</v>
      </c>
      <c r="I37" s="22">
        <v>905232</v>
      </c>
      <c r="J37" s="22">
        <v>2817757</v>
      </c>
      <c r="K37" s="22">
        <v>890936</v>
      </c>
      <c r="L37" s="22">
        <v>890509</v>
      </c>
      <c r="M37" s="22">
        <v>859918</v>
      </c>
      <c r="N37" s="22">
        <v>2641363</v>
      </c>
      <c r="O37" s="22">
        <v>1035467</v>
      </c>
      <c r="P37" s="22">
        <v>937291</v>
      </c>
      <c r="Q37" s="22">
        <v>955746</v>
      </c>
      <c r="R37" s="22">
        <v>2928504</v>
      </c>
      <c r="S37" s="22">
        <v>0</v>
      </c>
      <c r="T37" s="22">
        <v>0</v>
      </c>
      <c r="U37" s="22">
        <v>0</v>
      </c>
      <c r="V37" s="22">
        <v>0</v>
      </c>
      <c r="W37" s="22">
        <v>8387624</v>
      </c>
      <c r="X37" s="22">
        <v>5536233</v>
      </c>
      <c r="Y37" s="22">
        <v>2851391</v>
      </c>
      <c r="Z37" s="23">
        <v>51.504172602562072</v>
      </c>
      <c r="AA37" s="20">
        <v>7381687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129659008</v>
      </c>
      <c r="D39" s="20">
        <v>0</v>
      </c>
      <c r="E39" s="21">
        <v>150000000</v>
      </c>
      <c r="F39" s="22">
        <v>150000000</v>
      </c>
      <c r="G39" s="22">
        <v>0</v>
      </c>
      <c r="H39" s="22">
        <v>34606327</v>
      </c>
      <c r="I39" s="22">
        <v>0</v>
      </c>
      <c r="J39" s="22">
        <v>34606327</v>
      </c>
      <c r="K39" s="22">
        <v>7497962</v>
      </c>
      <c r="L39" s="22">
        <v>0</v>
      </c>
      <c r="M39" s="22">
        <v>5872200</v>
      </c>
      <c r="N39" s="22">
        <v>13370162</v>
      </c>
      <c r="O39" s="22">
        <v>9806410</v>
      </c>
      <c r="P39" s="22">
        <v>34120371</v>
      </c>
      <c r="Q39" s="22">
        <v>0</v>
      </c>
      <c r="R39" s="22">
        <v>43926781</v>
      </c>
      <c r="S39" s="22">
        <v>0</v>
      </c>
      <c r="T39" s="22">
        <v>0</v>
      </c>
      <c r="U39" s="22">
        <v>0</v>
      </c>
      <c r="V39" s="22">
        <v>0</v>
      </c>
      <c r="W39" s="22">
        <v>91903270</v>
      </c>
      <c r="X39" s="22">
        <v>112500000</v>
      </c>
      <c r="Y39" s="22">
        <v>-20596730</v>
      </c>
      <c r="Z39" s="23">
        <v>-18.308204444444446</v>
      </c>
      <c r="AA39" s="20">
        <v>150000000</v>
      </c>
    </row>
    <row r="40" spans="1:27" x14ac:dyDescent="0.25">
      <c r="A40" s="19" t="s">
        <v>66</v>
      </c>
      <c r="B40" s="15" t="s">
        <v>32</v>
      </c>
      <c r="C40" s="20">
        <v>539614</v>
      </c>
      <c r="D40" s="20">
        <v>0</v>
      </c>
      <c r="E40" s="21">
        <v>342831</v>
      </c>
      <c r="F40" s="22">
        <v>342831</v>
      </c>
      <c r="G40" s="22">
        <v>50685</v>
      </c>
      <c r="H40" s="22">
        <v>232838</v>
      </c>
      <c r="I40" s="22">
        <v>79895</v>
      </c>
      <c r="J40" s="22">
        <v>363418</v>
      </c>
      <c r="K40" s="22">
        <v>88069</v>
      </c>
      <c r="L40" s="22">
        <v>94297</v>
      </c>
      <c r="M40" s="22">
        <v>739274</v>
      </c>
      <c r="N40" s="22">
        <v>921640</v>
      </c>
      <c r="O40" s="22">
        <v>87800</v>
      </c>
      <c r="P40" s="22">
        <v>83654</v>
      </c>
      <c r="Q40" s="22">
        <v>265969</v>
      </c>
      <c r="R40" s="22">
        <v>437423</v>
      </c>
      <c r="S40" s="22">
        <v>0</v>
      </c>
      <c r="T40" s="22">
        <v>0</v>
      </c>
      <c r="U40" s="22">
        <v>0</v>
      </c>
      <c r="V40" s="22">
        <v>0</v>
      </c>
      <c r="W40" s="22">
        <v>1722481</v>
      </c>
      <c r="X40" s="22">
        <v>257139</v>
      </c>
      <c r="Y40" s="22">
        <v>1465342</v>
      </c>
      <c r="Z40" s="23">
        <v>569.86377017877498</v>
      </c>
      <c r="AA40" s="20">
        <v>342831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19533925</v>
      </c>
      <c r="F41" s="22">
        <v>11146851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8360145</v>
      </c>
      <c r="Y41" s="22">
        <v>-8360145</v>
      </c>
      <c r="Z41" s="23">
        <v>-100</v>
      </c>
      <c r="AA41" s="20">
        <v>11146851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2773412</v>
      </c>
      <c r="F42" s="22">
        <v>2773412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2080062</v>
      </c>
      <c r="Y42" s="22">
        <v>-2080062</v>
      </c>
      <c r="Z42" s="23">
        <v>-100</v>
      </c>
      <c r="AA42" s="20">
        <v>2773412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4042468</v>
      </c>
      <c r="D45" s="20">
        <v>0</v>
      </c>
      <c r="E45" s="21">
        <v>3111466</v>
      </c>
      <c r="F45" s="22">
        <v>3111466</v>
      </c>
      <c r="G45" s="22">
        <v>373651</v>
      </c>
      <c r="H45" s="22">
        <v>441980</v>
      </c>
      <c r="I45" s="22">
        <v>253023</v>
      </c>
      <c r="J45" s="22">
        <v>1068654</v>
      </c>
      <c r="K45" s="22">
        <v>274767</v>
      </c>
      <c r="L45" s="22">
        <v>290977</v>
      </c>
      <c r="M45" s="22">
        <v>307771</v>
      </c>
      <c r="N45" s="22">
        <v>873515</v>
      </c>
      <c r="O45" s="22">
        <v>311300</v>
      </c>
      <c r="P45" s="22">
        <v>322982</v>
      </c>
      <c r="Q45" s="22">
        <v>346605</v>
      </c>
      <c r="R45" s="22">
        <v>980887</v>
      </c>
      <c r="S45" s="22">
        <v>0</v>
      </c>
      <c r="T45" s="22">
        <v>0</v>
      </c>
      <c r="U45" s="22">
        <v>0</v>
      </c>
      <c r="V45" s="22">
        <v>0</v>
      </c>
      <c r="W45" s="22">
        <v>2923056</v>
      </c>
      <c r="X45" s="22">
        <v>2333601</v>
      </c>
      <c r="Y45" s="22">
        <v>589455</v>
      </c>
      <c r="Z45" s="23">
        <v>25.259459522000547</v>
      </c>
      <c r="AA45" s="20">
        <v>3111466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9811020</v>
      </c>
      <c r="D47" s="20">
        <v>0</v>
      </c>
      <c r="E47" s="21">
        <v>7475844</v>
      </c>
      <c r="F47" s="22">
        <v>7475844</v>
      </c>
      <c r="G47" s="22">
        <v>307137</v>
      </c>
      <c r="H47" s="22">
        <v>696518</v>
      </c>
      <c r="I47" s="22">
        <v>438031</v>
      </c>
      <c r="J47" s="22">
        <v>1441686</v>
      </c>
      <c r="K47" s="22">
        <v>875404</v>
      </c>
      <c r="L47" s="22">
        <v>2658177</v>
      </c>
      <c r="M47" s="22">
        <v>3223783</v>
      </c>
      <c r="N47" s="22">
        <v>6757364</v>
      </c>
      <c r="O47" s="22">
        <v>1310484</v>
      </c>
      <c r="P47" s="22">
        <v>1418313</v>
      </c>
      <c r="Q47" s="22">
        <v>1278358</v>
      </c>
      <c r="R47" s="22">
        <v>4007155</v>
      </c>
      <c r="S47" s="22">
        <v>0</v>
      </c>
      <c r="T47" s="22">
        <v>0</v>
      </c>
      <c r="U47" s="22">
        <v>0</v>
      </c>
      <c r="V47" s="22">
        <v>0</v>
      </c>
      <c r="W47" s="22">
        <v>12206205</v>
      </c>
      <c r="X47" s="22">
        <v>5606883</v>
      </c>
      <c r="Y47" s="22">
        <v>6599322</v>
      </c>
      <c r="Z47" s="23">
        <v>117.7003693496012</v>
      </c>
      <c r="AA47" s="20">
        <v>7475844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154097449</v>
      </c>
      <c r="D50" s="29">
        <f t="shared" ref="D50:Y50" si="1">SUM(D37:D49)</f>
        <v>0</v>
      </c>
      <c r="E50" s="30">
        <f t="shared" si="1"/>
        <v>190619165</v>
      </c>
      <c r="F50" s="31">
        <f t="shared" si="1"/>
        <v>182232091</v>
      </c>
      <c r="G50" s="31">
        <f t="shared" si="1"/>
        <v>1754164</v>
      </c>
      <c r="H50" s="31">
        <f t="shared" si="1"/>
        <v>36867497</v>
      </c>
      <c r="I50" s="31">
        <f t="shared" si="1"/>
        <v>1676181</v>
      </c>
      <c r="J50" s="31">
        <f t="shared" si="1"/>
        <v>40297842</v>
      </c>
      <c r="K50" s="31">
        <f t="shared" si="1"/>
        <v>9627138</v>
      </c>
      <c r="L50" s="31">
        <f t="shared" si="1"/>
        <v>3933960</v>
      </c>
      <c r="M50" s="31">
        <f t="shared" si="1"/>
        <v>11002946</v>
      </c>
      <c r="N50" s="31">
        <f t="shared" si="1"/>
        <v>24564044</v>
      </c>
      <c r="O50" s="31">
        <f t="shared" si="1"/>
        <v>12551461</v>
      </c>
      <c r="P50" s="31">
        <f t="shared" si="1"/>
        <v>36882611</v>
      </c>
      <c r="Q50" s="31">
        <f t="shared" si="1"/>
        <v>2846678</v>
      </c>
      <c r="R50" s="31">
        <f t="shared" si="1"/>
        <v>52280750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117142636</v>
      </c>
      <c r="X50" s="31">
        <f t="shared" si="1"/>
        <v>136674063</v>
      </c>
      <c r="Y50" s="31">
        <f t="shared" si="1"/>
        <v>-19531427</v>
      </c>
      <c r="Z50" s="32">
        <f>+IF(X50&lt;&gt;0,+(Y50/X50)*100,0)</f>
        <v>-14.290514653098446</v>
      </c>
      <c r="AA50" s="29">
        <f>SUM(AA37:AA49)</f>
        <v>182232091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-17846222</v>
      </c>
      <c r="D51" s="39">
        <f t="shared" si="2"/>
        <v>0</v>
      </c>
      <c r="E51" s="40">
        <f t="shared" si="2"/>
        <v>21447016</v>
      </c>
      <c r="F51" s="41">
        <f t="shared" si="2"/>
        <v>29834090</v>
      </c>
      <c r="G51" s="41">
        <f t="shared" si="2"/>
        <v>1464321</v>
      </c>
      <c r="H51" s="41">
        <f t="shared" si="2"/>
        <v>-9472020</v>
      </c>
      <c r="I51" s="41">
        <f t="shared" si="2"/>
        <v>12534679</v>
      </c>
      <c r="J51" s="41">
        <f t="shared" si="2"/>
        <v>4526980</v>
      </c>
      <c r="K51" s="41">
        <f t="shared" si="2"/>
        <v>4693003</v>
      </c>
      <c r="L51" s="41">
        <f t="shared" si="2"/>
        <v>10119252</v>
      </c>
      <c r="M51" s="41">
        <f t="shared" si="2"/>
        <v>1416362</v>
      </c>
      <c r="N51" s="41">
        <f t="shared" si="2"/>
        <v>16228617</v>
      </c>
      <c r="O51" s="41">
        <f t="shared" si="2"/>
        <v>-51450</v>
      </c>
      <c r="P51" s="41">
        <f t="shared" si="2"/>
        <v>-25050283</v>
      </c>
      <c r="Q51" s="41">
        <f t="shared" si="2"/>
        <v>8655090</v>
      </c>
      <c r="R51" s="41">
        <f t="shared" si="2"/>
        <v>-16446643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4308954</v>
      </c>
      <c r="X51" s="41">
        <f t="shared" si="2"/>
        <v>22375584</v>
      </c>
      <c r="Y51" s="41">
        <f t="shared" si="2"/>
        <v>-18066630</v>
      </c>
      <c r="Z51" s="42">
        <f>+IF(X51&lt;&gt;0,+(Y51/X51)*100,0)</f>
        <v>-80.742607656631435</v>
      </c>
      <c r="AA51" s="39">
        <f>+AA35-AA50</f>
        <v>29834090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-17846222</v>
      </c>
      <c r="D54" s="48">
        <f t="shared" si="3"/>
        <v>0</v>
      </c>
      <c r="E54" s="49">
        <f t="shared" si="3"/>
        <v>21447016</v>
      </c>
      <c r="F54" s="50">
        <f t="shared" si="3"/>
        <v>29834090</v>
      </c>
      <c r="G54" s="50">
        <f t="shared" si="3"/>
        <v>1464321</v>
      </c>
      <c r="H54" s="50">
        <f t="shared" si="3"/>
        <v>-9472020</v>
      </c>
      <c r="I54" s="50">
        <f t="shared" si="3"/>
        <v>12534679</v>
      </c>
      <c r="J54" s="50">
        <f t="shared" si="3"/>
        <v>4526980</v>
      </c>
      <c r="K54" s="50">
        <f t="shared" si="3"/>
        <v>4693003</v>
      </c>
      <c r="L54" s="50">
        <f t="shared" si="3"/>
        <v>10119252</v>
      </c>
      <c r="M54" s="50">
        <f t="shared" si="3"/>
        <v>1416362</v>
      </c>
      <c r="N54" s="50">
        <f t="shared" si="3"/>
        <v>16228617</v>
      </c>
      <c r="O54" s="50">
        <f t="shared" si="3"/>
        <v>-51450</v>
      </c>
      <c r="P54" s="50">
        <f t="shared" si="3"/>
        <v>-25050283</v>
      </c>
      <c r="Q54" s="50">
        <f t="shared" si="3"/>
        <v>8655090</v>
      </c>
      <c r="R54" s="50">
        <f t="shared" si="3"/>
        <v>-16446643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4308954</v>
      </c>
      <c r="X54" s="50">
        <f t="shared" si="3"/>
        <v>22375584</v>
      </c>
      <c r="Y54" s="50">
        <f t="shared" si="3"/>
        <v>-18066630</v>
      </c>
      <c r="Z54" s="51">
        <f>+IF(X54&lt;&gt;0,+(Y54/X54)*100,0)</f>
        <v>-80.742607656631435</v>
      </c>
      <c r="AA54" s="48">
        <f>SUM(AA51:AA53)</f>
        <v>29834090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-17846222</v>
      </c>
      <c r="D56" s="54">
        <f>+D54-D55</f>
        <v>0</v>
      </c>
      <c r="E56" s="55">
        <f t="shared" si="4"/>
        <v>21447016</v>
      </c>
      <c r="F56" s="56">
        <f t="shared" si="4"/>
        <v>29834090</v>
      </c>
      <c r="G56" s="56">
        <f t="shared" si="4"/>
        <v>1464321</v>
      </c>
      <c r="H56" s="56">
        <f t="shared" si="4"/>
        <v>-9472020</v>
      </c>
      <c r="I56" s="56">
        <f t="shared" si="4"/>
        <v>12534679</v>
      </c>
      <c r="J56" s="56">
        <f t="shared" si="4"/>
        <v>4526980</v>
      </c>
      <c r="K56" s="56">
        <f t="shared" si="4"/>
        <v>4693003</v>
      </c>
      <c r="L56" s="56">
        <f t="shared" si="4"/>
        <v>10119252</v>
      </c>
      <c r="M56" s="56">
        <f t="shared" si="4"/>
        <v>1416362</v>
      </c>
      <c r="N56" s="56">
        <f t="shared" si="4"/>
        <v>16228617</v>
      </c>
      <c r="O56" s="56">
        <f t="shared" si="4"/>
        <v>-51450</v>
      </c>
      <c r="P56" s="56">
        <f t="shared" si="4"/>
        <v>-25050283</v>
      </c>
      <c r="Q56" s="56">
        <f t="shared" si="4"/>
        <v>8655090</v>
      </c>
      <c r="R56" s="56">
        <f t="shared" si="4"/>
        <v>-16446643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4308954</v>
      </c>
      <c r="X56" s="56">
        <f t="shared" si="4"/>
        <v>22375584</v>
      </c>
      <c r="Y56" s="56">
        <f t="shared" si="4"/>
        <v>-18066630</v>
      </c>
      <c r="Z56" s="57">
        <f>+IF(X56&lt;&gt;0,+(Y56/X56)*100,0)</f>
        <v>-80.742607656631435</v>
      </c>
      <c r="AA56" s="54">
        <f>+AA54-AA55</f>
        <v>29834090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-17846222</v>
      </c>
      <c r="D59" s="48">
        <f>SUM(D56:D58)</f>
        <v>0</v>
      </c>
      <c r="E59" s="49">
        <f t="shared" si="5"/>
        <v>21447016</v>
      </c>
      <c r="F59" s="50">
        <f t="shared" si="5"/>
        <v>29834090</v>
      </c>
      <c r="G59" s="50">
        <f t="shared" si="5"/>
        <v>1464321</v>
      </c>
      <c r="H59" s="50">
        <f t="shared" si="5"/>
        <v>-9472020</v>
      </c>
      <c r="I59" s="50">
        <f t="shared" si="5"/>
        <v>12534679</v>
      </c>
      <c r="J59" s="50">
        <f t="shared" si="5"/>
        <v>4526980</v>
      </c>
      <c r="K59" s="50">
        <f t="shared" si="5"/>
        <v>4693003</v>
      </c>
      <c r="L59" s="50">
        <f t="shared" si="5"/>
        <v>10119252</v>
      </c>
      <c r="M59" s="50">
        <f t="shared" si="5"/>
        <v>1416362</v>
      </c>
      <c r="N59" s="50">
        <f t="shared" si="5"/>
        <v>16228617</v>
      </c>
      <c r="O59" s="50">
        <f t="shared" si="5"/>
        <v>-51450</v>
      </c>
      <c r="P59" s="50">
        <f t="shared" si="5"/>
        <v>-25050283</v>
      </c>
      <c r="Q59" s="50">
        <f t="shared" si="5"/>
        <v>8655090</v>
      </c>
      <c r="R59" s="50">
        <f t="shared" si="5"/>
        <v>-16446643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4308954</v>
      </c>
      <c r="X59" s="50">
        <f t="shared" si="5"/>
        <v>22375584</v>
      </c>
      <c r="Y59" s="50">
        <f t="shared" si="5"/>
        <v>-18066630</v>
      </c>
      <c r="Z59" s="51">
        <f>+IF(X59&lt;&gt;0,+(Y59/X59)*100,0)</f>
        <v>-80.742607656631435</v>
      </c>
      <c r="AA59" s="48">
        <f>SUM(AA56:AA58)</f>
        <v>29834090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-17846222</v>
      </c>
      <c r="D62" s="65">
        <f>SUM(D59:D61)</f>
        <v>0</v>
      </c>
      <c r="E62" s="66">
        <f t="shared" si="6"/>
        <v>21447016</v>
      </c>
      <c r="F62" s="67">
        <f t="shared" si="6"/>
        <v>29834090</v>
      </c>
      <c r="G62" s="67">
        <f t="shared" si="6"/>
        <v>1464321</v>
      </c>
      <c r="H62" s="67">
        <f t="shared" si="6"/>
        <v>-9472020</v>
      </c>
      <c r="I62" s="67">
        <f t="shared" si="6"/>
        <v>12534679</v>
      </c>
      <c r="J62" s="67">
        <f t="shared" si="6"/>
        <v>4526980</v>
      </c>
      <c r="K62" s="67">
        <f t="shared" si="6"/>
        <v>4693003</v>
      </c>
      <c r="L62" s="67">
        <f t="shared" si="6"/>
        <v>10119252</v>
      </c>
      <c r="M62" s="67">
        <f t="shared" si="6"/>
        <v>1416362</v>
      </c>
      <c r="N62" s="67">
        <f t="shared" si="6"/>
        <v>16228617</v>
      </c>
      <c r="O62" s="67">
        <f t="shared" si="6"/>
        <v>-51450</v>
      </c>
      <c r="P62" s="67">
        <f t="shared" si="6"/>
        <v>-25050283</v>
      </c>
      <c r="Q62" s="67">
        <f t="shared" si="6"/>
        <v>8655090</v>
      </c>
      <c r="R62" s="67">
        <f t="shared" si="6"/>
        <v>-16446643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4308954</v>
      </c>
      <c r="X62" s="67">
        <f t="shared" si="6"/>
        <v>22375584</v>
      </c>
      <c r="Y62" s="67">
        <f t="shared" si="6"/>
        <v>-18066630</v>
      </c>
      <c r="Z62" s="68">
        <f>+IF(X62&lt;&gt;0,+(Y62/X62)*100,0)</f>
        <v>-80.742607656631435</v>
      </c>
      <c r="AA62" s="65">
        <f>SUM(AA59:AA61)</f>
        <v>29834090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53561</v>
      </c>
      <c r="D44" s="20">
        <v>0</v>
      </c>
      <c r="E44" s="21">
        <v>695652</v>
      </c>
      <c r="F44" s="22">
        <v>695652</v>
      </c>
      <c r="G44" s="22">
        <v>591304</v>
      </c>
      <c r="H44" s="22">
        <v>0</v>
      </c>
      <c r="I44" s="22">
        <v>0</v>
      </c>
      <c r="J44" s="22">
        <v>591304</v>
      </c>
      <c r="K44" s="22">
        <v>0</v>
      </c>
      <c r="L44" s="22">
        <v>147000</v>
      </c>
      <c r="M44" s="22">
        <v>289653</v>
      </c>
      <c r="N44" s="22">
        <v>436653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1027957</v>
      </c>
      <c r="X44" s="22">
        <v>521739</v>
      </c>
      <c r="Y44" s="22">
        <v>506218</v>
      </c>
      <c r="Z44" s="23">
        <v>97.025140922951906</v>
      </c>
      <c r="AA44" s="20">
        <v>695652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53561</v>
      </c>
      <c r="D50" s="29">
        <f t="shared" ref="D50:Y50" si="1">SUM(D37:D49)</f>
        <v>0</v>
      </c>
      <c r="E50" s="30">
        <f t="shared" si="1"/>
        <v>695652</v>
      </c>
      <c r="F50" s="31">
        <f t="shared" si="1"/>
        <v>695652</v>
      </c>
      <c r="G50" s="31">
        <f t="shared" si="1"/>
        <v>591304</v>
      </c>
      <c r="H50" s="31">
        <f t="shared" si="1"/>
        <v>0</v>
      </c>
      <c r="I50" s="31">
        <f t="shared" si="1"/>
        <v>0</v>
      </c>
      <c r="J50" s="31">
        <f t="shared" si="1"/>
        <v>591304</v>
      </c>
      <c r="K50" s="31">
        <f t="shared" si="1"/>
        <v>0</v>
      </c>
      <c r="L50" s="31">
        <f t="shared" si="1"/>
        <v>147000</v>
      </c>
      <c r="M50" s="31">
        <f t="shared" si="1"/>
        <v>289653</v>
      </c>
      <c r="N50" s="31">
        <f t="shared" si="1"/>
        <v>436653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1027957</v>
      </c>
      <c r="X50" s="31">
        <f t="shared" si="1"/>
        <v>521739</v>
      </c>
      <c r="Y50" s="31">
        <f t="shared" si="1"/>
        <v>506218</v>
      </c>
      <c r="Z50" s="32">
        <f>+IF(X50&lt;&gt;0,+(Y50/X50)*100,0)</f>
        <v>97.025140922951906</v>
      </c>
      <c r="AA50" s="29">
        <f>SUM(AA37:AA49)</f>
        <v>695652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-53561</v>
      </c>
      <c r="D51" s="39">
        <f t="shared" si="2"/>
        <v>0</v>
      </c>
      <c r="E51" s="40">
        <f t="shared" si="2"/>
        <v>-695652</v>
      </c>
      <c r="F51" s="41">
        <f t="shared" si="2"/>
        <v>-695652</v>
      </c>
      <c r="G51" s="41">
        <f t="shared" si="2"/>
        <v>-591304</v>
      </c>
      <c r="H51" s="41">
        <f t="shared" si="2"/>
        <v>0</v>
      </c>
      <c r="I51" s="41">
        <f t="shared" si="2"/>
        <v>0</v>
      </c>
      <c r="J51" s="41">
        <f t="shared" si="2"/>
        <v>-591304</v>
      </c>
      <c r="K51" s="41">
        <f t="shared" si="2"/>
        <v>0</v>
      </c>
      <c r="L51" s="41">
        <f t="shared" si="2"/>
        <v>-147000</v>
      </c>
      <c r="M51" s="41">
        <f t="shared" si="2"/>
        <v>-289653</v>
      </c>
      <c r="N51" s="41">
        <f t="shared" si="2"/>
        <v>-436653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-1027957</v>
      </c>
      <c r="X51" s="41">
        <f t="shared" si="2"/>
        <v>-521739</v>
      </c>
      <c r="Y51" s="41">
        <f t="shared" si="2"/>
        <v>-506218</v>
      </c>
      <c r="Z51" s="42">
        <f>+IF(X51&lt;&gt;0,+(Y51/X51)*100,0)</f>
        <v>97.025140922951906</v>
      </c>
      <c r="AA51" s="39">
        <f>+AA35-AA50</f>
        <v>-695652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-53561</v>
      </c>
      <c r="D54" s="48">
        <f t="shared" si="3"/>
        <v>0</v>
      </c>
      <c r="E54" s="49">
        <f t="shared" si="3"/>
        <v>-695652</v>
      </c>
      <c r="F54" s="50">
        <f t="shared" si="3"/>
        <v>-695652</v>
      </c>
      <c r="G54" s="50">
        <f t="shared" si="3"/>
        <v>-591304</v>
      </c>
      <c r="H54" s="50">
        <f t="shared" si="3"/>
        <v>0</v>
      </c>
      <c r="I54" s="50">
        <f t="shared" si="3"/>
        <v>0</v>
      </c>
      <c r="J54" s="50">
        <f t="shared" si="3"/>
        <v>-591304</v>
      </c>
      <c r="K54" s="50">
        <f t="shared" si="3"/>
        <v>0</v>
      </c>
      <c r="L54" s="50">
        <f t="shared" si="3"/>
        <v>-147000</v>
      </c>
      <c r="M54" s="50">
        <f t="shared" si="3"/>
        <v>-289653</v>
      </c>
      <c r="N54" s="50">
        <f t="shared" si="3"/>
        <v>-436653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-1027957</v>
      </c>
      <c r="X54" s="50">
        <f t="shared" si="3"/>
        <v>-521739</v>
      </c>
      <c r="Y54" s="50">
        <f t="shared" si="3"/>
        <v>-506218</v>
      </c>
      <c r="Z54" s="51">
        <f>+IF(X54&lt;&gt;0,+(Y54/X54)*100,0)</f>
        <v>97.025140922951906</v>
      </c>
      <c r="AA54" s="48">
        <f>SUM(AA51:AA53)</f>
        <v>-695652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-53561</v>
      </c>
      <c r="D56" s="54">
        <f>+D54-D55</f>
        <v>0</v>
      </c>
      <c r="E56" s="55">
        <f t="shared" si="4"/>
        <v>-695652</v>
      </c>
      <c r="F56" s="56">
        <f t="shared" si="4"/>
        <v>-695652</v>
      </c>
      <c r="G56" s="56">
        <f t="shared" si="4"/>
        <v>-591304</v>
      </c>
      <c r="H56" s="56">
        <f t="shared" si="4"/>
        <v>0</v>
      </c>
      <c r="I56" s="56">
        <f t="shared" si="4"/>
        <v>0</v>
      </c>
      <c r="J56" s="56">
        <f t="shared" si="4"/>
        <v>-591304</v>
      </c>
      <c r="K56" s="56">
        <f t="shared" si="4"/>
        <v>0</v>
      </c>
      <c r="L56" s="56">
        <f t="shared" si="4"/>
        <v>-147000</v>
      </c>
      <c r="M56" s="56">
        <f t="shared" si="4"/>
        <v>-289653</v>
      </c>
      <c r="N56" s="56">
        <f t="shared" si="4"/>
        <v>-436653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-1027957</v>
      </c>
      <c r="X56" s="56">
        <f t="shared" si="4"/>
        <v>-521739</v>
      </c>
      <c r="Y56" s="56">
        <f t="shared" si="4"/>
        <v>-506218</v>
      </c>
      <c r="Z56" s="57">
        <f>+IF(X56&lt;&gt;0,+(Y56/X56)*100,0)</f>
        <v>97.025140922951906</v>
      </c>
      <c r="AA56" s="54">
        <f>+AA54-AA55</f>
        <v>-695652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-53561</v>
      </c>
      <c r="D59" s="48">
        <f>SUM(D56:D58)</f>
        <v>0</v>
      </c>
      <c r="E59" s="49">
        <f t="shared" si="5"/>
        <v>-695652</v>
      </c>
      <c r="F59" s="50">
        <f t="shared" si="5"/>
        <v>-695652</v>
      </c>
      <c r="G59" s="50">
        <f t="shared" si="5"/>
        <v>-591304</v>
      </c>
      <c r="H59" s="50">
        <f t="shared" si="5"/>
        <v>0</v>
      </c>
      <c r="I59" s="50">
        <f t="shared" si="5"/>
        <v>0</v>
      </c>
      <c r="J59" s="50">
        <f t="shared" si="5"/>
        <v>-591304</v>
      </c>
      <c r="K59" s="50">
        <f t="shared" si="5"/>
        <v>0</v>
      </c>
      <c r="L59" s="50">
        <f t="shared" si="5"/>
        <v>-147000</v>
      </c>
      <c r="M59" s="50">
        <f t="shared" si="5"/>
        <v>-289653</v>
      </c>
      <c r="N59" s="50">
        <f t="shared" si="5"/>
        <v>-436653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-1027957</v>
      </c>
      <c r="X59" s="50">
        <f t="shared" si="5"/>
        <v>-521739</v>
      </c>
      <c r="Y59" s="50">
        <f t="shared" si="5"/>
        <v>-506218</v>
      </c>
      <c r="Z59" s="51">
        <f>+IF(X59&lt;&gt;0,+(Y59/X59)*100,0)</f>
        <v>97.025140922951906</v>
      </c>
      <c r="AA59" s="48">
        <f>SUM(AA56:AA58)</f>
        <v>-695652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-53561</v>
      </c>
      <c r="D62" s="65">
        <f>SUM(D59:D61)</f>
        <v>0</v>
      </c>
      <c r="E62" s="66">
        <f t="shared" si="6"/>
        <v>-695652</v>
      </c>
      <c r="F62" s="67">
        <f t="shared" si="6"/>
        <v>-695652</v>
      </c>
      <c r="G62" s="67">
        <f t="shared" si="6"/>
        <v>-591304</v>
      </c>
      <c r="H62" s="67">
        <f t="shared" si="6"/>
        <v>0</v>
      </c>
      <c r="I62" s="67">
        <f t="shared" si="6"/>
        <v>0</v>
      </c>
      <c r="J62" s="67">
        <f t="shared" si="6"/>
        <v>-591304</v>
      </c>
      <c r="K62" s="67">
        <f t="shared" si="6"/>
        <v>0</v>
      </c>
      <c r="L62" s="67">
        <f t="shared" si="6"/>
        <v>-147000</v>
      </c>
      <c r="M62" s="67">
        <f t="shared" si="6"/>
        <v>-289653</v>
      </c>
      <c r="N62" s="67">
        <f t="shared" si="6"/>
        <v>-436653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-1027957</v>
      </c>
      <c r="X62" s="67">
        <f t="shared" si="6"/>
        <v>-521739</v>
      </c>
      <c r="Y62" s="67">
        <f t="shared" si="6"/>
        <v>-506218</v>
      </c>
      <c r="Z62" s="68">
        <f>+IF(X62&lt;&gt;0,+(Y62/X62)*100,0)</f>
        <v>97.025140922951906</v>
      </c>
      <c r="AA62" s="65">
        <f>SUM(AA59:AA61)</f>
        <v>-695652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22275009</v>
      </c>
      <c r="D6" s="20">
        <v>0</v>
      </c>
      <c r="E6" s="21">
        <v>26000000</v>
      </c>
      <c r="F6" s="22">
        <v>30500000</v>
      </c>
      <c r="G6" s="22">
        <v>1922372</v>
      </c>
      <c r="H6" s="22">
        <v>2428906</v>
      </c>
      <c r="I6" s="22">
        <v>2009059</v>
      </c>
      <c r="J6" s="22">
        <v>6360337</v>
      </c>
      <c r="K6" s="22">
        <v>2079956</v>
      </c>
      <c r="L6" s="22">
        <v>1910353</v>
      </c>
      <c r="M6" s="22">
        <v>2019567</v>
      </c>
      <c r="N6" s="22">
        <v>6009876</v>
      </c>
      <c r="O6" s="22">
        <v>1767583</v>
      </c>
      <c r="P6" s="22">
        <v>1831881</v>
      </c>
      <c r="Q6" s="22">
        <v>2017673</v>
      </c>
      <c r="R6" s="22">
        <v>5617137</v>
      </c>
      <c r="S6" s="22">
        <v>0</v>
      </c>
      <c r="T6" s="22">
        <v>0</v>
      </c>
      <c r="U6" s="22">
        <v>0</v>
      </c>
      <c r="V6" s="22">
        <v>0</v>
      </c>
      <c r="W6" s="22">
        <v>17987350</v>
      </c>
      <c r="X6" s="22">
        <v>22874994</v>
      </c>
      <c r="Y6" s="22">
        <v>-4887644</v>
      </c>
      <c r="Z6" s="23">
        <v>-21.366755331170797</v>
      </c>
      <c r="AA6" s="20">
        <v>30500000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2070447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20827000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15620247</v>
      </c>
      <c r="Y20" s="22">
        <v>-15620247</v>
      </c>
      <c r="Z20" s="23">
        <v>-100</v>
      </c>
      <c r="AA20" s="20">
        <v>20827000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1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24345456</v>
      </c>
      <c r="D35" s="29">
        <f t="shared" ref="D35:Y35" si="0">SUM(D6:D34)</f>
        <v>0</v>
      </c>
      <c r="E35" s="30">
        <f t="shared" si="0"/>
        <v>26000001</v>
      </c>
      <c r="F35" s="31">
        <f t="shared" si="0"/>
        <v>51327000</v>
      </c>
      <c r="G35" s="31">
        <f t="shared" si="0"/>
        <v>1922372</v>
      </c>
      <c r="H35" s="31">
        <f t="shared" si="0"/>
        <v>2428906</v>
      </c>
      <c r="I35" s="31">
        <f t="shared" si="0"/>
        <v>2009059</v>
      </c>
      <c r="J35" s="31">
        <f t="shared" si="0"/>
        <v>6360337</v>
      </c>
      <c r="K35" s="31">
        <f t="shared" si="0"/>
        <v>2079956</v>
      </c>
      <c r="L35" s="31">
        <f t="shared" si="0"/>
        <v>1910353</v>
      </c>
      <c r="M35" s="31">
        <f t="shared" si="0"/>
        <v>2019567</v>
      </c>
      <c r="N35" s="31">
        <f t="shared" si="0"/>
        <v>6009876</v>
      </c>
      <c r="O35" s="31">
        <f t="shared" si="0"/>
        <v>1767583</v>
      </c>
      <c r="P35" s="31">
        <f t="shared" si="0"/>
        <v>1831881</v>
      </c>
      <c r="Q35" s="31">
        <f t="shared" si="0"/>
        <v>2017673</v>
      </c>
      <c r="R35" s="31">
        <f t="shared" si="0"/>
        <v>5617137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17987350</v>
      </c>
      <c r="X35" s="31">
        <f t="shared" si="0"/>
        <v>38495241</v>
      </c>
      <c r="Y35" s="31">
        <f t="shared" si="0"/>
        <v>-20507891</v>
      </c>
      <c r="Z35" s="32">
        <f>+IF(X35&lt;&gt;0,+(Y35/X35)*100,0)</f>
        <v>-53.273834550094122</v>
      </c>
      <c r="AA35" s="29">
        <f>SUM(AA6:AA34)</f>
        <v>51327000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4791130</v>
      </c>
      <c r="D37" s="20">
        <v>0</v>
      </c>
      <c r="E37" s="21">
        <v>231787</v>
      </c>
      <c r="F37" s="22">
        <v>3235946</v>
      </c>
      <c r="G37" s="22">
        <v>453800</v>
      </c>
      <c r="H37" s="22">
        <v>385916</v>
      </c>
      <c r="I37" s="22">
        <v>409497</v>
      </c>
      <c r="J37" s="22">
        <v>1249213</v>
      </c>
      <c r="K37" s="22">
        <v>456924</v>
      </c>
      <c r="L37" s="22">
        <v>694612</v>
      </c>
      <c r="M37" s="22">
        <v>412222</v>
      </c>
      <c r="N37" s="22">
        <v>1563758</v>
      </c>
      <c r="O37" s="22">
        <v>269390</v>
      </c>
      <c r="P37" s="22">
        <v>299819</v>
      </c>
      <c r="Q37" s="22">
        <v>265007</v>
      </c>
      <c r="R37" s="22">
        <v>834216</v>
      </c>
      <c r="S37" s="22">
        <v>0</v>
      </c>
      <c r="T37" s="22">
        <v>0</v>
      </c>
      <c r="U37" s="22">
        <v>0</v>
      </c>
      <c r="V37" s="22">
        <v>0</v>
      </c>
      <c r="W37" s="22">
        <v>3647187</v>
      </c>
      <c r="X37" s="22">
        <v>2426976</v>
      </c>
      <c r="Y37" s="22">
        <v>1220211</v>
      </c>
      <c r="Z37" s="23">
        <v>50.277011391954431</v>
      </c>
      <c r="AA37" s="20">
        <v>3235946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24224093</v>
      </c>
      <c r="D39" s="20">
        <v>0</v>
      </c>
      <c r="E39" s="21">
        <v>19000000</v>
      </c>
      <c r="F39" s="22">
        <v>23000000</v>
      </c>
      <c r="G39" s="22">
        <v>2734292</v>
      </c>
      <c r="H39" s="22">
        <v>2894772</v>
      </c>
      <c r="I39" s="22">
        <v>2498117</v>
      </c>
      <c r="J39" s="22">
        <v>8127181</v>
      </c>
      <c r="K39" s="22">
        <v>623292</v>
      </c>
      <c r="L39" s="22">
        <v>0</v>
      </c>
      <c r="M39" s="22">
        <v>3448097</v>
      </c>
      <c r="N39" s="22">
        <v>4071389</v>
      </c>
      <c r="O39" s="22">
        <v>1712781</v>
      </c>
      <c r="P39" s="22">
        <v>1743264</v>
      </c>
      <c r="Q39" s="22">
        <v>1048231</v>
      </c>
      <c r="R39" s="22">
        <v>4504276</v>
      </c>
      <c r="S39" s="22">
        <v>0</v>
      </c>
      <c r="T39" s="22">
        <v>0</v>
      </c>
      <c r="U39" s="22">
        <v>0</v>
      </c>
      <c r="V39" s="22">
        <v>0</v>
      </c>
      <c r="W39" s="22">
        <v>16702846</v>
      </c>
      <c r="X39" s="22">
        <v>17250003</v>
      </c>
      <c r="Y39" s="22">
        <v>-547157</v>
      </c>
      <c r="Z39" s="23">
        <v>-3.1719240860421882</v>
      </c>
      <c r="AA39" s="20">
        <v>23000000</v>
      </c>
    </row>
    <row r="40" spans="1:27" x14ac:dyDescent="0.25">
      <c r="A40" s="19" t="s">
        <v>66</v>
      </c>
      <c r="B40" s="15" t="s">
        <v>32</v>
      </c>
      <c r="C40" s="20">
        <v>20720</v>
      </c>
      <c r="D40" s="20">
        <v>0</v>
      </c>
      <c r="E40" s="21">
        <v>409950</v>
      </c>
      <c r="F40" s="22">
        <v>400000</v>
      </c>
      <c r="G40" s="22">
        <v>0</v>
      </c>
      <c r="H40" s="22">
        <v>0</v>
      </c>
      <c r="I40" s="22">
        <v>28111</v>
      </c>
      <c r="J40" s="22">
        <v>28111</v>
      </c>
      <c r="K40" s="22">
        <v>20844</v>
      </c>
      <c r="L40" s="22">
        <v>0</v>
      </c>
      <c r="M40" s="22">
        <v>-20705</v>
      </c>
      <c r="N40" s="22">
        <v>139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28250</v>
      </c>
      <c r="X40" s="22">
        <v>299997</v>
      </c>
      <c r="Y40" s="22">
        <v>-271747</v>
      </c>
      <c r="Z40" s="23">
        <v>-90.58323916572499</v>
      </c>
      <c r="AA40" s="20">
        <v>400000</v>
      </c>
    </row>
    <row r="41" spans="1:27" x14ac:dyDescent="0.25">
      <c r="A41" s="19" t="s">
        <v>67</v>
      </c>
      <c r="B41" s="15" t="s">
        <v>32</v>
      </c>
      <c r="C41" s="20">
        <v>3206437</v>
      </c>
      <c r="D41" s="20">
        <v>0</v>
      </c>
      <c r="E41" s="21">
        <v>423435</v>
      </c>
      <c r="F41" s="22">
        <v>423435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317574</v>
      </c>
      <c r="Y41" s="22">
        <v>-317574</v>
      </c>
      <c r="Z41" s="23">
        <v>-100</v>
      </c>
      <c r="AA41" s="20">
        <v>423435</v>
      </c>
    </row>
    <row r="42" spans="1:27" x14ac:dyDescent="0.25">
      <c r="A42" s="19" t="s">
        <v>68</v>
      </c>
      <c r="B42" s="15" t="s">
        <v>32</v>
      </c>
      <c r="C42" s="20">
        <v>458003</v>
      </c>
      <c r="D42" s="20">
        <v>0</v>
      </c>
      <c r="E42" s="21">
        <v>759068</v>
      </c>
      <c r="F42" s="22">
        <v>546050</v>
      </c>
      <c r="G42" s="22">
        <v>27641</v>
      </c>
      <c r="H42" s="22">
        <v>47405</v>
      </c>
      <c r="I42" s="22">
        <v>45874</v>
      </c>
      <c r="J42" s="22">
        <v>120920</v>
      </c>
      <c r="K42" s="22">
        <v>47406</v>
      </c>
      <c r="L42" s="22">
        <v>45874</v>
      </c>
      <c r="M42" s="22">
        <v>47405</v>
      </c>
      <c r="N42" s="22">
        <v>140685</v>
      </c>
      <c r="O42" s="22">
        <v>47406</v>
      </c>
      <c r="P42" s="22">
        <v>42817</v>
      </c>
      <c r="Q42" s="22">
        <v>40694</v>
      </c>
      <c r="R42" s="22">
        <v>130917</v>
      </c>
      <c r="S42" s="22">
        <v>0</v>
      </c>
      <c r="T42" s="22">
        <v>0</v>
      </c>
      <c r="U42" s="22">
        <v>0</v>
      </c>
      <c r="V42" s="22">
        <v>0</v>
      </c>
      <c r="W42" s="22">
        <v>392522</v>
      </c>
      <c r="X42" s="22">
        <v>409536</v>
      </c>
      <c r="Y42" s="22">
        <v>-17014</v>
      </c>
      <c r="Z42" s="23">
        <v>-4.1544577277699641</v>
      </c>
      <c r="AA42" s="20">
        <v>546050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41470648</v>
      </c>
      <c r="D44" s="20">
        <v>0</v>
      </c>
      <c r="E44" s="21">
        <v>4114179</v>
      </c>
      <c r="F44" s="22">
        <v>22642000</v>
      </c>
      <c r="G44" s="22">
        <v>0</v>
      </c>
      <c r="H44" s="22">
        <v>0</v>
      </c>
      <c r="I44" s="22">
        <v>0</v>
      </c>
      <c r="J44" s="22">
        <v>0</v>
      </c>
      <c r="K44" s="22">
        <v>695566</v>
      </c>
      <c r="L44" s="22">
        <v>112500</v>
      </c>
      <c r="M44" s="22">
        <v>-1</v>
      </c>
      <c r="N44" s="22">
        <v>808065</v>
      </c>
      <c r="O44" s="22">
        <v>0</v>
      </c>
      <c r="P44" s="22">
        <v>147000</v>
      </c>
      <c r="Q44" s="22">
        <v>3134563</v>
      </c>
      <c r="R44" s="22">
        <v>3281563</v>
      </c>
      <c r="S44" s="22">
        <v>0</v>
      </c>
      <c r="T44" s="22">
        <v>0</v>
      </c>
      <c r="U44" s="22">
        <v>0</v>
      </c>
      <c r="V44" s="22">
        <v>0</v>
      </c>
      <c r="W44" s="22">
        <v>4089628</v>
      </c>
      <c r="X44" s="22">
        <v>16981506</v>
      </c>
      <c r="Y44" s="22">
        <v>-12891878</v>
      </c>
      <c r="Z44" s="23">
        <v>-75.917165415128679</v>
      </c>
      <c r="AA44" s="20">
        <v>22642000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2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87464</v>
      </c>
      <c r="D47" s="20">
        <v>0</v>
      </c>
      <c r="E47" s="21">
        <v>1350010</v>
      </c>
      <c r="F47" s="22">
        <v>2365000</v>
      </c>
      <c r="G47" s="22">
        <v>433504</v>
      </c>
      <c r="H47" s="22">
        <v>282771</v>
      </c>
      <c r="I47" s="22">
        <v>162920</v>
      </c>
      <c r="J47" s="22">
        <v>879195</v>
      </c>
      <c r="K47" s="22">
        <v>261655</v>
      </c>
      <c r="L47" s="22">
        <v>230511</v>
      </c>
      <c r="M47" s="22">
        <v>653165</v>
      </c>
      <c r="N47" s="22">
        <v>1145331</v>
      </c>
      <c r="O47" s="22">
        <v>71093</v>
      </c>
      <c r="P47" s="22">
        <v>448733</v>
      </c>
      <c r="Q47" s="22">
        <v>137790</v>
      </c>
      <c r="R47" s="22">
        <v>657616</v>
      </c>
      <c r="S47" s="22">
        <v>0</v>
      </c>
      <c r="T47" s="22">
        <v>0</v>
      </c>
      <c r="U47" s="22">
        <v>0</v>
      </c>
      <c r="V47" s="22">
        <v>0</v>
      </c>
      <c r="W47" s="22">
        <v>2682142</v>
      </c>
      <c r="X47" s="22">
        <v>1773747</v>
      </c>
      <c r="Y47" s="22">
        <v>908395</v>
      </c>
      <c r="Z47" s="23">
        <v>51.213335385486204</v>
      </c>
      <c r="AA47" s="20">
        <v>2365000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74258495</v>
      </c>
      <c r="D50" s="29">
        <f t="shared" ref="D50:Y50" si="1">SUM(D37:D49)</f>
        <v>0</v>
      </c>
      <c r="E50" s="30">
        <f t="shared" si="1"/>
        <v>26288431</v>
      </c>
      <c r="F50" s="31">
        <f t="shared" si="1"/>
        <v>52612431</v>
      </c>
      <c r="G50" s="31">
        <f t="shared" si="1"/>
        <v>3649237</v>
      </c>
      <c r="H50" s="31">
        <f t="shared" si="1"/>
        <v>3610864</v>
      </c>
      <c r="I50" s="31">
        <f t="shared" si="1"/>
        <v>3144519</v>
      </c>
      <c r="J50" s="31">
        <f t="shared" si="1"/>
        <v>10404620</v>
      </c>
      <c r="K50" s="31">
        <f t="shared" si="1"/>
        <v>2105687</v>
      </c>
      <c r="L50" s="31">
        <f t="shared" si="1"/>
        <v>1083497</v>
      </c>
      <c r="M50" s="31">
        <f t="shared" si="1"/>
        <v>4540183</v>
      </c>
      <c r="N50" s="31">
        <f t="shared" si="1"/>
        <v>7729367</v>
      </c>
      <c r="O50" s="31">
        <f t="shared" si="1"/>
        <v>2100670</v>
      </c>
      <c r="P50" s="31">
        <f t="shared" si="1"/>
        <v>2681633</v>
      </c>
      <c r="Q50" s="31">
        <f t="shared" si="1"/>
        <v>4626285</v>
      </c>
      <c r="R50" s="31">
        <f t="shared" si="1"/>
        <v>9408588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27542575</v>
      </c>
      <c r="X50" s="31">
        <f t="shared" si="1"/>
        <v>39459339</v>
      </c>
      <c r="Y50" s="31">
        <f t="shared" si="1"/>
        <v>-11916764</v>
      </c>
      <c r="Z50" s="32">
        <f>+IF(X50&lt;&gt;0,+(Y50/X50)*100,0)</f>
        <v>-30.200110549241586</v>
      </c>
      <c r="AA50" s="29">
        <f>SUM(AA37:AA49)</f>
        <v>52612431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-49913039</v>
      </c>
      <c r="D51" s="39">
        <f t="shared" si="2"/>
        <v>0</v>
      </c>
      <c r="E51" s="40">
        <f t="shared" si="2"/>
        <v>-288430</v>
      </c>
      <c r="F51" s="41">
        <f t="shared" si="2"/>
        <v>-1285431</v>
      </c>
      <c r="G51" s="41">
        <f t="shared" si="2"/>
        <v>-1726865</v>
      </c>
      <c r="H51" s="41">
        <f t="shared" si="2"/>
        <v>-1181958</v>
      </c>
      <c r="I51" s="41">
        <f t="shared" si="2"/>
        <v>-1135460</v>
      </c>
      <c r="J51" s="41">
        <f t="shared" si="2"/>
        <v>-4044283</v>
      </c>
      <c r="K51" s="41">
        <f t="shared" si="2"/>
        <v>-25731</v>
      </c>
      <c r="L51" s="41">
        <f t="shared" si="2"/>
        <v>826856</v>
      </c>
      <c r="M51" s="41">
        <f t="shared" si="2"/>
        <v>-2520616</v>
      </c>
      <c r="N51" s="41">
        <f t="shared" si="2"/>
        <v>-1719491</v>
      </c>
      <c r="O51" s="41">
        <f t="shared" si="2"/>
        <v>-333087</v>
      </c>
      <c r="P51" s="41">
        <f t="shared" si="2"/>
        <v>-849752</v>
      </c>
      <c r="Q51" s="41">
        <f t="shared" si="2"/>
        <v>-2608612</v>
      </c>
      <c r="R51" s="41">
        <f t="shared" si="2"/>
        <v>-3791451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-9555225</v>
      </c>
      <c r="X51" s="41">
        <f t="shared" si="2"/>
        <v>-964098</v>
      </c>
      <c r="Y51" s="41">
        <f t="shared" si="2"/>
        <v>-8591127</v>
      </c>
      <c r="Z51" s="42">
        <f>+IF(X51&lt;&gt;0,+(Y51/X51)*100,0)</f>
        <v>891.10515735952163</v>
      </c>
      <c r="AA51" s="39">
        <f>+AA35-AA50</f>
        <v>-1285431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20287000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-49913039</v>
      </c>
      <c r="D54" s="48">
        <f t="shared" si="3"/>
        <v>0</v>
      </c>
      <c r="E54" s="49">
        <f t="shared" si="3"/>
        <v>19998570</v>
      </c>
      <c r="F54" s="50">
        <f t="shared" si="3"/>
        <v>-1285431</v>
      </c>
      <c r="G54" s="50">
        <f t="shared" si="3"/>
        <v>-1726865</v>
      </c>
      <c r="H54" s="50">
        <f t="shared" si="3"/>
        <v>-1181958</v>
      </c>
      <c r="I54" s="50">
        <f t="shared" si="3"/>
        <v>-1135460</v>
      </c>
      <c r="J54" s="50">
        <f t="shared" si="3"/>
        <v>-4044283</v>
      </c>
      <c r="K54" s="50">
        <f t="shared" si="3"/>
        <v>-25731</v>
      </c>
      <c r="L54" s="50">
        <f t="shared" si="3"/>
        <v>826856</v>
      </c>
      <c r="M54" s="50">
        <f t="shared" si="3"/>
        <v>-2520616</v>
      </c>
      <c r="N54" s="50">
        <f t="shared" si="3"/>
        <v>-1719491</v>
      </c>
      <c r="O54" s="50">
        <f t="shared" si="3"/>
        <v>-333087</v>
      </c>
      <c r="P54" s="50">
        <f t="shared" si="3"/>
        <v>-849752</v>
      </c>
      <c r="Q54" s="50">
        <f t="shared" si="3"/>
        <v>-2608612</v>
      </c>
      <c r="R54" s="50">
        <f t="shared" si="3"/>
        <v>-3791451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-9555225</v>
      </c>
      <c r="X54" s="50">
        <f t="shared" si="3"/>
        <v>-964098</v>
      </c>
      <c r="Y54" s="50">
        <f t="shared" si="3"/>
        <v>-8591127</v>
      </c>
      <c r="Z54" s="51">
        <f>+IF(X54&lt;&gt;0,+(Y54/X54)*100,0)</f>
        <v>891.10515735952163</v>
      </c>
      <c r="AA54" s="48">
        <f>SUM(AA51:AA53)</f>
        <v>-1285431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-49913039</v>
      </c>
      <c r="D56" s="54">
        <f>+D54-D55</f>
        <v>0</v>
      </c>
      <c r="E56" s="55">
        <f t="shared" si="4"/>
        <v>19998570</v>
      </c>
      <c r="F56" s="56">
        <f t="shared" si="4"/>
        <v>-1285431</v>
      </c>
      <c r="G56" s="56">
        <f t="shared" si="4"/>
        <v>-1726865</v>
      </c>
      <c r="H56" s="56">
        <f t="shared" si="4"/>
        <v>-1181958</v>
      </c>
      <c r="I56" s="56">
        <f t="shared" si="4"/>
        <v>-1135460</v>
      </c>
      <c r="J56" s="56">
        <f t="shared" si="4"/>
        <v>-4044283</v>
      </c>
      <c r="K56" s="56">
        <f t="shared" si="4"/>
        <v>-25731</v>
      </c>
      <c r="L56" s="56">
        <f t="shared" si="4"/>
        <v>826856</v>
      </c>
      <c r="M56" s="56">
        <f t="shared" si="4"/>
        <v>-2520616</v>
      </c>
      <c r="N56" s="56">
        <f t="shared" si="4"/>
        <v>-1719491</v>
      </c>
      <c r="O56" s="56">
        <f t="shared" si="4"/>
        <v>-333087</v>
      </c>
      <c r="P56" s="56">
        <f t="shared" si="4"/>
        <v>-849752</v>
      </c>
      <c r="Q56" s="56">
        <f t="shared" si="4"/>
        <v>-2608612</v>
      </c>
      <c r="R56" s="56">
        <f t="shared" si="4"/>
        <v>-3791451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-9555225</v>
      </c>
      <c r="X56" s="56">
        <f t="shared" si="4"/>
        <v>-964098</v>
      </c>
      <c r="Y56" s="56">
        <f t="shared" si="4"/>
        <v>-8591127</v>
      </c>
      <c r="Z56" s="57">
        <f>+IF(X56&lt;&gt;0,+(Y56/X56)*100,0)</f>
        <v>891.10515735952163</v>
      </c>
      <c r="AA56" s="54">
        <f>+AA54-AA55</f>
        <v>-1285431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-49913039</v>
      </c>
      <c r="D59" s="48">
        <f>SUM(D56:D58)</f>
        <v>0</v>
      </c>
      <c r="E59" s="49">
        <f t="shared" si="5"/>
        <v>19998570</v>
      </c>
      <c r="F59" s="50">
        <f t="shared" si="5"/>
        <v>-1285431</v>
      </c>
      <c r="G59" s="50">
        <f t="shared" si="5"/>
        <v>-1726865</v>
      </c>
      <c r="H59" s="50">
        <f t="shared" si="5"/>
        <v>-1181958</v>
      </c>
      <c r="I59" s="50">
        <f t="shared" si="5"/>
        <v>-1135460</v>
      </c>
      <c r="J59" s="50">
        <f t="shared" si="5"/>
        <v>-4044283</v>
      </c>
      <c r="K59" s="50">
        <f t="shared" si="5"/>
        <v>-25731</v>
      </c>
      <c r="L59" s="50">
        <f t="shared" si="5"/>
        <v>826856</v>
      </c>
      <c r="M59" s="50">
        <f t="shared" si="5"/>
        <v>-2520616</v>
      </c>
      <c r="N59" s="50">
        <f t="shared" si="5"/>
        <v>-1719491</v>
      </c>
      <c r="O59" s="50">
        <f t="shared" si="5"/>
        <v>-333087</v>
      </c>
      <c r="P59" s="50">
        <f t="shared" si="5"/>
        <v>-849752</v>
      </c>
      <c r="Q59" s="50">
        <f t="shared" si="5"/>
        <v>-2608612</v>
      </c>
      <c r="R59" s="50">
        <f t="shared" si="5"/>
        <v>-3791451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-9555225</v>
      </c>
      <c r="X59" s="50">
        <f t="shared" si="5"/>
        <v>-964098</v>
      </c>
      <c r="Y59" s="50">
        <f t="shared" si="5"/>
        <v>-8591127</v>
      </c>
      <c r="Z59" s="51">
        <f>+IF(X59&lt;&gt;0,+(Y59/X59)*100,0)</f>
        <v>891.10515735952163</v>
      </c>
      <c r="AA59" s="48">
        <f>SUM(AA56:AA58)</f>
        <v>-1285431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-49913039</v>
      </c>
      <c r="D62" s="65">
        <f>SUM(D59:D61)</f>
        <v>0</v>
      </c>
      <c r="E62" s="66">
        <f t="shared" si="6"/>
        <v>19998570</v>
      </c>
      <c r="F62" s="67">
        <f t="shared" si="6"/>
        <v>-1285431</v>
      </c>
      <c r="G62" s="67">
        <f t="shared" si="6"/>
        <v>-1726865</v>
      </c>
      <c r="H62" s="67">
        <f t="shared" si="6"/>
        <v>-1181958</v>
      </c>
      <c r="I62" s="67">
        <f t="shared" si="6"/>
        <v>-1135460</v>
      </c>
      <c r="J62" s="67">
        <f t="shared" si="6"/>
        <v>-4044283</v>
      </c>
      <c r="K62" s="67">
        <f t="shared" si="6"/>
        <v>-25731</v>
      </c>
      <c r="L62" s="67">
        <f t="shared" si="6"/>
        <v>826856</v>
      </c>
      <c r="M62" s="67">
        <f t="shared" si="6"/>
        <v>-2520616</v>
      </c>
      <c r="N62" s="67">
        <f t="shared" si="6"/>
        <v>-1719491</v>
      </c>
      <c r="O62" s="67">
        <f t="shared" si="6"/>
        <v>-333087</v>
      </c>
      <c r="P62" s="67">
        <f t="shared" si="6"/>
        <v>-849752</v>
      </c>
      <c r="Q62" s="67">
        <f t="shared" si="6"/>
        <v>-2608612</v>
      </c>
      <c r="R62" s="67">
        <f t="shared" si="6"/>
        <v>-3791451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-9555225</v>
      </c>
      <c r="X62" s="67">
        <f t="shared" si="6"/>
        <v>-964098</v>
      </c>
      <c r="Y62" s="67">
        <f t="shared" si="6"/>
        <v>-8591127</v>
      </c>
      <c r="Z62" s="68">
        <f>+IF(X62&lt;&gt;0,+(Y62/X62)*100,0)</f>
        <v>891.10515735952163</v>
      </c>
      <c r="AA62" s="65">
        <f>SUM(AA59:AA61)</f>
        <v>-1285431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21830313</v>
      </c>
      <c r="D6" s="20">
        <v>0</v>
      </c>
      <c r="E6" s="21">
        <v>25031224</v>
      </c>
      <c r="F6" s="22">
        <v>28522485</v>
      </c>
      <c r="G6" s="22">
        <v>3069224</v>
      </c>
      <c r="H6" s="22">
        <v>5624565</v>
      </c>
      <c r="I6" s="22">
        <v>2185614</v>
      </c>
      <c r="J6" s="22">
        <v>10879403</v>
      </c>
      <c r="K6" s="22">
        <v>2211638</v>
      </c>
      <c r="L6" s="22">
        <v>2018467</v>
      </c>
      <c r="M6" s="22">
        <v>2260510</v>
      </c>
      <c r="N6" s="22">
        <v>6490615</v>
      </c>
      <c r="O6" s="22">
        <v>1979313</v>
      </c>
      <c r="P6" s="22">
        <v>1482133</v>
      </c>
      <c r="Q6" s="22">
        <v>1711880</v>
      </c>
      <c r="R6" s="22">
        <v>5173326</v>
      </c>
      <c r="S6" s="22">
        <v>0</v>
      </c>
      <c r="T6" s="22">
        <v>0</v>
      </c>
      <c r="U6" s="22">
        <v>0</v>
      </c>
      <c r="V6" s="22">
        <v>0</v>
      </c>
      <c r="W6" s="22">
        <v>22543344</v>
      </c>
      <c r="X6" s="22">
        <v>21391875</v>
      </c>
      <c r="Y6" s="22">
        <v>1151469</v>
      </c>
      <c r="Z6" s="23">
        <v>5.3827399421509332</v>
      </c>
      <c r="AA6" s="20">
        <v>28522485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12240</v>
      </c>
      <c r="D13" s="20">
        <v>0</v>
      </c>
      <c r="E13" s="21">
        <v>676875</v>
      </c>
      <c r="F13" s="22">
        <v>676875</v>
      </c>
      <c r="G13" s="22">
        <v>1046</v>
      </c>
      <c r="H13" s="22">
        <v>2070</v>
      </c>
      <c r="I13" s="22">
        <v>1024</v>
      </c>
      <c r="J13" s="22">
        <v>4140</v>
      </c>
      <c r="K13" s="22">
        <v>1024</v>
      </c>
      <c r="L13" s="22">
        <v>1024</v>
      </c>
      <c r="M13" s="22">
        <v>0</v>
      </c>
      <c r="N13" s="22">
        <v>2048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6188</v>
      </c>
      <c r="X13" s="22">
        <v>507654</v>
      </c>
      <c r="Y13" s="22">
        <v>-501466</v>
      </c>
      <c r="Z13" s="23">
        <v>-98.781059540553201</v>
      </c>
      <c r="AA13" s="20">
        <v>676875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21842553</v>
      </c>
      <c r="D35" s="29">
        <f t="shared" ref="D35:Y35" si="0">SUM(D6:D34)</f>
        <v>0</v>
      </c>
      <c r="E35" s="30">
        <f t="shared" si="0"/>
        <v>25708099</v>
      </c>
      <c r="F35" s="31">
        <f t="shared" si="0"/>
        <v>29199360</v>
      </c>
      <c r="G35" s="31">
        <f t="shared" si="0"/>
        <v>3070270</v>
      </c>
      <c r="H35" s="31">
        <f t="shared" si="0"/>
        <v>5626635</v>
      </c>
      <c r="I35" s="31">
        <f t="shared" si="0"/>
        <v>2186638</v>
      </c>
      <c r="J35" s="31">
        <f t="shared" si="0"/>
        <v>10883543</v>
      </c>
      <c r="K35" s="31">
        <f t="shared" si="0"/>
        <v>2212662</v>
      </c>
      <c r="L35" s="31">
        <f t="shared" si="0"/>
        <v>2019491</v>
      </c>
      <c r="M35" s="31">
        <f t="shared" si="0"/>
        <v>2260510</v>
      </c>
      <c r="N35" s="31">
        <f t="shared" si="0"/>
        <v>6492663</v>
      </c>
      <c r="O35" s="31">
        <f t="shared" si="0"/>
        <v>1979313</v>
      </c>
      <c r="P35" s="31">
        <f t="shared" si="0"/>
        <v>1482133</v>
      </c>
      <c r="Q35" s="31">
        <f t="shared" si="0"/>
        <v>1711880</v>
      </c>
      <c r="R35" s="31">
        <f t="shared" si="0"/>
        <v>5173326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22549532</v>
      </c>
      <c r="X35" s="31">
        <f t="shared" si="0"/>
        <v>21899529</v>
      </c>
      <c r="Y35" s="31">
        <f t="shared" si="0"/>
        <v>650003</v>
      </c>
      <c r="Z35" s="32">
        <f>+IF(X35&lt;&gt;0,+(Y35/X35)*100,0)</f>
        <v>2.9681140630924072</v>
      </c>
      <c r="AA35" s="29">
        <f>SUM(AA6:AA34)</f>
        <v>29199360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1544567</v>
      </c>
      <c r="D37" s="20">
        <v>0</v>
      </c>
      <c r="E37" s="21">
        <v>1873670</v>
      </c>
      <c r="F37" s="22">
        <v>1873670</v>
      </c>
      <c r="G37" s="22">
        <v>127662</v>
      </c>
      <c r="H37" s="22">
        <v>257609</v>
      </c>
      <c r="I37" s="22">
        <v>125458</v>
      </c>
      <c r="J37" s="22">
        <v>510729</v>
      </c>
      <c r="K37" s="22">
        <v>161283</v>
      </c>
      <c r="L37" s="22">
        <v>150267</v>
      </c>
      <c r="M37" s="22">
        <v>128728</v>
      </c>
      <c r="N37" s="22">
        <v>440278</v>
      </c>
      <c r="O37" s="22">
        <v>125665</v>
      </c>
      <c r="P37" s="22">
        <v>158565</v>
      </c>
      <c r="Q37" s="22">
        <v>125665</v>
      </c>
      <c r="R37" s="22">
        <v>409895</v>
      </c>
      <c r="S37" s="22">
        <v>0</v>
      </c>
      <c r="T37" s="22">
        <v>0</v>
      </c>
      <c r="U37" s="22">
        <v>0</v>
      </c>
      <c r="V37" s="22">
        <v>0</v>
      </c>
      <c r="W37" s="22">
        <v>1360902</v>
      </c>
      <c r="X37" s="22">
        <v>1405251</v>
      </c>
      <c r="Y37" s="22">
        <v>-44349</v>
      </c>
      <c r="Z37" s="23">
        <v>-3.155948652589466</v>
      </c>
      <c r="AA37" s="20">
        <v>1873670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18992494</v>
      </c>
      <c r="D39" s="20">
        <v>0</v>
      </c>
      <c r="E39" s="21">
        <v>23546349</v>
      </c>
      <c r="F39" s="22">
        <v>22110049</v>
      </c>
      <c r="G39" s="22">
        <v>2555915</v>
      </c>
      <c r="H39" s="22">
        <v>2555915</v>
      </c>
      <c r="I39" s="22">
        <v>4461594</v>
      </c>
      <c r="J39" s="22">
        <v>9573424</v>
      </c>
      <c r="K39" s="22">
        <v>0</v>
      </c>
      <c r="L39" s="22">
        <v>1304257</v>
      </c>
      <c r="M39" s="22">
        <v>3032625</v>
      </c>
      <c r="N39" s="22">
        <v>4336882</v>
      </c>
      <c r="O39" s="22">
        <v>1441837</v>
      </c>
      <c r="P39" s="22">
        <v>1520515</v>
      </c>
      <c r="Q39" s="22">
        <v>985492</v>
      </c>
      <c r="R39" s="22">
        <v>3947844</v>
      </c>
      <c r="S39" s="22">
        <v>0</v>
      </c>
      <c r="T39" s="22">
        <v>0</v>
      </c>
      <c r="U39" s="22">
        <v>0</v>
      </c>
      <c r="V39" s="22">
        <v>0</v>
      </c>
      <c r="W39" s="22">
        <v>17858150</v>
      </c>
      <c r="X39" s="22">
        <v>16582536</v>
      </c>
      <c r="Y39" s="22">
        <v>1275614</v>
      </c>
      <c r="Z39" s="23">
        <v>7.6925145828117003</v>
      </c>
      <c r="AA39" s="20">
        <v>22110049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780708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1824046</v>
      </c>
      <c r="D42" s="20">
        <v>0</v>
      </c>
      <c r="E42" s="21">
        <v>1236891</v>
      </c>
      <c r="F42" s="22">
        <v>1076891</v>
      </c>
      <c r="G42" s="22">
        <v>0</v>
      </c>
      <c r="H42" s="22">
        <v>0</v>
      </c>
      <c r="I42" s="22">
        <v>456012</v>
      </c>
      <c r="J42" s="22">
        <v>456012</v>
      </c>
      <c r="K42" s="22">
        <v>0</v>
      </c>
      <c r="L42" s="22">
        <v>0</v>
      </c>
      <c r="M42" s="22">
        <v>412023</v>
      </c>
      <c r="N42" s="22">
        <v>412023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868035</v>
      </c>
      <c r="X42" s="22">
        <v>807669</v>
      </c>
      <c r="Y42" s="22">
        <v>60366</v>
      </c>
      <c r="Z42" s="23">
        <v>7.4741013954974118</v>
      </c>
      <c r="AA42" s="20">
        <v>1076891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654759</v>
      </c>
      <c r="D44" s="20">
        <v>0</v>
      </c>
      <c r="E44" s="21">
        <v>1481060</v>
      </c>
      <c r="F44" s="22">
        <v>1481060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805</v>
      </c>
      <c r="N44" s="22">
        <v>805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805</v>
      </c>
      <c r="X44" s="22">
        <v>1110798</v>
      </c>
      <c r="Y44" s="22">
        <v>-1109993</v>
      </c>
      <c r="Z44" s="23">
        <v>-99.927529577835045</v>
      </c>
      <c r="AA44" s="20">
        <v>1481060</v>
      </c>
    </row>
    <row r="45" spans="1:27" x14ac:dyDescent="0.25">
      <c r="A45" s="19" t="s">
        <v>71</v>
      </c>
      <c r="B45" s="15" t="s">
        <v>32</v>
      </c>
      <c r="C45" s="20">
        <v>6082178</v>
      </c>
      <c r="D45" s="20">
        <v>0</v>
      </c>
      <c r="E45" s="21">
        <v>1629930</v>
      </c>
      <c r="F45" s="22">
        <v>1829930</v>
      </c>
      <c r="G45" s="22">
        <v>0</v>
      </c>
      <c r="H45" s="22">
        <v>141232</v>
      </c>
      <c r="I45" s="22">
        <v>161225</v>
      </c>
      <c r="J45" s="22">
        <v>302457</v>
      </c>
      <c r="K45" s="22">
        <v>160294</v>
      </c>
      <c r="L45" s="22">
        <v>159306</v>
      </c>
      <c r="M45" s="22">
        <v>156892</v>
      </c>
      <c r="N45" s="22">
        <v>476492</v>
      </c>
      <c r="O45" s="22">
        <v>150529</v>
      </c>
      <c r="P45" s="22">
        <v>150090</v>
      </c>
      <c r="Q45" s="22">
        <v>145482</v>
      </c>
      <c r="R45" s="22">
        <v>446101</v>
      </c>
      <c r="S45" s="22">
        <v>0</v>
      </c>
      <c r="T45" s="22">
        <v>0</v>
      </c>
      <c r="U45" s="22">
        <v>0</v>
      </c>
      <c r="V45" s="22">
        <v>0</v>
      </c>
      <c r="W45" s="22">
        <v>1225050</v>
      </c>
      <c r="X45" s="22">
        <v>1372446</v>
      </c>
      <c r="Y45" s="22">
        <v>-147396</v>
      </c>
      <c r="Z45" s="23">
        <v>-10.739657516579888</v>
      </c>
      <c r="AA45" s="20">
        <v>1829930</v>
      </c>
    </row>
    <row r="46" spans="1:27" x14ac:dyDescent="0.25">
      <c r="A46" s="19" t="s">
        <v>72</v>
      </c>
      <c r="B46" s="15" t="s">
        <v>32</v>
      </c>
      <c r="C46" s="20">
        <v>567690</v>
      </c>
      <c r="D46" s="20">
        <v>0</v>
      </c>
      <c r="E46" s="21">
        <v>337233</v>
      </c>
      <c r="F46" s="22">
        <v>337233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252927</v>
      </c>
      <c r="Y46" s="22">
        <v>-252927</v>
      </c>
      <c r="Z46" s="23">
        <v>-100</v>
      </c>
      <c r="AA46" s="20">
        <v>337233</v>
      </c>
    </row>
    <row r="47" spans="1:27" x14ac:dyDescent="0.25">
      <c r="A47" s="19" t="s">
        <v>73</v>
      </c>
      <c r="B47" s="15" t="s">
        <v>32</v>
      </c>
      <c r="C47" s="20">
        <v>2678977</v>
      </c>
      <c r="D47" s="20">
        <v>0</v>
      </c>
      <c r="E47" s="21">
        <v>3641676</v>
      </c>
      <c r="F47" s="22">
        <v>3731676</v>
      </c>
      <c r="G47" s="22">
        <v>116953</v>
      </c>
      <c r="H47" s="22">
        <v>223322</v>
      </c>
      <c r="I47" s="22">
        <v>281559</v>
      </c>
      <c r="J47" s="22">
        <v>621834</v>
      </c>
      <c r="K47" s="22">
        <v>306033</v>
      </c>
      <c r="L47" s="22">
        <v>92856</v>
      </c>
      <c r="M47" s="22">
        <v>385675</v>
      </c>
      <c r="N47" s="22">
        <v>784564</v>
      </c>
      <c r="O47" s="22">
        <v>48400</v>
      </c>
      <c r="P47" s="22">
        <v>216637</v>
      </c>
      <c r="Q47" s="22">
        <v>268843</v>
      </c>
      <c r="R47" s="22">
        <v>533880</v>
      </c>
      <c r="S47" s="22">
        <v>0</v>
      </c>
      <c r="T47" s="22">
        <v>0</v>
      </c>
      <c r="U47" s="22">
        <v>0</v>
      </c>
      <c r="V47" s="22">
        <v>0</v>
      </c>
      <c r="W47" s="22">
        <v>1940278</v>
      </c>
      <c r="X47" s="22">
        <v>2788257</v>
      </c>
      <c r="Y47" s="22">
        <v>-847979</v>
      </c>
      <c r="Z47" s="23">
        <v>-30.412512189514811</v>
      </c>
      <c r="AA47" s="20">
        <v>3731676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33125419</v>
      </c>
      <c r="D50" s="29">
        <f t="shared" ref="D50:Y50" si="1">SUM(D37:D49)</f>
        <v>0</v>
      </c>
      <c r="E50" s="30">
        <f t="shared" si="1"/>
        <v>33746809</v>
      </c>
      <c r="F50" s="31">
        <f t="shared" si="1"/>
        <v>32440509</v>
      </c>
      <c r="G50" s="31">
        <f t="shared" si="1"/>
        <v>2800530</v>
      </c>
      <c r="H50" s="31">
        <f t="shared" si="1"/>
        <v>3178078</v>
      </c>
      <c r="I50" s="31">
        <f t="shared" si="1"/>
        <v>5485848</v>
      </c>
      <c r="J50" s="31">
        <f t="shared" si="1"/>
        <v>11464456</v>
      </c>
      <c r="K50" s="31">
        <f t="shared" si="1"/>
        <v>627610</v>
      </c>
      <c r="L50" s="31">
        <f t="shared" si="1"/>
        <v>1706686</v>
      </c>
      <c r="M50" s="31">
        <f t="shared" si="1"/>
        <v>4116748</v>
      </c>
      <c r="N50" s="31">
        <f t="shared" si="1"/>
        <v>6451044</v>
      </c>
      <c r="O50" s="31">
        <f t="shared" si="1"/>
        <v>1766431</v>
      </c>
      <c r="P50" s="31">
        <f t="shared" si="1"/>
        <v>2045807</v>
      </c>
      <c r="Q50" s="31">
        <f t="shared" si="1"/>
        <v>1525482</v>
      </c>
      <c r="R50" s="31">
        <f t="shared" si="1"/>
        <v>5337720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23253220</v>
      </c>
      <c r="X50" s="31">
        <f t="shared" si="1"/>
        <v>24319884</v>
      </c>
      <c r="Y50" s="31">
        <f t="shared" si="1"/>
        <v>-1066664</v>
      </c>
      <c r="Z50" s="32">
        <f>+IF(X50&lt;&gt;0,+(Y50/X50)*100,0)</f>
        <v>-4.3859748673143342</v>
      </c>
      <c r="AA50" s="29">
        <f>SUM(AA37:AA49)</f>
        <v>32440509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-11282866</v>
      </c>
      <c r="D51" s="39">
        <f t="shared" si="2"/>
        <v>0</v>
      </c>
      <c r="E51" s="40">
        <f t="shared" si="2"/>
        <v>-8038710</v>
      </c>
      <c r="F51" s="41">
        <f t="shared" si="2"/>
        <v>-3241149</v>
      </c>
      <c r="G51" s="41">
        <f t="shared" si="2"/>
        <v>269740</v>
      </c>
      <c r="H51" s="41">
        <f t="shared" si="2"/>
        <v>2448557</v>
      </c>
      <c r="I51" s="41">
        <f t="shared" si="2"/>
        <v>-3299210</v>
      </c>
      <c r="J51" s="41">
        <f t="shared" si="2"/>
        <v>-580913</v>
      </c>
      <c r="K51" s="41">
        <f t="shared" si="2"/>
        <v>1585052</v>
      </c>
      <c r="L51" s="41">
        <f t="shared" si="2"/>
        <v>312805</v>
      </c>
      <c r="M51" s="41">
        <f t="shared" si="2"/>
        <v>-1856238</v>
      </c>
      <c r="N51" s="41">
        <f t="shared" si="2"/>
        <v>41619</v>
      </c>
      <c r="O51" s="41">
        <f t="shared" si="2"/>
        <v>212882</v>
      </c>
      <c r="P51" s="41">
        <f t="shared" si="2"/>
        <v>-563674</v>
      </c>
      <c r="Q51" s="41">
        <f t="shared" si="2"/>
        <v>186398</v>
      </c>
      <c r="R51" s="41">
        <f t="shared" si="2"/>
        <v>-164394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-703688</v>
      </c>
      <c r="X51" s="41">
        <f t="shared" si="2"/>
        <v>-2420355</v>
      </c>
      <c r="Y51" s="41">
        <f t="shared" si="2"/>
        <v>1716667</v>
      </c>
      <c r="Z51" s="42">
        <f>+IF(X51&lt;&gt;0,+(Y51/X51)*100,0)</f>
        <v>-70.926248422235588</v>
      </c>
      <c r="AA51" s="39">
        <f>+AA35-AA50</f>
        <v>-3241149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-11282866</v>
      </c>
      <c r="D54" s="48">
        <f t="shared" si="3"/>
        <v>0</v>
      </c>
      <c r="E54" s="49">
        <f t="shared" si="3"/>
        <v>-8038710</v>
      </c>
      <c r="F54" s="50">
        <f t="shared" si="3"/>
        <v>-3241149</v>
      </c>
      <c r="G54" s="50">
        <f t="shared" si="3"/>
        <v>269740</v>
      </c>
      <c r="H54" s="50">
        <f t="shared" si="3"/>
        <v>2448557</v>
      </c>
      <c r="I54" s="50">
        <f t="shared" si="3"/>
        <v>-3299210</v>
      </c>
      <c r="J54" s="50">
        <f t="shared" si="3"/>
        <v>-580913</v>
      </c>
      <c r="K54" s="50">
        <f t="shared" si="3"/>
        <v>1585052</v>
      </c>
      <c r="L54" s="50">
        <f t="shared" si="3"/>
        <v>312805</v>
      </c>
      <c r="M54" s="50">
        <f t="shared" si="3"/>
        <v>-1856238</v>
      </c>
      <c r="N54" s="50">
        <f t="shared" si="3"/>
        <v>41619</v>
      </c>
      <c r="O54" s="50">
        <f t="shared" si="3"/>
        <v>212882</v>
      </c>
      <c r="P54" s="50">
        <f t="shared" si="3"/>
        <v>-563674</v>
      </c>
      <c r="Q54" s="50">
        <f t="shared" si="3"/>
        <v>186398</v>
      </c>
      <c r="R54" s="50">
        <f t="shared" si="3"/>
        <v>-164394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-703688</v>
      </c>
      <c r="X54" s="50">
        <f t="shared" si="3"/>
        <v>-2420355</v>
      </c>
      <c r="Y54" s="50">
        <f t="shared" si="3"/>
        <v>1716667</v>
      </c>
      <c r="Z54" s="51">
        <f>+IF(X54&lt;&gt;0,+(Y54/X54)*100,0)</f>
        <v>-70.926248422235588</v>
      </c>
      <c r="AA54" s="48">
        <f>SUM(AA51:AA53)</f>
        <v>-3241149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-11282866</v>
      </c>
      <c r="D56" s="54">
        <f>+D54-D55</f>
        <v>0</v>
      </c>
      <c r="E56" s="55">
        <f t="shared" si="4"/>
        <v>-8038710</v>
      </c>
      <c r="F56" s="56">
        <f t="shared" si="4"/>
        <v>-3241149</v>
      </c>
      <c r="G56" s="56">
        <f t="shared" si="4"/>
        <v>269740</v>
      </c>
      <c r="H56" s="56">
        <f t="shared" si="4"/>
        <v>2448557</v>
      </c>
      <c r="I56" s="56">
        <f t="shared" si="4"/>
        <v>-3299210</v>
      </c>
      <c r="J56" s="56">
        <f t="shared" si="4"/>
        <v>-580913</v>
      </c>
      <c r="K56" s="56">
        <f t="shared" si="4"/>
        <v>1585052</v>
      </c>
      <c r="L56" s="56">
        <f t="shared" si="4"/>
        <v>312805</v>
      </c>
      <c r="M56" s="56">
        <f t="shared" si="4"/>
        <v>-1856238</v>
      </c>
      <c r="N56" s="56">
        <f t="shared" si="4"/>
        <v>41619</v>
      </c>
      <c r="O56" s="56">
        <f t="shared" si="4"/>
        <v>212882</v>
      </c>
      <c r="P56" s="56">
        <f t="shared" si="4"/>
        <v>-563674</v>
      </c>
      <c r="Q56" s="56">
        <f t="shared" si="4"/>
        <v>186398</v>
      </c>
      <c r="R56" s="56">
        <f t="shared" si="4"/>
        <v>-164394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-703688</v>
      </c>
      <c r="X56" s="56">
        <f t="shared" si="4"/>
        <v>-2420355</v>
      </c>
      <c r="Y56" s="56">
        <f t="shared" si="4"/>
        <v>1716667</v>
      </c>
      <c r="Z56" s="57">
        <f>+IF(X56&lt;&gt;0,+(Y56/X56)*100,0)</f>
        <v>-70.926248422235588</v>
      </c>
      <c r="AA56" s="54">
        <f>+AA54-AA55</f>
        <v>-3241149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-11282866</v>
      </c>
      <c r="D59" s="48">
        <f>SUM(D56:D58)</f>
        <v>0</v>
      </c>
      <c r="E59" s="49">
        <f t="shared" si="5"/>
        <v>-8038710</v>
      </c>
      <c r="F59" s="50">
        <f t="shared" si="5"/>
        <v>-3241149</v>
      </c>
      <c r="G59" s="50">
        <f t="shared" si="5"/>
        <v>269740</v>
      </c>
      <c r="H59" s="50">
        <f t="shared" si="5"/>
        <v>2448557</v>
      </c>
      <c r="I59" s="50">
        <f t="shared" si="5"/>
        <v>-3299210</v>
      </c>
      <c r="J59" s="50">
        <f t="shared" si="5"/>
        <v>-580913</v>
      </c>
      <c r="K59" s="50">
        <f t="shared" si="5"/>
        <v>1585052</v>
      </c>
      <c r="L59" s="50">
        <f t="shared" si="5"/>
        <v>312805</v>
      </c>
      <c r="M59" s="50">
        <f t="shared" si="5"/>
        <v>-1856238</v>
      </c>
      <c r="N59" s="50">
        <f t="shared" si="5"/>
        <v>41619</v>
      </c>
      <c r="O59" s="50">
        <f t="shared" si="5"/>
        <v>212882</v>
      </c>
      <c r="P59" s="50">
        <f t="shared" si="5"/>
        <v>-563674</v>
      </c>
      <c r="Q59" s="50">
        <f t="shared" si="5"/>
        <v>186398</v>
      </c>
      <c r="R59" s="50">
        <f t="shared" si="5"/>
        <v>-164394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-703688</v>
      </c>
      <c r="X59" s="50">
        <f t="shared" si="5"/>
        <v>-2420355</v>
      </c>
      <c r="Y59" s="50">
        <f t="shared" si="5"/>
        <v>1716667</v>
      </c>
      <c r="Z59" s="51">
        <f>+IF(X59&lt;&gt;0,+(Y59/X59)*100,0)</f>
        <v>-70.926248422235588</v>
      </c>
      <c r="AA59" s="48">
        <f>SUM(AA56:AA58)</f>
        <v>-3241149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-11282866</v>
      </c>
      <c r="D62" s="65">
        <f>SUM(D59:D61)</f>
        <v>0</v>
      </c>
      <c r="E62" s="66">
        <f t="shared" si="6"/>
        <v>-8038710</v>
      </c>
      <c r="F62" s="67">
        <f t="shared" si="6"/>
        <v>-3241149</v>
      </c>
      <c r="G62" s="67">
        <f t="shared" si="6"/>
        <v>269740</v>
      </c>
      <c r="H62" s="67">
        <f t="shared" si="6"/>
        <v>2448557</v>
      </c>
      <c r="I62" s="67">
        <f t="shared" si="6"/>
        <v>-3299210</v>
      </c>
      <c r="J62" s="67">
        <f t="shared" si="6"/>
        <v>-580913</v>
      </c>
      <c r="K62" s="67">
        <f t="shared" si="6"/>
        <v>1585052</v>
      </c>
      <c r="L62" s="67">
        <f t="shared" si="6"/>
        <v>312805</v>
      </c>
      <c r="M62" s="67">
        <f t="shared" si="6"/>
        <v>-1856238</v>
      </c>
      <c r="N62" s="67">
        <f t="shared" si="6"/>
        <v>41619</v>
      </c>
      <c r="O62" s="67">
        <f t="shared" si="6"/>
        <v>212882</v>
      </c>
      <c r="P62" s="67">
        <f t="shared" si="6"/>
        <v>-563674</v>
      </c>
      <c r="Q62" s="67">
        <f t="shared" si="6"/>
        <v>186398</v>
      </c>
      <c r="R62" s="67">
        <f t="shared" si="6"/>
        <v>-164394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-703688</v>
      </c>
      <c r="X62" s="67">
        <f t="shared" si="6"/>
        <v>-2420355</v>
      </c>
      <c r="Y62" s="67">
        <f t="shared" si="6"/>
        <v>1716667</v>
      </c>
      <c r="Z62" s="68">
        <f>+IF(X62&lt;&gt;0,+(Y62/X62)*100,0)</f>
        <v>-70.926248422235588</v>
      </c>
      <c r="AA62" s="65">
        <f>SUM(AA59:AA61)</f>
        <v>-3241149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308099413</v>
      </c>
      <c r="D6" s="20">
        <v>0</v>
      </c>
      <c r="E6" s="21">
        <v>354148572</v>
      </c>
      <c r="F6" s="22">
        <v>354148572</v>
      </c>
      <c r="G6" s="22">
        <v>29216456</v>
      </c>
      <c r="H6" s="22">
        <v>32180979</v>
      </c>
      <c r="I6" s="22">
        <v>38177663</v>
      </c>
      <c r="J6" s="22">
        <v>99575098</v>
      </c>
      <c r="K6" s="22">
        <v>27093267</v>
      </c>
      <c r="L6" s="22">
        <v>24691945</v>
      </c>
      <c r="M6" s="22">
        <v>24530075</v>
      </c>
      <c r="N6" s="22">
        <v>76315287</v>
      </c>
      <c r="O6" s="22">
        <v>33991105</v>
      </c>
      <c r="P6" s="22">
        <v>25475209</v>
      </c>
      <c r="Q6" s="22">
        <v>31139488</v>
      </c>
      <c r="R6" s="22">
        <v>90605802</v>
      </c>
      <c r="S6" s="22">
        <v>0</v>
      </c>
      <c r="T6" s="22">
        <v>0</v>
      </c>
      <c r="U6" s="22">
        <v>0</v>
      </c>
      <c r="V6" s="22">
        <v>0</v>
      </c>
      <c r="W6" s="22">
        <v>266496187</v>
      </c>
      <c r="X6" s="22">
        <v>290946265</v>
      </c>
      <c r="Y6" s="22">
        <v>-24450078</v>
      </c>
      <c r="Z6" s="23">
        <v>-8.4036404454272677</v>
      </c>
      <c r="AA6" s="20">
        <v>354148572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156507</v>
      </c>
      <c r="D10" s="20">
        <v>0</v>
      </c>
      <c r="E10" s="21">
        <v>0</v>
      </c>
      <c r="F10" s="22">
        <v>0</v>
      </c>
      <c r="G10" s="22">
        <v>2739</v>
      </c>
      <c r="H10" s="22">
        <v>1624</v>
      </c>
      <c r="I10" s="22">
        <v>21270</v>
      </c>
      <c r="J10" s="22">
        <v>25633</v>
      </c>
      <c r="K10" s="22">
        <v>27913</v>
      </c>
      <c r="L10" s="22">
        <v>7565</v>
      </c>
      <c r="M10" s="22">
        <v>7304</v>
      </c>
      <c r="N10" s="22">
        <v>42782</v>
      </c>
      <c r="O10" s="22">
        <v>522</v>
      </c>
      <c r="P10" s="22">
        <v>17997</v>
      </c>
      <c r="Q10" s="22">
        <v>35217</v>
      </c>
      <c r="R10" s="22">
        <v>53736</v>
      </c>
      <c r="S10" s="22">
        <v>0</v>
      </c>
      <c r="T10" s="22">
        <v>0</v>
      </c>
      <c r="U10" s="22">
        <v>0</v>
      </c>
      <c r="V10" s="22">
        <v>0</v>
      </c>
      <c r="W10" s="22">
        <v>122151</v>
      </c>
      <c r="X10" s="22">
        <v>0</v>
      </c>
      <c r="Y10" s="22">
        <v>122151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11661652</v>
      </c>
      <c r="D13" s="20">
        <v>0</v>
      </c>
      <c r="E13" s="21">
        <v>20625845</v>
      </c>
      <c r="F13" s="22">
        <v>10625845</v>
      </c>
      <c r="G13" s="22">
        <v>223299</v>
      </c>
      <c r="H13" s="22">
        <v>912785</v>
      </c>
      <c r="I13" s="22">
        <v>982071</v>
      </c>
      <c r="J13" s="22">
        <v>2118155</v>
      </c>
      <c r="K13" s="22">
        <v>908401</v>
      </c>
      <c r="L13" s="22">
        <v>790210</v>
      </c>
      <c r="M13" s="22">
        <v>993431</v>
      </c>
      <c r="N13" s="22">
        <v>2692042</v>
      </c>
      <c r="O13" s="22">
        <v>981054</v>
      </c>
      <c r="P13" s="22">
        <v>931841</v>
      </c>
      <c r="Q13" s="22">
        <v>1027706</v>
      </c>
      <c r="R13" s="22">
        <v>2940601</v>
      </c>
      <c r="S13" s="22">
        <v>0</v>
      </c>
      <c r="T13" s="22">
        <v>0</v>
      </c>
      <c r="U13" s="22">
        <v>0</v>
      </c>
      <c r="V13" s="22">
        <v>0</v>
      </c>
      <c r="W13" s="22">
        <v>7750798</v>
      </c>
      <c r="X13" s="22">
        <v>7969383</v>
      </c>
      <c r="Y13" s="22">
        <v>-218585</v>
      </c>
      <c r="Z13" s="23">
        <v>-2.7428095750950856</v>
      </c>
      <c r="AA13" s="20">
        <v>10625845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11165</v>
      </c>
      <c r="D17" s="20">
        <v>0</v>
      </c>
      <c r="E17" s="21">
        <v>15000</v>
      </c>
      <c r="F17" s="22">
        <v>15000</v>
      </c>
      <c r="G17" s="22">
        <v>0</v>
      </c>
      <c r="H17" s="22">
        <v>26</v>
      </c>
      <c r="I17" s="22">
        <v>26</v>
      </c>
      <c r="J17" s="22">
        <v>52</v>
      </c>
      <c r="K17" s="22">
        <v>26</v>
      </c>
      <c r="L17" s="22">
        <v>26</v>
      </c>
      <c r="M17" s="22">
        <v>26</v>
      </c>
      <c r="N17" s="22">
        <v>78</v>
      </c>
      <c r="O17" s="22">
        <v>26</v>
      </c>
      <c r="P17" s="22">
        <v>26</v>
      </c>
      <c r="Q17" s="22">
        <v>26</v>
      </c>
      <c r="R17" s="22">
        <v>78</v>
      </c>
      <c r="S17" s="22">
        <v>0</v>
      </c>
      <c r="T17" s="22">
        <v>0</v>
      </c>
      <c r="U17" s="22">
        <v>0</v>
      </c>
      <c r="V17" s="22">
        <v>0</v>
      </c>
      <c r="W17" s="22">
        <v>208</v>
      </c>
      <c r="X17" s="22">
        <v>12579</v>
      </c>
      <c r="Y17" s="22">
        <v>-12371</v>
      </c>
      <c r="Z17" s="23">
        <v>-98.346450433261793</v>
      </c>
      <c r="AA17" s="20">
        <v>15000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3768472</v>
      </c>
      <c r="D26" s="20">
        <v>0</v>
      </c>
      <c r="E26" s="21">
        <v>4058667</v>
      </c>
      <c r="F26" s="22">
        <v>1136918</v>
      </c>
      <c r="G26" s="22">
        <v>226989</v>
      </c>
      <c r="H26" s="22">
        <v>82264</v>
      </c>
      <c r="I26" s="22">
        <v>17000</v>
      </c>
      <c r="J26" s="22">
        <v>326253</v>
      </c>
      <c r="K26" s="22">
        <v>122896</v>
      </c>
      <c r="L26" s="22">
        <v>66927</v>
      </c>
      <c r="M26" s="22">
        <v>55592</v>
      </c>
      <c r="N26" s="22">
        <v>245415</v>
      </c>
      <c r="O26" s="22">
        <v>61688</v>
      </c>
      <c r="P26" s="22">
        <v>45747</v>
      </c>
      <c r="Q26" s="22">
        <v>75652</v>
      </c>
      <c r="R26" s="22">
        <v>183087</v>
      </c>
      <c r="S26" s="22">
        <v>0</v>
      </c>
      <c r="T26" s="22">
        <v>0</v>
      </c>
      <c r="U26" s="22">
        <v>0</v>
      </c>
      <c r="V26" s="22">
        <v>0</v>
      </c>
      <c r="W26" s="22">
        <v>754755</v>
      </c>
      <c r="X26" s="22">
        <v>852687</v>
      </c>
      <c r="Y26" s="22">
        <v>-97932</v>
      </c>
      <c r="Z26" s="23">
        <v>-11.485105320006053</v>
      </c>
      <c r="AA26" s="20">
        <v>1136918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20780000</v>
      </c>
      <c r="D28" s="20">
        <v>0</v>
      </c>
      <c r="E28" s="21">
        <v>20780000</v>
      </c>
      <c r="F28" s="22">
        <v>20780000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20780000</v>
      </c>
      <c r="R28" s="22">
        <v>20780000</v>
      </c>
      <c r="S28" s="22">
        <v>0</v>
      </c>
      <c r="T28" s="22">
        <v>0</v>
      </c>
      <c r="U28" s="22">
        <v>0</v>
      </c>
      <c r="V28" s="22">
        <v>0</v>
      </c>
      <c r="W28" s="22">
        <v>20780000</v>
      </c>
      <c r="X28" s="22">
        <v>15470710</v>
      </c>
      <c r="Y28" s="22">
        <v>5309290</v>
      </c>
      <c r="Z28" s="23">
        <v>34.318334452652785</v>
      </c>
      <c r="AA28" s="20">
        <v>20780000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344477209</v>
      </c>
      <c r="D35" s="29">
        <f t="shared" ref="D35:Y35" si="0">SUM(D6:D34)</f>
        <v>0</v>
      </c>
      <c r="E35" s="30">
        <f t="shared" si="0"/>
        <v>399628084</v>
      </c>
      <c r="F35" s="31">
        <f t="shared" si="0"/>
        <v>386706335</v>
      </c>
      <c r="G35" s="31">
        <f t="shared" si="0"/>
        <v>29669483</v>
      </c>
      <c r="H35" s="31">
        <f t="shared" si="0"/>
        <v>33177678</v>
      </c>
      <c r="I35" s="31">
        <f t="shared" si="0"/>
        <v>39198030</v>
      </c>
      <c r="J35" s="31">
        <f t="shared" si="0"/>
        <v>102045191</v>
      </c>
      <c r="K35" s="31">
        <f t="shared" si="0"/>
        <v>28152503</v>
      </c>
      <c r="L35" s="31">
        <f t="shared" si="0"/>
        <v>25556673</v>
      </c>
      <c r="M35" s="31">
        <f t="shared" si="0"/>
        <v>25586428</v>
      </c>
      <c r="N35" s="31">
        <f t="shared" si="0"/>
        <v>79295604</v>
      </c>
      <c r="O35" s="31">
        <f t="shared" si="0"/>
        <v>35034395</v>
      </c>
      <c r="P35" s="31">
        <f t="shared" si="0"/>
        <v>26470820</v>
      </c>
      <c r="Q35" s="31">
        <f t="shared" si="0"/>
        <v>53058089</v>
      </c>
      <c r="R35" s="31">
        <f t="shared" si="0"/>
        <v>114563304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295904099</v>
      </c>
      <c r="X35" s="31">
        <f t="shared" si="0"/>
        <v>315251624</v>
      </c>
      <c r="Y35" s="31">
        <f t="shared" si="0"/>
        <v>-19347525</v>
      </c>
      <c r="Z35" s="32">
        <f>+IF(X35&lt;&gt;0,+(Y35/X35)*100,0)</f>
        <v>-6.1371690189929042</v>
      </c>
      <c r="AA35" s="29">
        <f>SUM(AA6:AA34)</f>
        <v>386706335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25815489</v>
      </c>
      <c r="D37" s="20">
        <v>0</v>
      </c>
      <c r="E37" s="21">
        <v>27708372</v>
      </c>
      <c r="F37" s="22">
        <v>27708372</v>
      </c>
      <c r="G37" s="22">
        <v>2398486</v>
      </c>
      <c r="H37" s="22">
        <v>2885065</v>
      </c>
      <c r="I37" s="22">
        <v>2455659</v>
      </c>
      <c r="J37" s="22">
        <v>7739210</v>
      </c>
      <c r="K37" s="22">
        <v>1053695</v>
      </c>
      <c r="L37" s="22">
        <v>2366156</v>
      </c>
      <c r="M37" s="22">
        <v>2507659</v>
      </c>
      <c r="N37" s="22">
        <v>5927510</v>
      </c>
      <c r="O37" s="22">
        <v>395781</v>
      </c>
      <c r="P37" s="22">
        <v>2605996</v>
      </c>
      <c r="Q37" s="22">
        <v>2665626</v>
      </c>
      <c r="R37" s="22">
        <v>5667403</v>
      </c>
      <c r="S37" s="22">
        <v>0</v>
      </c>
      <c r="T37" s="22">
        <v>0</v>
      </c>
      <c r="U37" s="22">
        <v>0</v>
      </c>
      <c r="V37" s="22">
        <v>0</v>
      </c>
      <c r="W37" s="22">
        <v>19334123</v>
      </c>
      <c r="X37" s="22">
        <v>20850385</v>
      </c>
      <c r="Y37" s="22">
        <v>-1516262</v>
      </c>
      <c r="Z37" s="23">
        <v>-7.2721055270682049</v>
      </c>
      <c r="AA37" s="20">
        <v>27708372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463020407</v>
      </c>
      <c r="D39" s="20">
        <v>0</v>
      </c>
      <c r="E39" s="21">
        <v>403992279</v>
      </c>
      <c r="F39" s="22">
        <v>432185412</v>
      </c>
      <c r="G39" s="22">
        <v>65039509</v>
      </c>
      <c r="H39" s="22">
        <v>69955661</v>
      </c>
      <c r="I39" s="22">
        <v>49929433</v>
      </c>
      <c r="J39" s="22">
        <v>184924603</v>
      </c>
      <c r="K39" s="22">
        <v>36849139</v>
      </c>
      <c r="L39" s="22">
        <v>33128749</v>
      </c>
      <c r="M39" s="22">
        <v>29621243</v>
      </c>
      <c r="N39" s="22">
        <v>99599131</v>
      </c>
      <c r="O39" s="22">
        <v>29194031</v>
      </c>
      <c r="P39" s="22">
        <v>18140459</v>
      </c>
      <c r="Q39" s="22">
        <v>39644668</v>
      </c>
      <c r="R39" s="22">
        <v>86979158</v>
      </c>
      <c r="S39" s="22">
        <v>0</v>
      </c>
      <c r="T39" s="22">
        <v>0</v>
      </c>
      <c r="U39" s="22">
        <v>0</v>
      </c>
      <c r="V39" s="22">
        <v>0</v>
      </c>
      <c r="W39" s="22">
        <v>371502892</v>
      </c>
      <c r="X39" s="22">
        <v>324139059</v>
      </c>
      <c r="Y39" s="22">
        <v>47363833</v>
      </c>
      <c r="Z39" s="23">
        <v>14.612195502177972</v>
      </c>
      <c r="AA39" s="20">
        <v>432185412</v>
      </c>
    </row>
    <row r="40" spans="1:27" x14ac:dyDescent="0.25">
      <c r="A40" s="19" t="s">
        <v>66</v>
      </c>
      <c r="B40" s="15" t="s">
        <v>32</v>
      </c>
      <c r="C40" s="20">
        <v>2480803</v>
      </c>
      <c r="D40" s="20">
        <v>0</v>
      </c>
      <c r="E40" s="21">
        <v>2000</v>
      </c>
      <c r="F40" s="22">
        <v>602000</v>
      </c>
      <c r="G40" s="22">
        <v>0</v>
      </c>
      <c r="H40" s="22">
        <v>131328</v>
      </c>
      <c r="I40" s="22">
        <v>164713</v>
      </c>
      <c r="J40" s="22">
        <v>296041</v>
      </c>
      <c r="K40" s="22">
        <v>420672</v>
      </c>
      <c r="L40" s="22">
        <v>391741</v>
      </c>
      <c r="M40" s="22">
        <v>206962</v>
      </c>
      <c r="N40" s="22">
        <v>1019375</v>
      </c>
      <c r="O40" s="22">
        <v>0</v>
      </c>
      <c r="P40" s="22">
        <v>599632</v>
      </c>
      <c r="Q40" s="22">
        <v>264184</v>
      </c>
      <c r="R40" s="22">
        <v>863816</v>
      </c>
      <c r="S40" s="22">
        <v>0</v>
      </c>
      <c r="T40" s="22">
        <v>0</v>
      </c>
      <c r="U40" s="22">
        <v>0</v>
      </c>
      <c r="V40" s="22">
        <v>0</v>
      </c>
      <c r="W40" s="22">
        <v>2179232</v>
      </c>
      <c r="X40" s="22">
        <v>451344</v>
      </c>
      <c r="Y40" s="22">
        <v>1727888</v>
      </c>
      <c r="Z40" s="23">
        <v>382.83172037293059</v>
      </c>
      <c r="AA40" s="20">
        <v>602000</v>
      </c>
    </row>
    <row r="41" spans="1:27" x14ac:dyDescent="0.25">
      <c r="A41" s="19" t="s">
        <v>67</v>
      </c>
      <c r="B41" s="15" t="s">
        <v>32</v>
      </c>
      <c r="C41" s="20">
        <v>87695433</v>
      </c>
      <c r="D41" s="20">
        <v>0</v>
      </c>
      <c r="E41" s="21">
        <v>28820000</v>
      </c>
      <c r="F41" s="22">
        <v>28320000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6000</v>
      </c>
      <c r="Q41" s="22">
        <v>57597578</v>
      </c>
      <c r="R41" s="22">
        <v>57603578</v>
      </c>
      <c r="S41" s="22">
        <v>0</v>
      </c>
      <c r="T41" s="22">
        <v>0</v>
      </c>
      <c r="U41" s="22">
        <v>0</v>
      </c>
      <c r="V41" s="22">
        <v>0</v>
      </c>
      <c r="W41" s="22">
        <v>57603578</v>
      </c>
      <c r="X41" s="22">
        <v>21240000</v>
      </c>
      <c r="Y41" s="22">
        <v>36363578</v>
      </c>
      <c r="Z41" s="23">
        <v>171.20328625235405</v>
      </c>
      <c r="AA41" s="20">
        <v>28320000</v>
      </c>
    </row>
    <row r="42" spans="1:27" x14ac:dyDescent="0.25">
      <c r="A42" s="19" t="s">
        <v>68</v>
      </c>
      <c r="B42" s="15" t="s">
        <v>32</v>
      </c>
      <c r="C42" s="20">
        <v>20171538</v>
      </c>
      <c r="D42" s="20">
        <v>0</v>
      </c>
      <c r="E42" s="21">
        <v>29123000</v>
      </c>
      <c r="F42" s="22">
        <v>19023000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8537327</v>
      </c>
      <c r="Q42" s="22">
        <v>1073168</v>
      </c>
      <c r="R42" s="22">
        <v>9610495</v>
      </c>
      <c r="S42" s="22">
        <v>0</v>
      </c>
      <c r="T42" s="22">
        <v>0</v>
      </c>
      <c r="U42" s="22">
        <v>0</v>
      </c>
      <c r="V42" s="22">
        <v>0</v>
      </c>
      <c r="W42" s="22">
        <v>9610495</v>
      </c>
      <c r="X42" s="22">
        <v>14267250</v>
      </c>
      <c r="Y42" s="22">
        <v>-4656755</v>
      </c>
      <c r="Z42" s="23">
        <v>-32.639471516935643</v>
      </c>
      <c r="AA42" s="20">
        <v>19023000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42774055</v>
      </c>
      <c r="D44" s="20">
        <v>0</v>
      </c>
      <c r="E44" s="21">
        <v>21530000</v>
      </c>
      <c r="F44" s="22">
        <v>40920000</v>
      </c>
      <c r="G44" s="22">
        <v>781185</v>
      </c>
      <c r="H44" s="22">
        <v>3697400</v>
      </c>
      <c r="I44" s="22">
        <v>10280765</v>
      </c>
      <c r="J44" s="22">
        <v>14759350</v>
      </c>
      <c r="K44" s="22">
        <v>3851306</v>
      </c>
      <c r="L44" s="22">
        <v>5777114</v>
      </c>
      <c r="M44" s="22">
        <v>9425519</v>
      </c>
      <c r="N44" s="22">
        <v>19053939</v>
      </c>
      <c r="O44" s="22">
        <v>-10685897</v>
      </c>
      <c r="P44" s="22">
        <v>2127884</v>
      </c>
      <c r="Q44" s="22">
        <v>1440746</v>
      </c>
      <c r="R44" s="22">
        <v>-7117267</v>
      </c>
      <c r="S44" s="22">
        <v>0</v>
      </c>
      <c r="T44" s="22">
        <v>0</v>
      </c>
      <c r="U44" s="22">
        <v>0</v>
      </c>
      <c r="V44" s="22">
        <v>0</v>
      </c>
      <c r="W44" s="22">
        <v>26696022</v>
      </c>
      <c r="X44" s="22">
        <v>30689991</v>
      </c>
      <c r="Y44" s="22">
        <v>-3993969</v>
      </c>
      <c r="Z44" s="23">
        <v>-13.01391388482323</v>
      </c>
      <c r="AA44" s="20">
        <v>40920000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1777708</v>
      </c>
      <c r="D47" s="20">
        <v>0</v>
      </c>
      <c r="E47" s="21">
        <v>1954218</v>
      </c>
      <c r="F47" s="22">
        <v>1954218</v>
      </c>
      <c r="G47" s="22">
        <v>124879</v>
      </c>
      <c r="H47" s="22">
        <v>63688</v>
      </c>
      <c r="I47" s="22">
        <v>49636</v>
      </c>
      <c r="J47" s="22">
        <v>238203</v>
      </c>
      <c r="K47" s="22">
        <v>135262</v>
      </c>
      <c r="L47" s="22">
        <v>125407</v>
      </c>
      <c r="M47" s="22">
        <v>694370</v>
      </c>
      <c r="N47" s="22">
        <v>955039</v>
      </c>
      <c r="O47" s="22">
        <v>116720</v>
      </c>
      <c r="P47" s="22">
        <v>57549</v>
      </c>
      <c r="Q47" s="22">
        <v>36817</v>
      </c>
      <c r="R47" s="22">
        <v>211086</v>
      </c>
      <c r="S47" s="22">
        <v>0</v>
      </c>
      <c r="T47" s="22">
        <v>0</v>
      </c>
      <c r="U47" s="22">
        <v>0</v>
      </c>
      <c r="V47" s="22">
        <v>0</v>
      </c>
      <c r="W47" s="22">
        <v>1404328</v>
      </c>
      <c r="X47" s="22">
        <v>1472720</v>
      </c>
      <c r="Y47" s="22">
        <v>-68392</v>
      </c>
      <c r="Z47" s="23">
        <v>-4.6439241675267535</v>
      </c>
      <c r="AA47" s="20">
        <v>1954218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643735433</v>
      </c>
      <c r="D50" s="29">
        <f t="shared" ref="D50:Y50" si="1">SUM(D37:D49)</f>
        <v>0</v>
      </c>
      <c r="E50" s="30">
        <f t="shared" si="1"/>
        <v>513129869</v>
      </c>
      <c r="F50" s="31">
        <f t="shared" si="1"/>
        <v>550713002</v>
      </c>
      <c r="G50" s="31">
        <f t="shared" si="1"/>
        <v>68344059</v>
      </c>
      <c r="H50" s="31">
        <f t="shared" si="1"/>
        <v>76733142</v>
      </c>
      <c r="I50" s="31">
        <f t="shared" si="1"/>
        <v>62880206</v>
      </c>
      <c r="J50" s="31">
        <f t="shared" si="1"/>
        <v>207957407</v>
      </c>
      <c r="K50" s="31">
        <f t="shared" si="1"/>
        <v>42310074</v>
      </c>
      <c r="L50" s="31">
        <f t="shared" si="1"/>
        <v>41789167</v>
      </c>
      <c r="M50" s="31">
        <f t="shared" si="1"/>
        <v>42455753</v>
      </c>
      <c r="N50" s="31">
        <f t="shared" si="1"/>
        <v>126554994</v>
      </c>
      <c r="O50" s="31">
        <f t="shared" si="1"/>
        <v>19020635</v>
      </c>
      <c r="P50" s="31">
        <f t="shared" si="1"/>
        <v>32074847</v>
      </c>
      <c r="Q50" s="31">
        <f t="shared" si="1"/>
        <v>102722787</v>
      </c>
      <c r="R50" s="31">
        <f t="shared" si="1"/>
        <v>153818269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488330670</v>
      </c>
      <c r="X50" s="31">
        <f t="shared" si="1"/>
        <v>413110749</v>
      </c>
      <c r="Y50" s="31">
        <f t="shared" si="1"/>
        <v>75219921</v>
      </c>
      <c r="Z50" s="32">
        <f>+IF(X50&lt;&gt;0,+(Y50/X50)*100,0)</f>
        <v>18.208173276072273</v>
      </c>
      <c r="AA50" s="29">
        <f>SUM(AA37:AA49)</f>
        <v>550713002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-299258224</v>
      </c>
      <c r="D51" s="39">
        <f t="shared" si="2"/>
        <v>0</v>
      </c>
      <c r="E51" s="40">
        <f t="shared" si="2"/>
        <v>-113501785</v>
      </c>
      <c r="F51" s="41">
        <f t="shared" si="2"/>
        <v>-164006667</v>
      </c>
      <c r="G51" s="41">
        <f t="shared" si="2"/>
        <v>-38674576</v>
      </c>
      <c r="H51" s="41">
        <f t="shared" si="2"/>
        <v>-43555464</v>
      </c>
      <c r="I51" s="41">
        <f t="shared" si="2"/>
        <v>-23682176</v>
      </c>
      <c r="J51" s="41">
        <f t="shared" si="2"/>
        <v>-105912216</v>
      </c>
      <c r="K51" s="41">
        <f t="shared" si="2"/>
        <v>-14157571</v>
      </c>
      <c r="L51" s="41">
        <f t="shared" si="2"/>
        <v>-16232494</v>
      </c>
      <c r="M51" s="41">
        <f t="shared" si="2"/>
        <v>-16869325</v>
      </c>
      <c r="N51" s="41">
        <f t="shared" si="2"/>
        <v>-47259390</v>
      </c>
      <c r="O51" s="41">
        <f t="shared" si="2"/>
        <v>16013760</v>
      </c>
      <c r="P51" s="41">
        <f t="shared" si="2"/>
        <v>-5604027</v>
      </c>
      <c r="Q51" s="41">
        <f t="shared" si="2"/>
        <v>-49664698</v>
      </c>
      <c r="R51" s="41">
        <f t="shared" si="2"/>
        <v>-39254965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-192426571</v>
      </c>
      <c r="X51" s="41">
        <f t="shared" si="2"/>
        <v>-97859125</v>
      </c>
      <c r="Y51" s="41">
        <f t="shared" si="2"/>
        <v>-94567446</v>
      </c>
      <c r="Z51" s="42">
        <f>+IF(X51&lt;&gt;0,+(Y51/X51)*100,0)</f>
        <v>96.636308571122015</v>
      </c>
      <c r="AA51" s="39">
        <f>+AA35-AA50</f>
        <v>-164006667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-299258224</v>
      </c>
      <c r="D54" s="48">
        <f t="shared" si="3"/>
        <v>0</v>
      </c>
      <c r="E54" s="49">
        <f t="shared" si="3"/>
        <v>-113501785</v>
      </c>
      <c r="F54" s="50">
        <f t="shared" si="3"/>
        <v>-164006667</v>
      </c>
      <c r="G54" s="50">
        <f t="shared" si="3"/>
        <v>-38674576</v>
      </c>
      <c r="H54" s="50">
        <f t="shared" si="3"/>
        <v>-43555464</v>
      </c>
      <c r="I54" s="50">
        <f t="shared" si="3"/>
        <v>-23682176</v>
      </c>
      <c r="J54" s="50">
        <f t="shared" si="3"/>
        <v>-105912216</v>
      </c>
      <c r="K54" s="50">
        <f t="shared" si="3"/>
        <v>-14157571</v>
      </c>
      <c r="L54" s="50">
        <f t="shared" si="3"/>
        <v>-16232494</v>
      </c>
      <c r="M54" s="50">
        <f t="shared" si="3"/>
        <v>-16869325</v>
      </c>
      <c r="N54" s="50">
        <f t="shared" si="3"/>
        <v>-47259390</v>
      </c>
      <c r="O54" s="50">
        <f t="shared" si="3"/>
        <v>16013760</v>
      </c>
      <c r="P54" s="50">
        <f t="shared" si="3"/>
        <v>-5604027</v>
      </c>
      <c r="Q54" s="50">
        <f t="shared" si="3"/>
        <v>-49664698</v>
      </c>
      <c r="R54" s="50">
        <f t="shared" si="3"/>
        <v>-39254965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-192426571</v>
      </c>
      <c r="X54" s="50">
        <f t="shared" si="3"/>
        <v>-97859125</v>
      </c>
      <c r="Y54" s="50">
        <f t="shared" si="3"/>
        <v>-94567446</v>
      </c>
      <c r="Z54" s="51">
        <f>+IF(X54&lt;&gt;0,+(Y54/X54)*100,0)</f>
        <v>96.636308571122015</v>
      </c>
      <c r="AA54" s="48">
        <f>SUM(AA51:AA53)</f>
        <v>-164006667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-299258224</v>
      </c>
      <c r="D56" s="54">
        <f>+D54-D55</f>
        <v>0</v>
      </c>
      <c r="E56" s="55">
        <f t="shared" si="4"/>
        <v>-113501785</v>
      </c>
      <c r="F56" s="56">
        <f t="shared" si="4"/>
        <v>-164006667</v>
      </c>
      <c r="G56" s="56">
        <f t="shared" si="4"/>
        <v>-38674576</v>
      </c>
      <c r="H56" s="56">
        <f t="shared" si="4"/>
        <v>-43555464</v>
      </c>
      <c r="I56" s="56">
        <f t="shared" si="4"/>
        <v>-23682176</v>
      </c>
      <c r="J56" s="56">
        <f t="shared" si="4"/>
        <v>-105912216</v>
      </c>
      <c r="K56" s="56">
        <f t="shared" si="4"/>
        <v>-14157571</v>
      </c>
      <c r="L56" s="56">
        <f t="shared" si="4"/>
        <v>-16232494</v>
      </c>
      <c r="M56" s="56">
        <f t="shared" si="4"/>
        <v>-16869325</v>
      </c>
      <c r="N56" s="56">
        <f t="shared" si="4"/>
        <v>-47259390</v>
      </c>
      <c r="O56" s="56">
        <f t="shared" si="4"/>
        <v>16013760</v>
      </c>
      <c r="P56" s="56">
        <f t="shared" si="4"/>
        <v>-5604027</v>
      </c>
      <c r="Q56" s="56">
        <f t="shared" si="4"/>
        <v>-49664698</v>
      </c>
      <c r="R56" s="56">
        <f t="shared" si="4"/>
        <v>-39254965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-192426571</v>
      </c>
      <c r="X56" s="56">
        <f t="shared" si="4"/>
        <v>-97859125</v>
      </c>
      <c r="Y56" s="56">
        <f t="shared" si="4"/>
        <v>-94567446</v>
      </c>
      <c r="Z56" s="57">
        <f>+IF(X56&lt;&gt;0,+(Y56/X56)*100,0)</f>
        <v>96.636308571122015</v>
      </c>
      <c r="AA56" s="54">
        <f>+AA54-AA55</f>
        <v>-164006667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-299258224</v>
      </c>
      <c r="D59" s="48">
        <f>SUM(D56:D58)</f>
        <v>0</v>
      </c>
      <c r="E59" s="49">
        <f t="shared" si="5"/>
        <v>-113501785</v>
      </c>
      <c r="F59" s="50">
        <f t="shared" si="5"/>
        <v>-164006667</v>
      </c>
      <c r="G59" s="50">
        <f t="shared" si="5"/>
        <v>-38674576</v>
      </c>
      <c r="H59" s="50">
        <f t="shared" si="5"/>
        <v>-43555464</v>
      </c>
      <c r="I59" s="50">
        <f t="shared" si="5"/>
        <v>-23682176</v>
      </c>
      <c r="J59" s="50">
        <f t="shared" si="5"/>
        <v>-105912216</v>
      </c>
      <c r="K59" s="50">
        <f t="shared" si="5"/>
        <v>-14157571</v>
      </c>
      <c r="L59" s="50">
        <f t="shared" si="5"/>
        <v>-16232494</v>
      </c>
      <c r="M59" s="50">
        <f t="shared" si="5"/>
        <v>-16869325</v>
      </c>
      <c r="N59" s="50">
        <f t="shared" si="5"/>
        <v>-47259390</v>
      </c>
      <c r="O59" s="50">
        <f t="shared" si="5"/>
        <v>16013760</v>
      </c>
      <c r="P59" s="50">
        <f t="shared" si="5"/>
        <v>-5604027</v>
      </c>
      <c r="Q59" s="50">
        <f t="shared" si="5"/>
        <v>-49664698</v>
      </c>
      <c r="R59" s="50">
        <f t="shared" si="5"/>
        <v>-39254965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-192426571</v>
      </c>
      <c r="X59" s="50">
        <f t="shared" si="5"/>
        <v>-97859125</v>
      </c>
      <c r="Y59" s="50">
        <f t="shared" si="5"/>
        <v>-94567446</v>
      </c>
      <c r="Z59" s="51">
        <f>+IF(X59&lt;&gt;0,+(Y59/X59)*100,0)</f>
        <v>96.636308571122015</v>
      </c>
      <c r="AA59" s="48">
        <f>SUM(AA56:AA58)</f>
        <v>-164006667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-299258224</v>
      </c>
      <c r="D62" s="65">
        <f>SUM(D59:D61)</f>
        <v>0</v>
      </c>
      <c r="E62" s="66">
        <f t="shared" si="6"/>
        <v>-113501785</v>
      </c>
      <c r="F62" s="67">
        <f t="shared" si="6"/>
        <v>-164006667</v>
      </c>
      <c r="G62" s="67">
        <f t="shared" si="6"/>
        <v>-38674576</v>
      </c>
      <c r="H62" s="67">
        <f t="shared" si="6"/>
        <v>-43555464</v>
      </c>
      <c r="I62" s="67">
        <f t="shared" si="6"/>
        <v>-23682176</v>
      </c>
      <c r="J62" s="67">
        <f t="shared" si="6"/>
        <v>-105912216</v>
      </c>
      <c r="K62" s="67">
        <f t="shared" si="6"/>
        <v>-14157571</v>
      </c>
      <c r="L62" s="67">
        <f t="shared" si="6"/>
        <v>-16232494</v>
      </c>
      <c r="M62" s="67">
        <f t="shared" si="6"/>
        <v>-16869325</v>
      </c>
      <c r="N62" s="67">
        <f t="shared" si="6"/>
        <v>-47259390</v>
      </c>
      <c r="O62" s="67">
        <f t="shared" si="6"/>
        <v>16013760</v>
      </c>
      <c r="P62" s="67">
        <f t="shared" si="6"/>
        <v>-5604027</v>
      </c>
      <c r="Q62" s="67">
        <f t="shared" si="6"/>
        <v>-49664698</v>
      </c>
      <c r="R62" s="67">
        <f t="shared" si="6"/>
        <v>-39254965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-192426571</v>
      </c>
      <c r="X62" s="67">
        <f t="shared" si="6"/>
        <v>-97859125</v>
      </c>
      <c r="Y62" s="67">
        <f t="shared" si="6"/>
        <v>-94567446</v>
      </c>
      <c r="Z62" s="68">
        <f>+IF(X62&lt;&gt;0,+(Y62/X62)*100,0)</f>
        <v>96.636308571122015</v>
      </c>
      <c r="AA62" s="65">
        <f>SUM(AA59:AA61)</f>
        <v>-164006667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47944879</v>
      </c>
      <c r="D6" s="20">
        <v>0</v>
      </c>
      <c r="E6" s="21">
        <v>54032749</v>
      </c>
      <c r="F6" s="22">
        <v>52541804</v>
      </c>
      <c r="G6" s="22">
        <v>1963133</v>
      </c>
      <c r="H6" s="22">
        <v>4535400</v>
      </c>
      <c r="I6" s="22">
        <v>4220743</v>
      </c>
      <c r="J6" s="22">
        <v>10719276</v>
      </c>
      <c r="K6" s="22">
        <v>29080897</v>
      </c>
      <c r="L6" s="22">
        <v>478378</v>
      </c>
      <c r="M6" s="22">
        <v>6013123</v>
      </c>
      <c r="N6" s="22">
        <v>35572398</v>
      </c>
      <c r="O6" s="22">
        <v>-13497734</v>
      </c>
      <c r="P6" s="22">
        <v>6184169</v>
      </c>
      <c r="Q6" s="22">
        <v>4733606</v>
      </c>
      <c r="R6" s="22">
        <v>-2579959</v>
      </c>
      <c r="S6" s="22">
        <v>0</v>
      </c>
      <c r="T6" s="22">
        <v>0</v>
      </c>
      <c r="U6" s="22">
        <v>0</v>
      </c>
      <c r="V6" s="22">
        <v>0</v>
      </c>
      <c r="W6" s="22">
        <v>43711715</v>
      </c>
      <c r="X6" s="22">
        <v>39928174</v>
      </c>
      <c r="Y6" s="22">
        <v>3783541</v>
      </c>
      <c r="Z6" s="23">
        <v>9.4758678420906506</v>
      </c>
      <c r="AA6" s="20">
        <v>52541804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2025733</v>
      </c>
      <c r="F13" s="22">
        <v>2025733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1519299</v>
      </c>
      <c r="Y13" s="22">
        <v>-1519299</v>
      </c>
      <c r="Z13" s="23">
        <v>-100</v>
      </c>
      <c r="AA13" s="20">
        <v>2025733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2133686</v>
      </c>
      <c r="D17" s="20">
        <v>0</v>
      </c>
      <c r="E17" s="21">
        <v>2279916</v>
      </c>
      <c r="F17" s="22">
        <v>2279916</v>
      </c>
      <c r="G17" s="22">
        <v>177926</v>
      </c>
      <c r="H17" s="22">
        <v>178353</v>
      </c>
      <c r="I17" s="22">
        <v>178353</v>
      </c>
      <c r="J17" s="22">
        <v>534632</v>
      </c>
      <c r="K17" s="22">
        <v>187276</v>
      </c>
      <c r="L17" s="22">
        <v>187276</v>
      </c>
      <c r="M17" s="22">
        <v>187276</v>
      </c>
      <c r="N17" s="22">
        <v>561828</v>
      </c>
      <c r="O17" s="22">
        <v>187276</v>
      </c>
      <c r="P17" s="22">
        <v>187276</v>
      </c>
      <c r="Q17" s="22">
        <v>187276</v>
      </c>
      <c r="R17" s="22">
        <v>561828</v>
      </c>
      <c r="S17" s="22">
        <v>0</v>
      </c>
      <c r="T17" s="22">
        <v>0</v>
      </c>
      <c r="U17" s="22">
        <v>0</v>
      </c>
      <c r="V17" s="22">
        <v>0</v>
      </c>
      <c r="W17" s="22">
        <v>1658288</v>
      </c>
      <c r="X17" s="22">
        <v>1709937</v>
      </c>
      <c r="Y17" s="22">
        <v>-51649</v>
      </c>
      <c r="Z17" s="23">
        <v>-3.0205206390644803</v>
      </c>
      <c r="AA17" s="20">
        <v>2279916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7820870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279027</v>
      </c>
      <c r="F22" s="22">
        <v>279027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209268</v>
      </c>
      <c r="Y22" s="22">
        <v>-209268</v>
      </c>
      <c r="Z22" s="18">
        <v>-100</v>
      </c>
      <c r="AA22" s="20">
        <v>279027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32623</v>
      </c>
      <c r="D26" s="20">
        <v>0</v>
      </c>
      <c r="E26" s="21">
        <v>322412</v>
      </c>
      <c r="F26" s="22">
        <v>322412</v>
      </c>
      <c r="G26" s="22">
        <v>0</v>
      </c>
      <c r="H26" s="22">
        <v>0</v>
      </c>
      <c r="I26" s="22">
        <v>0</v>
      </c>
      <c r="J26" s="22">
        <v>0</v>
      </c>
      <c r="K26" s="22">
        <v>200</v>
      </c>
      <c r="L26" s="22">
        <v>200</v>
      </c>
      <c r="M26" s="22">
        <v>0</v>
      </c>
      <c r="N26" s="22">
        <v>400</v>
      </c>
      <c r="O26" s="22">
        <v>1500</v>
      </c>
      <c r="P26" s="22">
        <v>1500</v>
      </c>
      <c r="Q26" s="22">
        <v>0</v>
      </c>
      <c r="R26" s="22">
        <v>3000</v>
      </c>
      <c r="S26" s="22">
        <v>0</v>
      </c>
      <c r="T26" s="22">
        <v>0</v>
      </c>
      <c r="U26" s="22">
        <v>0</v>
      </c>
      <c r="V26" s="22">
        <v>0</v>
      </c>
      <c r="W26" s="22">
        <v>3400</v>
      </c>
      <c r="X26" s="22">
        <v>241812</v>
      </c>
      <c r="Y26" s="22">
        <v>-238412</v>
      </c>
      <c r="Z26" s="23">
        <v>-98.593949018245581</v>
      </c>
      <c r="AA26" s="20">
        <v>322412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57932058</v>
      </c>
      <c r="D35" s="29">
        <f t="shared" ref="D35:Y35" si="0">SUM(D6:D34)</f>
        <v>0</v>
      </c>
      <c r="E35" s="30">
        <f t="shared" si="0"/>
        <v>58939837</v>
      </c>
      <c r="F35" s="31">
        <f t="shared" si="0"/>
        <v>57448892</v>
      </c>
      <c r="G35" s="31">
        <f t="shared" si="0"/>
        <v>2141059</v>
      </c>
      <c r="H35" s="31">
        <f t="shared" si="0"/>
        <v>4713753</v>
      </c>
      <c r="I35" s="31">
        <f t="shared" si="0"/>
        <v>4399096</v>
      </c>
      <c r="J35" s="31">
        <f t="shared" si="0"/>
        <v>11253908</v>
      </c>
      <c r="K35" s="31">
        <f t="shared" si="0"/>
        <v>29268373</v>
      </c>
      <c r="L35" s="31">
        <f t="shared" si="0"/>
        <v>665854</v>
      </c>
      <c r="M35" s="31">
        <f t="shared" si="0"/>
        <v>6200399</v>
      </c>
      <c r="N35" s="31">
        <f t="shared" si="0"/>
        <v>36134626</v>
      </c>
      <c r="O35" s="31">
        <f t="shared" si="0"/>
        <v>-13308958</v>
      </c>
      <c r="P35" s="31">
        <f t="shared" si="0"/>
        <v>6372945</v>
      </c>
      <c r="Q35" s="31">
        <f t="shared" si="0"/>
        <v>4920882</v>
      </c>
      <c r="R35" s="31">
        <f t="shared" si="0"/>
        <v>-2015131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45373403</v>
      </c>
      <c r="X35" s="31">
        <f t="shared" si="0"/>
        <v>43608490</v>
      </c>
      <c r="Y35" s="31">
        <f t="shared" si="0"/>
        <v>1764913</v>
      </c>
      <c r="Z35" s="32">
        <f>+IF(X35&lt;&gt;0,+(Y35/X35)*100,0)</f>
        <v>4.0471775106177716</v>
      </c>
      <c r="AA35" s="29">
        <f>SUM(AA6:AA34)</f>
        <v>57448892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8650411</v>
      </c>
      <c r="D37" s="20">
        <v>0</v>
      </c>
      <c r="E37" s="21">
        <v>10200732</v>
      </c>
      <c r="F37" s="22">
        <v>9678500</v>
      </c>
      <c r="G37" s="22">
        <v>761642</v>
      </c>
      <c r="H37" s="22">
        <v>809550</v>
      </c>
      <c r="I37" s="22">
        <v>1105724</v>
      </c>
      <c r="J37" s="22">
        <v>2676916</v>
      </c>
      <c r="K37" s="22">
        <v>627486</v>
      </c>
      <c r="L37" s="22">
        <v>639316</v>
      </c>
      <c r="M37" s="22">
        <v>713699</v>
      </c>
      <c r="N37" s="22">
        <v>1980501</v>
      </c>
      <c r="O37" s="22">
        <v>627530</v>
      </c>
      <c r="P37" s="22">
        <v>612995</v>
      </c>
      <c r="Q37" s="22">
        <v>581073</v>
      </c>
      <c r="R37" s="22">
        <v>1821598</v>
      </c>
      <c r="S37" s="22">
        <v>0</v>
      </c>
      <c r="T37" s="22">
        <v>0</v>
      </c>
      <c r="U37" s="22">
        <v>0</v>
      </c>
      <c r="V37" s="22">
        <v>0</v>
      </c>
      <c r="W37" s="22">
        <v>6479015</v>
      </c>
      <c r="X37" s="22">
        <v>7441657</v>
      </c>
      <c r="Y37" s="22">
        <v>-962642</v>
      </c>
      <c r="Z37" s="23">
        <v>-12.93585554937563</v>
      </c>
      <c r="AA37" s="20">
        <v>9678500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37411630</v>
      </c>
      <c r="D39" s="20">
        <v>0</v>
      </c>
      <c r="E39" s="21">
        <v>37675176</v>
      </c>
      <c r="F39" s="22">
        <v>40675176</v>
      </c>
      <c r="G39" s="22">
        <v>0</v>
      </c>
      <c r="H39" s="22">
        <v>10208536</v>
      </c>
      <c r="I39" s="22">
        <v>0</v>
      </c>
      <c r="J39" s="22">
        <v>10208536</v>
      </c>
      <c r="K39" s="22">
        <v>4570053</v>
      </c>
      <c r="L39" s="22">
        <v>6570086</v>
      </c>
      <c r="M39" s="22">
        <v>0</v>
      </c>
      <c r="N39" s="22">
        <v>11140139</v>
      </c>
      <c r="O39" s="22">
        <v>6227054</v>
      </c>
      <c r="P39" s="22">
        <v>0</v>
      </c>
      <c r="Q39" s="22">
        <v>2996225</v>
      </c>
      <c r="R39" s="22">
        <v>9223279</v>
      </c>
      <c r="S39" s="22">
        <v>0</v>
      </c>
      <c r="T39" s="22">
        <v>0</v>
      </c>
      <c r="U39" s="22">
        <v>0</v>
      </c>
      <c r="V39" s="22">
        <v>0</v>
      </c>
      <c r="W39" s="22">
        <v>30571954</v>
      </c>
      <c r="X39" s="22">
        <v>29456382</v>
      </c>
      <c r="Y39" s="22">
        <v>1115572</v>
      </c>
      <c r="Z39" s="23">
        <v>3.7871996635567804</v>
      </c>
      <c r="AA39" s="20">
        <v>40675176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652500</v>
      </c>
      <c r="F40" s="22">
        <v>150000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288375</v>
      </c>
      <c r="Y40" s="22">
        <v>-288375</v>
      </c>
      <c r="Z40" s="23">
        <v>-100</v>
      </c>
      <c r="AA40" s="20">
        <v>150000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1980540</v>
      </c>
      <c r="F41" s="22">
        <v>1980540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1485405</v>
      </c>
      <c r="Y41" s="22">
        <v>-1485405</v>
      </c>
      <c r="Z41" s="23">
        <v>-100</v>
      </c>
      <c r="AA41" s="20">
        <v>1980540</v>
      </c>
    </row>
    <row r="42" spans="1:27" x14ac:dyDescent="0.25">
      <c r="A42" s="19" t="s">
        <v>68</v>
      </c>
      <c r="B42" s="15" t="s">
        <v>32</v>
      </c>
      <c r="C42" s="20">
        <v>6764830</v>
      </c>
      <c r="D42" s="20">
        <v>0</v>
      </c>
      <c r="E42" s="21">
        <v>3249408</v>
      </c>
      <c r="F42" s="22">
        <v>3249408</v>
      </c>
      <c r="G42" s="22">
        <v>635937</v>
      </c>
      <c r="H42" s="22">
        <v>635282</v>
      </c>
      <c r="I42" s="22">
        <v>614789</v>
      </c>
      <c r="J42" s="22">
        <v>1886008</v>
      </c>
      <c r="K42" s="22">
        <v>635282</v>
      </c>
      <c r="L42" s="22">
        <v>614789</v>
      </c>
      <c r="M42" s="22">
        <v>635282</v>
      </c>
      <c r="N42" s="22">
        <v>1885353</v>
      </c>
      <c r="O42" s="22">
        <v>635282</v>
      </c>
      <c r="P42" s="22">
        <v>566799</v>
      </c>
      <c r="Q42" s="22">
        <v>246866</v>
      </c>
      <c r="R42" s="22">
        <v>1448947</v>
      </c>
      <c r="S42" s="22">
        <v>0</v>
      </c>
      <c r="T42" s="22">
        <v>0</v>
      </c>
      <c r="U42" s="22">
        <v>0</v>
      </c>
      <c r="V42" s="22">
        <v>0</v>
      </c>
      <c r="W42" s="22">
        <v>5220308</v>
      </c>
      <c r="X42" s="22">
        <v>2437056</v>
      </c>
      <c r="Y42" s="22">
        <v>2783252</v>
      </c>
      <c r="Z42" s="23">
        <v>114.2055004070485</v>
      </c>
      <c r="AA42" s="20">
        <v>3249408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13845315</v>
      </c>
      <c r="D44" s="20">
        <v>0</v>
      </c>
      <c r="E44" s="21">
        <v>7550604</v>
      </c>
      <c r="F44" s="22">
        <v>4235204</v>
      </c>
      <c r="G44" s="22">
        <v>253241</v>
      </c>
      <c r="H44" s="22">
        <v>251412</v>
      </c>
      <c r="I44" s="22">
        <v>251689</v>
      </c>
      <c r="J44" s="22">
        <v>756342</v>
      </c>
      <c r="K44" s="22">
        <v>185784</v>
      </c>
      <c r="L44" s="22">
        <v>226720</v>
      </c>
      <c r="M44" s="22">
        <v>349630</v>
      </c>
      <c r="N44" s="22">
        <v>762134</v>
      </c>
      <c r="O44" s="22">
        <v>191831</v>
      </c>
      <c r="P44" s="22">
        <v>369904</v>
      </c>
      <c r="Q44" s="22">
        <v>251993</v>
      </c>
      <c r="R44" s="22">
        <v>813728</v>
      </c>
      <c r="S44" s="22">
        <v>0</v>
      </c>
      <c r="T44" s="22">
        <v>0</v>
      </c>
      <c r="U44" s="22">
        <v>0</v>
      </c>
      <c r="V44" s="22">
        <v>0</v>
      </c>
      <c r="W44" s="22">
        <v>2332204</v>
      </c>
      <c r="X44" s="22">
        <v>4336793</v>
      </c>
      <c r="Y44" s="22">
        <v>-2004589</v>
      </c>
      <c r="Z44" s="23">
        <v>-46.222842547476908</v>
      </c>
      <c r="AA44" s="20">
        <v>4235204</v>
      </c>
    </row>
    <row r="45" spans="1:27" x14ac:dyDescent="0.25">
      <c r="A45" s="19" t="s">
        <v>71</v>
      </c>
      <c r="B45" s="15" t="s">
        <v>32</v>
      </c>
      <c r="C45" s="20">
        <v>6020428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2652896</v>
      </c>
      <c r="D46" s="20">
        <v>0</v>
      </c>
      <c r="E46" s="21">
        <v>7424424</v>
      </c>
      <c r="F46" s="22">
        <v>7424424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5568318</v>
      </c>
      <c r="Y46" s="22">
        <v>-5568318</v>
      </c>
      <c r="Z46" s="23">
        <v>-100</v>
      </c>
      <c r="AA46" s="20">
        <v>7424424</v>
      </c>
    </row>
    <row r="47" spans="1:27" x14ac:dyDescent="0.25">
      <c r="A47" s="19" t="s">
        <v>73</v>
      </c>
      <c r="B47" s="15" t="s">
        <v>32</v>
      </c>
      <c r="C47" s="20">
        <v>1654998</v>
      </c>
      <c r="D47" s="20">
        <v>0</v>
      </c>
      <c r="E47" s="21">
        <v>6973620</v>
      </c>
      <c r="F47" s="22">
        <v>7880218</v>
      </c>
      <c r="G47" s="22">
        <v>173407</v>
      </c>
      <c r="H47" s="22">
        <v>1184771</v>
      </c>
      <c r="I47" s="22">
        <v>672783</v>
      </c>
      <c r="J47" s="22">
        <v>2030961</v>
      </c>
      <c r="K47" s="22">
        <v>706834</v>
      </c>
      <c r="L47" s="22">
        <v>714630</v>
      </c>
      <c r="M47" s="22">
        <v>173232</v>
      </c>
      <c r="N47" s="22">
        <v>1594696</v>
      </c>
      <c r="O47" s="22">
        <v>695629</v>
      </c>
      <c r="P47" s="22">
        <v>178303</v>
      </c>
      <c r="Q47" s="22">
        <v>174735</v>
      </c>
      <c r="R47" s="22">
        <v>1048667</v>
      </c>
      <c r="S47" s="22">
        <v>0</v>
      </c>
      <c r="T47" s="22">
        <v>0</v>
      </c>
      <c r="U47" s="22">
        <v>0</v>
      </c>
      <c r="V47" s="22">
        <v>0</v>
      </c>
      <c r="W47" s="22">
        <v>4674324</v>
      </c>
      <c r="X47" s="22">
        <v>5592853</v>
      </c>
      <c r="Y47" s="22">
        <v>-918529</v>
      </c>
      <c r="Z47" s="23">
        <v>-16.423263761804574</v>
      </c>
      <c r="AA47" s="20">
        <v>7880218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77000508</v>
      </c>
      <c r="D50" s="29">
        <f t="shared" ref="D50:Y50" si="1">SUM(D37:D49)</f>
        <v>0</v>
      </c>
      <c r="E50" s="30">
        <f t="shared" si="1"/>
        <v>75707004</v>
      </c>
      <c r="F50" s="31">
        <f t="shared" si="1"/>
        <v>75273470</v>
      </c>
      <c r="G50" s="31">
        <f t="shared" si="1"/>
        <v>1824227</v>
      </c>
      <c r="H50" s="31">
        <f t="shared" si="1"/>
        <v>13089551</v>
      </c>
      <c r="I50" s="31">
        <f t="shared" si="1"/>
        <v>2644985</v>
      </c>
      <c r="J50" s="31">
        <f t="shared" si="1"/>
        <v>17558763</v>
      </c>
      <c r="K50" s="31">
        <f t="shared" si="1"/>
        <v>6725439</v>
      </c>
      <c r="L50" s="31">
        <f t="shared" si="1"/>
        <v>8765541</v>
      </c>
      <c r="M50" s="31">
        <f t="shared" si="1"/>
        <v>1871843</v>
      </c>
      <c r="N50" s="31">
        <f t="shared" si="1"/>
        <v>17362823</v>
      </c>
      <c r="O50" s="31">
        <f t="shared" si="1"/>
        <v>8377326</v>
      </c>
      <c r="P50" s="31">
        <f t="shared" si="1"/>
        <v>1728001</v>
      </c>
      <c r="Q50" s="31">
        <f t="shared" si="1"/>
        <v>4250892</v>
      </c>
      <c r="R50" s="31">
        <f t="shared" si="1"/>
        <v>14356219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49277805</v>
      </c>
      <c r="X50" s="31">
        <f t="shared" si="1"/>
        <v>56606839</v>
      </c>
      <c r="Y50" s="31">
        <f t="shared" si="1"/>
        <v>-7329034</v>
      </c>
      <c r="Z50" s="32">
        <f>+IF(X50&lt;&gt;0,+(Y50/X50)*100,0)</f>
        <v>-12.947258899229471</v>
      </c>
      <c r="AA50" s="29">
        <f>SUM(AA37:AA49)</f>
        <v>75273470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-19068450</v>
      </c>
      <c r="D51" s="39">
        <f t="shared" si="2"/>
        <v>0</v>
      </c>
      <c r="E51" s="40">
        <f t="shared" si="2"/>
        <v>-16767167</v>
      </c>
      <c r="F51" s="41">
        <f t="shared" si="2"/>
        <v>-17824578</v>
      </c>
      <c r="G51" s="41">
        <f t="shared" si="2"/>
        <v>316832</v>
      </c>
      <c r="H51" s="41">
        <f t="shared" si="2"/>
        <v>-8375798</v>
      </c>
      <c r="I51" s="41">
        <f t="shared" si="2"/>
        <v>1754111</v>
      </c>
      <c r="J51" s="41">
        <f t="shared" si="2"/>
        <v>-6304855</v>
      </c>
      <c r="K51" s="41">
        <f t="shared" si="2"/>
        <v>22542934</v>
      </c>
      <c r="L51" s="41">
        <f t="shared" si="2"/>
        <v>-8099687</v>
      </c>
      <c r="M51" s="41">
        <f t="shared" si="2"/>
        <v>4328556</v>
      </c>
      <c r="N51" s="41">
        <f t="shared" si="2"/>
        <v>18771803</v>
      </c>
      <c r="O51" s="41">
        <f t="shared" si="2"/>
        <v>-21686284</v>
      </c>
      <c r="P51" s="41">
        <f t="shared" si="2"/>
        <v>4644944</v>
      </c>
      <c r="Q51" s="41">
        <f t="shared" si="2"/>
        <v>669990</v>
      </c>
      <c r="R51" s="41">
        <f t="shared" si="2"/>
        <v>-16371350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-3904402</v>
      </c>
      <c r="X51" s="41">
        <f t="shared" si="2"/>
        <v>-12998349</v>
      </c>
      <c r="Y51" s="41">
        <f t="shared" si="2"/>
        <v>9093947</v>
      </c>
      <c r="Z51" s="42">
        <f>+IF(X51&lt;&gt;0,+(Y51/X51)*100,0)</f>
        <v>-69.962323676645397</v>
      </c>
      <c r="AA51" s="39">
        <f>+AA35-AA50</f>
        <v>-17824578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5817000</v>
      </c>
      <c r="F52" s="22">
        <v>5817000</v>
      </c>
      <c r="G52" s="22">
        <v>0</v>
      </c>
      <c r="H52" s="22">
        <v>1661255</v>
      </c>
      <c r="I52" s="22">
        <v>0</v>
      </c>
      <c r="J52" s="22">
        <v>1661255</v>
      </c>
      <c r="K52" s="22">
        <v>0</v>
      </c>
      <c r="L52" s="22">
        <v>886093</v>
      </c>
      <c r="M52" s="22">
        <v>778481</v>
      </c>
      <c r="N52" s="22">
        <v>1664574</v>
      </c>
      <c r="O52" s="22">
        <v>0</v>
      </c>
      <c r="P52" s="22">
        <v>0</v>
      </c>
      <c r="Q52" s="22">
        <v>586066</v>
      </c>
      <c r="R52" s="22">
        <v>586066</v>
      </c>
      <c r="S52" s="22">
        <v>0</v>
      </c>
      <c r="T52" s="22">
        <v>0</v>
      </c>
      <c r="U52" s="22">
        <v>0</v>
      </c>
      <c r="V52" s="22">
        <v>0</v>
      </c>
      <c r="W52" s="22">
        <v>3911895</v>
      </c>
      <c r="X52" s="22">
        <v>4362750</v>
      </c>
      <c r="Y52" s="22">
        <v>-450855</v>
      </c>
      <c r="Z52" s="23">
        <v>-10.334192882929345</v>
      </c>
      <c r="AA52" s="20">
        <v>5817000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-19068450</v>
      </c>
      <c r="D54" s="48">
        <f t="shared" si="3"/>
        <v>0</v>
      </c>
      <c r="E54" s="49">
        <f t="shared" si="3"/>
        <v>-10950167</v>
      </c>
      <c r="F54" s="50">
        <f t="shared" si="3"/>
        <v>-12007578</v>
      </c>
      <c r="G54" s="50">
        <f t="shared" si="3"/>
        <v>316832</v>
      </c>
      <c r="H54" s="50">
        <f t="shared" si="3"/>
        <v>-6714543</v>
      </c>
      <c r="I54" s="50">
        <f t="shared" si="3"/>
        <v>1754111</v>
      </c>
      <c r="J54" s="50">
        <f t="shared" si="3"/>
        <v>-4643600</v>
      </c>
      <c r="K54" s="50">
        <f t="shared" si="3"/>
        <v>22542934</v>
      </c>
      <c r="L54" s="50">
        <f t="shared" si="3"/>
        <v>-7213594</v>
      </c>
      <c r="M54" s="50">
        <f t="shared" si="3"/>
        <v>5107037</v>
      </c>
      <c r="N54" s="50">
        <f t="shared" si="3"/>
        <v>20436377</v>
      </c>
      <c r="O54" s="50">
        <f t="shared" si="3"/>
        <v>-21686284</v>
      </c>
      <c r="P54" s="50">
        <f t="shared" si="3"/>
        <v>4644944</v>
      </c>
      <c r="Q54" s="50">
        <f t="shared" si="3"/>
        <v>1256056</v>
      </c>
      <c r="R54" s="50">
        <f t="shared" si="3"/>
        <v>-15785284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7493</v>
      </c>
      <c r="X54" s="50">
        <f t="shared" si="3"/>
        <v>-8635599</v>
      </c>
      <c r="Y54" s="50">
        <f t="shared" si="3"/>
        <v>8643092</v>
      </c>
      <c r="Z54" s="51">
        <f>+IF(X54&lt;&gt;0,+(Y54/X54)*100,0)</f>
        <v>-100.08676873486135</v>
      </c>
      <c r="AA54" s="48">
        <f>SUM(AA51:AA53)</f>
        <v>-12007578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-19068450</v>
      </c>
      <c r="D56" s="54">
        <f>+D54-D55</f>
        <v>0</v>
      </c>
      <c r="E56" s="55">
        <f t="shared" si="4"/>
        <v>-10950167</v>
      </c>
      <c r="F56" s="56">
        <f t="shared" si="4"/>
        <v>-12007578</v>
      </c>
      <c r="G56" s="56">
        <f t="shared" si="4"/>
        <v>316832</v>
      </c>
      <c r="H56" s="56">
        <f t="shared" si="4"/>
        <v>-6714543</v>
      </c>
      <c r="I56" s="56">
        <f t="shared" si="4"/>
        <v>1754111</v>
      </c>
      <c r="J56" s="56">
        <f t="shared" si="4"/>
        <v>-4643600</v>
      </c>
      <c r="K56" s="56">
        <f t="shared" si="4"/>
        <v>22542934</v>
      </c>
      <c r="L56" s="56">
        <f t="shared" si="4"/>
        <v>-7213594</v>
      </c>
      <c r="M56" s="56">
        <f t="shared" si="4"/>
        <v>5107037</v>
      </c>
      <c r="N56" s="56">
        <f t="shared" si="4"/>
        <v>20436377</v>
      </c>
      <c r="O56" s="56">
        <f t="shared" si="4"/>
        <v>-21686284</v>
      </c>
      <c r="P56" s="56">
        <f t="shared" si="4"/>
        <v>4644944</v>
      </c>
      <c r="Q56" s="56">
        <f t="shared" si="4"/>
        <v>1256056</v>
      </c>
      <c r="R56" s="56">
        <f t="shared" si="4"/>
        <v>-15785284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7493</v>
      </c>
      <c r="X56" s="56">
        <f t="shared" si="4"/>
        <v>-8635599</v>
      </c>
      <c r="Y56" s="56">
        <f t="shared" si="4"/>
        <v>8643092</v>
      </c>
      <c r="Z56" s="57">
        <f>+IF(X56&lt;&gt;0,+(Y56/X56)*100,0)</f>
        <v>-100.08676873486135</v>
      </c>
      <c r="AA56" s="54">
        <f>+AA54-AA55</f>
        <v>-12007578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-19068450</v>
      </c>
      <c r="D59" s="48">
        <f>SUM(D56:D58)</f>
        <v>0</v>
      </c>
      <c r="E59" s="49">
        <f t="shared" si="5"/>
        <v>-10950167</v>
      </c>
      <c r="F59" s="50">
        <f t="shared" si="5"/>
        <v>-12007578</v>
      </c>
      <c r="G59" s="50">
        <f t="shared" si="5"/>
        <v>316832</v>
      </c>
      <c r="H59" s="50">
        <f t="shared" si="5"/>
        <v>-6714543</v>
      </c>
      <c r="I59" s="50">
        <f t="shared" si="5"/>
        <v>1754111</v>
      </c>
      <c r="J59" s="50">
        <f t="shared" si="5"/>
        <v>-4643600</v>
      </c>
      <c r="K59" s="50">
        <f t="shared" si="5"/>
        <v>22542934</v>
      </c>
      <c r="L59" s="50">
        <f t="shared" si="5"/>
        <v>-7213594</v>
      </c>
      <c r="M59" s="50">
        <f t="shared" si="5"/>
        <v>5107037</v>
      </c>
      <c r="N59" s="50">
        <f t="shared" si="5"/>
        <v>20436377</v>
      </c>
      <c r="O59" s="50">
        <f t="shared" si="5"/>
        <v>-21686284</v>
      </c>
      <c r="P59" s="50">
        <f t="shared" si="5"/>
        <v>4644944</v>
      </c>
      <c r="Q59" s="50">
        <f t="shared" si="5"/>
        <v>1256056</v>
      </c>
      <c r="R59" s="50">
        <f t="shared" si="5"/>
        <v>-15785284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7493</v>
      </c>
      <c r="X59" s="50">
        <f t="shared" si="5"/>
        <v>-8635599</v>
      </c>
      <c r="Y59" s="50">
        <f t="shared" si="5"/>
        <v>8643092</v>
      </c>
      <c r="Z59" s="51">
        <f>+IF(X59&lt;&gt;0,+(Y59/X59)*100,0)</f>
        <v>-100.08676873486135</v>
      </c>
      <c r="AA59" s="48">
        <f>SUM(AA56:AA58)</f>
        <v>-12007578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-19068450</v>
      </c>
      <c r="D62" s="65">
        <f>SUM(D59:D61)</f>
        <v>0</v>
      </c>
      <c r="E62" s="66">
        <f t="shared" si="6"/>
        <v>-10950167</v>
      </c>
      <c r="F62" s="67">
        <f t="shared" si="6"/>
        <v>-12007578</v>
      </c>
      <c r="G62" s="67">
        <f t="shared" si="6"/>
        <v>316832</v>
      </c>
      <c r="H62" s="67">
        <f t="shared" si="6"/>
        <v>-6714543</v>
      </c>
      <c r="I62" s="67">
        <f t="shared" si="6"/>
        <v>1754111</v>
      </c>
      <c r="J62" s="67">
        <f t="shared" si="6"/>
        <v>-4643600</v>
      </c>
      <c r="K62" s="67">
        <f t="shared" si="6"/>
        <v>22542934</v>
      </c>
      <c r="L62" s="67">
        <f t="shared" si="6"/>
        <v>-7213594</v>
      </c>
      <c r="M62" s="67">
        <f t="shared" si="6"/>
        <v>5107037</v>
      </c>
      <c r="N62" s="67">
        <f t="shared" si="6"/>
        <v>20436377</v>
      </c>
      <c r="O62" s="67">
        <f t="shared" si="6"/>
        <v>-21686284</v>
      </c>
      <c r="P62" s="67">
        <f t="shared" si="6"/>
        <v>4644944</v>
      </c>
      <c r="Q62" s="67">
        <f t="shared" si="6"/>
        <v>1256056</v>
      </c>
      <c r="R62" s="67">
        <f t="shared" si="6"/>
        <v>-15785284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7493</v>
      </c>
      <c r="X62" s="67">
        <f t="shared" si="6"/>
        <v>-8635599</v>
      </c>
      <c r="Y62" s="67">
        <f t="shared" si="6"/>
        <v>8643092</v>
      </c>
      <c r="Z62" s="68">
        <f>+IF(X62&lt;&gt;0,+(Y62/X62)*100,0)</f>
        <v>-100.08676873486135</v>
      </c>
      <c r="AA62" s="65">
        <f>SUM(AA59:AA61)</f>
        <v>-12007578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63512008</v>
      </c>
      <c r="D6" s="20">
        <v>0</v>
      </c>
      <c r="E6" s="21">
        <v>72331056</v>
      </c>
      <c r="F6" s="22">
        <v>72331041</v>
      </c>
      <c r="G6" s="22">
        <v>275224397</v>
      </c>
      <c r="H6" s="22">
        <v>6991664</v>
      </c>
      <c r="I6" s="22">
        <v>5875362</v>
      </c>
      <c r="J6" s="22">
        <v>288091423</v>
      </c>
      <c r="K6" s="22">
        <v>5187698</v>
      </c>
      <c r="L6" s="22">
        <v>4726556</v>
      </c>
      <c r="M6" s="22">
        <v>4446988</v>
      </c>
      <c r="N6" s="22">
        <v>14361242</v>
      </c>
      <c r="O6" s="22">
        <v>4850456</v>
      </c>
      <c r="P6" s="22">
        <v>1033179</v>
      </c>
      <c r="Q6" s="22">
        <v>3665886</v>
      </c>
      <c r="R6" s="22">
        <v>9549521</v>
      </c>
      <c r="S6" s="22">
        <v>0</v>
      </c>
      <c r="T6" s="22">
        <v>0</v>
      </c>
      <c r="U6" s="22">
        <v>0</v>
      </c>
      <c r="V6" s="22">
        <v>0</v>
      </c>
      <c r="W6" s="22">
        <v>312002186</v>
      </c>
      <c r="X6" s="22">
        <v>48832254</v>
      </c>
      <c r="Y6" s="22">
        <v>263169932</v>
      </c>
      <c r="Z6" s="23">
        <v>538.9264480808115</v>
      </c>
      <c r="AA6" s="20">
        <v>72331041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1692914</v>
      </c>
      <c r="D13" s="20">
        <v>0</v>
      </c>
      <c r="E13" s="21">
        <v>2090016</v>
      </c>
      <c r="F13" s="22">
        <v>2490023</v>
      </c>
      <c r="G13" s="22">
        <v>105918</v>
      </c>
      <c r="H13" s="22">
        <v>268489</v>
      </c>
      <c r="I13" s="22">
        <v>141490</v>
      </c>
      <c r="J13" s="22">
        <v>515897</v>
      </c>
      <c r="K13" s="22">
        <v>230018</v>
      </c>
      <c r="L13" s="22">
        <v>253527</v>
      </c>
      <c r="M13" s="22">
        <v>274685</v>
      </c>
      <c r="N13" s="22">
        <v>758230</v>
      </c>
      <c r="O13" s="22">
        <v>288418</v>
      </c>
      <c r="P13" s="22">
        <v>-312</v>
      </c>
      <c r="Q13" s="22">
        <v>-422031</v>
      </c>
      <c r="R13" s="22">
        <v>-133925</v>
      </c>
      <c r="S13" s="22">
        <v>0</v>
      </c>
      <c r="T13" s="22">
        <v>0</v>
      </c>
      <c r="U13" s="22">
        <v>0</v>
      </c>
      <c r="V13" s="22">
        <v>0</v>
      </c>
      <c r="W13" s="22">
        <v>1140202</v>
      </c>
      <c r="X13" s="22">
        <v>1882076</v>
      </c>
      <c r="Y13" s="22">
        <v>-741874</v>
      </c>
      <c r="Z13" s="23">
        <v>-39.417855602005446</v>
      </c>
      <c r="AA13" s="20">
        <v>2490023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165519</v>
      </c>
      <c r="D28" s="20">
        <v>0</v>
      </c>
      <c r="E28" s="21">
        <v>37534467</v>
      </c>
      <c r="F28" s="22">
        <v>37534466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37534466</v>
      </c>
      <c r="Y28" s="22">
        <v>-37534466</v>
      </c>
      <c r="Z28" s="23">
        <v>-100</v>
      </c>
      <c r="AA28" s="20">
        <v>37534466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65370441</v>
      </c>
      <c r="D35" s="29">
        <f t="shared" ref="D35:Y35" si="0">SUM(D6:D34)</f>
        <v>0</v>
      </c>
      <c r="E35" s="30">
        <f t="shared" si="0"/>
        <v>111955539</v>
      </c>
      <c r="F35" s="31">
        <f t="shared" si="0"/>
        <v>112355530</v>
      </c>
      <c r="G35" s="31">
        <f t="shared" si="0"/>
        <v>275330315</v>
      </c>
      <c r="H35" s="31">
        <f t="shared" si="0"/>
        <v>7260153</v>
      </c>
      <c r="I35" s="31">
        <f t="shared" si="0"/>
        <v>6016852</v>
      </c>
      <c r="J35" s="31">
        <f t="shared" si="0"/>
        <v>288607320</v>
      </c>
      <c r="K35" s="31">
        <f t="shared" si="0"/>
        <v>5417716</v>
      </c>
      <c r="L35" s="31">
        <f t="shared" si="0"/>
        <v>4980083</v>
      </c>
      <c r="M35" s="31">
        <f t="shared" si="0"/>
        <v>4721673</v>
      </c>
      <c r="N35" s="31">
        <f t="shared" si="0"/>
        <v>15119472</v>
      </c>
      <c r="O35" s="31">
        <f t="shared" si="0"/>
        <v>5138874</v>
      </c>
      <c r="P35" s="31">
        <f t="shared" si="0"/>
        <v>1032867</v>
      </c>
      <c r="Q35" s="31">
        <f t="shared" si="0"/>
        <v>3243855</v>
      </c>
      <c r="R35" s="31">
        <f t="shared" si="0"/>
        <v>9415596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313142388</v>
      </c>
      <c r="X35" s="31">
        <f t="shared" si="0"/>
        <v>88248796</v>
      </c>
      <c r="Y35" s="31">
        <f t="shared" si="0"/>
        <v>224893592</v>
      </c>
      <c r="Z35" s="32">
        <f>+IF(X35&lt;&gt;0,+(Y35/X35)*100,0)</f>
        <v>254.84040824760942</v>
      </c>
      <c r="AA35" s="29">
        <f>SUM(AA6:AA34)</f>
        <v>112355530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8533923</v>
      </c>
      <c r="D37" s="20">
        <v>0</v>
      </c>
      <c r="E37" s="21">
        <v>8941239</v>
      </c>
      <c r="F37" s="22">
        <v>9413564</v>
      </c>
      <c r="G37" s="22">
        <v>659464</v>
      </c>
      <c r="H37" s="22">
        <v>642233</v>
      </c>
      <c r="I37" s="22">
        <v>647971</v>
      </c>
      <c r="J37" s="22">
        <v>1949668</v>
      </c>
      <c r="K37" s="22">
        <v>666285</v>
      </c>
      <c r="L37" s="22">
        <v>674588</v>
      </c>
      <c r="M37" s="22">
        <v>654845</v>
      </c>
      <c r="N37" s="22">
        <v>1995718</v>
      </c>
      <c r="O37" s="22">
        <v>655548</v>
      </c>
      <c r="P37" s="22">
        <v>667857</v>
      </c>
      <c r="Q37" s="22">
        <v>655406</v>
      </c>
      <c r="R37" s="22">
        <v>1978811</v>
      </c>
      <c r="S37" s="22">
        <v>0</v>
      </c>
      <c r="T37" s="22">
        <v>0</v>
      </c>
      <c r="U37" s="22">
        <v>0</v>
      </c>
      <c r="V37" s="22">
        <v>0</v>
      </c>
      <c r="W37" s="22">
        <v>5924197</v>
      </c>
      <c r="X37" s="22">
        <v>5988859</v>
      </c>
      <c r="Y37" s="22">
        <v>-64662</v>
      </c>
      <c r="Z37" s="23">
        <v>-1.0797048319220741</v>
      </c>
      <c r="AA37" s="20">
        <v>9413564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62144072</v>
      </c>
      <c r="D39" s="20">
        <v>0</v>
      </c>
      <c r="E39" s="21">
        <v>67567186</v>
      </c>
      <c r="F39" s="22">
        <v>67867195</v>
      </c>
      <c r="G39" s="22">
        <v>920525</v>
      </c>
      <c r="H39" s="22">
        <v>8080447</v>
      </c>
      <c r="I39" s="22">
        <v>7775333</v>
      </c>
      <c r="J39" s="22">
        <v>16776305</v>
      </c>
      <c r="K39" s="22">
        <v>7312696</v>
      </c>
      <c r="L39" s="22">
        <v>8444734</v>
      </c>
      <c r="M39" s="22">
        <v>1482692</v>
      </c>
      <c r="N39" s="22">
        <v>17240122</v>
      </c>
      <c r="O39" s="22">
        <v>4728373</v>
      </c>
      <c r="P39" s="22">
        <v>7581039</v>
      </c>
      <c r="Q39" s="22">
        <v>1393553</v>
      </c>
      <c r="R39" s="22">
        <v>13702965</v>
      </c>
      <c r="S39" s="22">
        <v>0</v>
      </c>
      <c r="T39" s="22">
        <v>0</v>
      </c>
      <c r="U39" s="22">
        <v>0</v>
      </c>
      <c r="V39" s="22">
        <v>0</v>
      </c>
      <c r="W39" s="22">
        <v>47719392</v>
      </c>
      <c r="X39" s="22">
        <v>47895244</v>
      </c>
      <c r="Y39" s="22">
        <v>-175852</v>
      </c>
      <c r="Z39" s="23">
        <v>-0.36715962862617424</v>
      </c>
      <c r="AA39" s="20">
        <v>67867195</v>
      </c>
    </row>
    <row r="40" spans="1:27" x14ac:dyDescent="0.25">
      <c r="A40" s="19" t="s">
        <v>66</v>
      </c>
      <c r="B40" s="15" t="s">
        <v>32</v>
      </c>
      <c r="C40" s="20">
        <v>2561805</v>
      </c>
      <c r="D40" s="20">
        <v>0</v>
      </c>
      <c r="E40" s="21">
        <v>4106151</v>
      </c>
      <c r="F40" s="22">
        <v>3541208</v>
      </c>
      <c r="G40" s="22">
        <v>226382</v>
      </c>
      <c r="H40" s="22">
        <v>213631</v>
      </c>
      <c r="I40" s="22">
        <v>222411</v>
      </c>
      <c r="J40" s="22">
        <v>662424</v>
      </c>
      <c r="K40" s="22">
        <v>231774</v>
      </c>
      <c r="L40" s="22">
        <v>195916</v>
      </c>
      <c r="M40" s="22">
        <v>230128</v>
      </c>
      <c r="N40" s="22">
        <v>657818</v>
      </c>
      <c r="O40" s="22">
        <v>235313</v>
      </c>
      <c r="P40" s="22">
        <v>219604</v>
      </c>
      <c r="Q40" s="22">
        <v>233078</v>
      </c>
      <c r="R40" s="22">
        <v>687995</v>
      </c>
      <c r="S40" s="22">
        <v>0</v>
      </c>
      <c r="T40" s="22">
        <v>0</v>
      </c>
      <c r="U40" s="22">
        <v>0</v>
      </c>
      <c r="V40" s="22">
        <v>0</v>
      </c>
      <c r="W40" s="22">
        <v>2008237</v>
      </c>
      <c r="X40" s="22">
        <v>2230846</v>
      </c>
      <c r="Y40" s="22">
        <v>-222609</v>
      </c>
      <c r="Z40" s="23">
        <v>-9.9786807336768195</v>
      </c>
      <c r="AA40" s="20">
        <v>3541208</v>
      </c>
    </row>
    <row r="41" spans="1:27" x14ac:dyDescent="0.25">
      <c r="A41" s="19" t="s">
        <v>67</v>
      </c>
      <c r="B41" s="15" t="s">
        <v>32</v>
      </c>
      <c r="C41" s="20">
        <v>2879804</v>
      </c>
      <c r="D41" s="20">
        <v>0</v>
      </c>
      <c r="E41" s="21">
        <v>5191974</v>
      </c>
      <c r="F41" s="22">
        <v>2391974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1195987</v>
      </c>
      <c r="Y41" s="22">
        <v>-1195987</v>
      </c>
      <c r="Z41" s="23">
        <v>-100</v>
      </c>
      <c r="AA41" s="20">
        <v>2391974</v>
      </c>
    </row>
    <row r="42" spans="1:27" x14ac:dyDescent="0.25">
      <c r="A42" s="19" t="s">
        <v>68</v>
      </c>
      <c r="B42" s="15" t="s">
        <v>32</v>
      </c>
      <c r="C42" s="20">
        <v>1628565</v>
      </c>
      <c r="D42" s="20">
        <v>0</v>
      </c>
      <c r="E42" s="21">
        <v>1974928</v>
      </c>
      <c r="F42" s="22">
        <v>1700334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850167</v>
      </c>
      <c r="Y42" s="22">
        <v>-850167</v>
      </c>
      <c r="Z42" s="23">
        <v>-100</v>
      </c>
      <c r="AA42" s="20">
        <v>1700334</v>
      </c>
    </row>
    <row r="43" spans="1:27" x14ac:dyDescent="0.25">
      <c r="A43" s="19" t="s">
        <v>69</v>
      </c>
      <c r="B43" s="15" t="s">
        <v>32</v>
      </c>
      <c r="C43" s="20">
        <v>2560701</v>
      </c>
      <c r="D43" s="20">
        <v>0</v>
      </c>
      <c r="E43" s="21">
        <v>3030864</v>
      </c>
      <c r="F43" s="22">
        <v>2865764</v>
      </c>
      <c r="G43" s="22">
        <v>0</v>
      </c>
      <c r="H43" s="22">
        <v>0</v>
      </c>
      <c r="I43" s="22">
        <v>72236</v>
      </c>
      <c r="J43" s="22">
        <v>72236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66344</v>
      </c>
      <c r="R43" s="22">
        <v>66344</v>
      </c>
      <c r="S43" s="22">
        <v>0</v>
      </c>
      <c r="T43" s="22">
        <v>0</v>
      </c>
      <c r="U43" s="22">
        <v>0</v>
      </c>
      <c r="V43" s="22">
        <v>0</v>
      </c>
      <c r="W43" s="22">
        <v>138580</v>
      </c>
      <c r="X43" s="22">
        <v>138764</v>
      </c>
      <c r="Y43" s="22">
        <v>-184</v>
      </c>
      <c r="Z43" s="23">
        <v>-0.13259923323052086</v>
      </c>
      <c r="AA43" s="20">
        <v>2865764</v>
      </c>
    </row>
    <row r="44" spans="1:27" x14ac:dyDescent="0.25">
      <c r="A44" s="19" t="s">
        <v>70</v>
      </c>
      <c r="B44" s="15" t="s">
        <v>32</v>
      </c>
      <c r="C44" s="20">
        <v>2288942</v>
      </c>
      <c r="D44" s="20">
        <v>0</v>
      </c>
      <c r="E44" s="21">
        <v>2195202</v>
      </c>
      <c r="F44" s="22">
        <v>2845193</v>
      </c>
      <c r="G44" s="22">
        <v>0</v>
      </c>
      <c r="H44" s="22">
        <v>14850</v>
      </c>
      <c r="I44" s="22">
        <v>7200</v>
      </c>
      <c r="J44" s="22">
        <v>22050</v>
      </c>
      <c r="K44" s="22">
        <v>275093</v>
      </c>
      <c r="L44" s="22">
        <v>163667</v>
      </c>
      <c r="M44" s="22">
        <v>37322</v>
      </c>
      <c r="N44" s="22">
        <v>476082</v>
      </c>
      <c r="O44" s="22">
        <v>281292</v>
      </c>
      <c r="P44" s="22">
        <v>139282</v>
      </c>
      <c r="Q44" s="22">
        <v>151256</v>
      </c>
      <c r="R44" s="22">
        <v>571830</v>
      </c>
      <c r="S44" s="22">
        <v>0</v>
      </c>
      <c r="T44" s="22">
        <v>0</v>
      </c>
      <c r="U44" s="22">
        <v>0</v>
      </c>
      <c r="V44" s="22">
        <v>0</v>
      </c>
      <c r="W44" s="22">
        <v>1069962</v>
      </c>
      <c r="X44" s="22">
        <v>1460430</v>
      </c>
      <c r="Y44" s="22">
        <v>-390468</v>
      </c>
      <c r="Z44" s="23">
        <v>-26.73650911033052</v>
      </c>
      <c r="AA44" s="20">
        <v>2845193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1757170</v>
      </c>
      <c r="F46" s="22">
        <v>1700000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1700000</v>
      </c>
    </row>
    <row r="47" spans="1:27" x14ac:dyDescent="0.25">
      <c r="A47" s="19" t="s">
        <v>73</v>
      </c>
      <c r="B47" s="15" t="s">
        <v>32</v>
      </c>
      <c r="C47" s="20">
        <v>560083</v>
      </c>
      <c r="D47" s="20">
        <v>0</v>
      </c>
      <c r="E47" s="21">
        <v>1037532</v>
      </c>
      <c r="F47" s="22">
        <v>1117585</v>
      </c>
      <c r="G47" s="22">
        <v>14512</v>
      </c>
      <c r="H47" s="22">
        <v>25728</v>
      </c>
      <c r="I47" s="22">
        <v>9335</v>
      </c>
      <c r="J47" s="22">
        <v>49575</v>
      </c>
      <c r="K47" s="22">
        <v>97194</v>
      </c>
      <c r="L47" s="22">
        <v>20492</v>
      </c>
      <c r="M47" s="22">
        <v>146927</v>
      </c>
      <c r="N47" s="22">
        <v>264613</v>
      </c>
      <c r="O47" s="22">
        <v>6338</v>
      </c>
      <c r="P47" s="22">
        <v>13911</v>
      </c>
      <c r="Q47" s="22">
        <v>7260</v>
      </c>
      <c r="R47" s="22">
        <v>27509</v>
      </c>
      <c r="S47" s="22">
        <v>0</v>
      </c>
      <c r="T47" s="22">
        <v>0</v>
      </c>
      <c r="U47" s="22">
        <v>0</v>
      </c>
      <c r="V47" s="22">
        <v>0</v>
      </c>
      <c r="W47" s="22">
        <v>341697</v>
      </c>
      <c r="X47" s="22">
        <v>697366</v>
      </c>
      <c r="Y47" s="22">
        <v>-355669</v>
      </c>
      <c r="Z47" s="23">
        <v>-51.001769515577188</v>
      </c>
      <c r="AA47" s="20">
        <v>1117585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292862</v>
      </c>
      <c r="F48" s="22">
        <v>292862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292862</v>
      </c>
    </row>
    <row r="49" spans="1:27" x14ac:dyDescent="0.25">
      <c r="A49" s="19" t="s">
        <v>75</v>
      </c>
      <c r="B49" s="15" t="s">
        <v>32</v>
      </c>
      <c r="C49" s="20">
        <v>612225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83770120</v>
      </c>
      <c r="D50" s="29">
        <f t="shared" ref="D50:Y50" si="1">SUM(D37:D49)</f>
        <v>0</v>
      </c>
      <c r="E50" s="30">
        <f t="shared" si="1"/>
        <v>96095108</v>
      </c>
      <c r="F50" s="31">
        <f t="shared" si="1"/>
        <v>93735679</v>
      </c>
      <c r="G50" s="31">
        <f t="shared" si="1"/>
        <v>1820883</v>
      </c>
      <c r="H50" s="31">
        <f t="shared" si="1"/>
        <v>8976889</v>
      </c>
      <c r="I50" s="31">
        <f t="shared" si="1"/>
        <v>8734486</v>
      </c>
      <c r="J50" s="31">
        <f t="shared" si="1"/>
        <v>19532258</v>
      </c>
      <c r="K50" s="31">
        <f t="shared" si="1"/>
        <v>8583042</v>
      </c>
      <c r="L50" s="31">
        <f t="shared" si="1"/>
        <v>9499397</v>
      </c>
      <c r="M50" s="31">
        <f t="shared" si="1"/>
        <v>2551914</v>
      </c>
      <c r="N50" s="31">
        <f t="shared" si="1"/>
        <v>20634353</v>
      </c>
      <c r="O50" s="31">
        <f t="shared" si="1"/>
        <v>5906864</v>
      </c>
      <c r="P50" s="31">
        <f t="shared" si="1"/>
        <v>8621693</v>
      </c>
      <c r="Q50" s="31">
        <f t="shared" si="1"/>
        <v>2506897</v>
      </c>
      <c r="R50" s="31">
        <f t="shared" si="1"/>
        <v>17035454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57202065</v>
      </c>
      <c r="X50" s="31">
        <f t="shared" si="1"/>
        <v>60457663</v>
      </c>
      <c r="Y50" s="31">
        <f t="shared" si="1"/>
        <v>-3255598</v>
      </c>
      <c r="Z50" s="32">
        <f>+IF(X50&lt;&gt;0,+(Y50/X50)*100,0)</f>
        <v>-5.3849220073227109</v>
      </c>
      <c r="AA50" s="29">
        <f>SUM(AA37:AA49)</f>
        <v>93735679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-18399679</v>
      </c>
      <c r="D51" s="39">
        <f t="shared" si="2"/>
        <v>0</v>
      </c>
      <c r="E51" s="40">
        <f t="shared" si="2"/>
        <v>15860431</v>
      </c>
      <c r="F51" s="41">
        <f t="shared" si="2"/>
        <v>18619851</v>
      </c>
      <c r="G51" s="41">
        <f t="shared" si="2"/>
        <v>273509432</v>
      </c>
      <c r="H51" s="41">
        <f t="shared" si="2"/>
        <v>-1716736</v>
      </c>
      <c r="I51" s="41">
        <f t="shared" si="2"/>
        <v>-2717634</v>
      </c>
      <c r="J51" s="41">
        <f t="shared" si="2"/>
        <v>269075062</v>
      </c>
      <c r="K51" s="41">
        <f t="shared" si="2"/>
        <v>-3165326</v>
      </c>
      <c r="L51" s="41">
        <f t="shared" si="2"/>
        <v>-4519314</v>
      </c>
      <c r="M51" s="41">
        <f t="shared" si="2"/>
        <v>2169759</v>
      </c>
      <c r="N51" s="41">
        <f t="shared" si="2"/>
        <v>-5514881</v>
      </c>
      <c r="O51" s="41">
        <f t="shared" si="2"/>
        <v>-767990</v>
      </c>
      <c r="P51" s="41">
        <f t="shared" si="2"/>
        <v>-7588826</v>
      </c>
      <c r="Q51" s="41">
        <f t="shared" si="2"/>
        <v>736958</v>
      </c>
      <c r="R51" s="41">
        <f t="shared" si="2"/>
        <v>-7619858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255940323</v>
      </c>
      <c r="X51" s="41">
        <f t="shared" si="2"/>
        <v>27791133</v>
      </c>
      <c r="Y51" s="41">
        <f t="shared" si="2"/>
        <v>228149190</v>
      </c>
      <c r="Z51" s="42">
        <f>+IF(X51&lt;&gt;0,+(Y51/X51)*100,0)</f>
        <v>820.94238475271948</v>
      </c>
      <c r="AA51" s="39">
        <f>+AA35-AA50</f>
        <v>18619851</v>
      </c>
    </row>
    <row r="52" spans="1:27" x14ac:dyDescent="0.25">
      <c r="A52" s="43" t="s">
        <v>78</v>
      </c>
      <c r="B52" s="15" t="s">
        <v>32</v>
      </c>
      <c r="C52" s="20">
        <v>1103458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-17296221</v>
      </c>
      <c r="D54" s="48">
        <f t="shared" si="3"/>
        <v>0</v>
      </c>
      <c r="E54" s="49">
        <f t="shared" si="3"/>
        <v>15860431</v>
      </c>
      <c r="F54" s="50">
        <f t="shared" si="3"/>
        <v>18619851</v>
      </c>
      <c r="G54" s="50">
        <f t="shared" si="3"/>
        <v>273509432</v>
      </c>
      <c r="H54" s="50">
        <f t="shared" si="3"/>
        <v>-1716736</v>
      </c>
      <c r="I54" s="50">
        <f t="shared" si="3"/>
        <v>-2717634</v>
      </c>
      <c r="J54" s="50">
        <f t="shared" si="3"/>
        <v>269075062</v>
      </c>
      <c r="K54" s="50">
        <f t="shared" si="3"/>
        <v>-3165326</v>
      </c>
      <c r="L54" s="50">
        <f t="shared" si="3"/>
        <v>-4519314</v>
      </c>
      <c r="M54" s="50">
        <f t="shared" si="3"/>
        <v>2169759</v>
      </c>
      <c r="N54" s="50">
        <f t="shared" si="3"/>
        <v>-5514881</v>
      </c>
      <c r="O54" s="50">
        <f t="shared" si="3"/>
        <v>-767990</v>
      </c>
      <c r="P54" s="50">
        <f t="shared" si="3"/>
        <v>-7588826</v>
      </c>
      <c r="Q54" s="50">
        <f t="shared" si="3"/>
        <v>736958</v>
      </c>
      <c r="R54" s="50">
        <f t="shared" si="3"/>
        <v>-7619858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255940323</v>
      </c>
      <c r="X54" s="50">
        <f t="shared" si="3"/>
        <v>27791133</v>
      </c>
      <c r="Y54" s="50">
        <f t="shared" si="3"/>
        <v>228149190</v>
      </c>
      <c r="Z54" s="51">
        <f>+IF(X54&lt;&gt;0,+(Y54/X54)*100,0)</f>
        <v>820.94238475271948</v>
      </c>
      <c r="AA54" s="48">
        <f>SUM(AA51:AA53)</f>
        <v>18619851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-17296221</v>
      </c>
      <c r="D56" s="54">
        <f>+D54-D55</f>
        <v>0</v>
      </c>
      <c r="E56" s="55">
        <f t="shared" si="4"/>
        <v>15860431</v>
      </c>
      <c r="F56" s="56">
        <f t="shared" si="4"/>
        <v>18619851</v>
      </c>
      <c r="G56" s="56">
        <f t="shared" si="4"/>
        <v>273509432</v>
      </c>
      <c r="H56" s="56">
        <f t="shared" si="4"/>
        <v>-1716736</v>
      </c>
      <c r="I56" s="56">
        <f t="shared" si="4"/>
        <v>-2717634</v>
      </c>
      <c r="J56" s="56">
        <f t="shared" si="4"/>
        <v>269075062</v>
      </c>
      <c r="K56" s="56">
        <f t="shared" si="4"/>
        <v>-3165326</v>
      </c>
      <c r="L56" s="56">
        <f t="shared" si="4"/>
        <v>-4519314</v>
      </c>
      <c r="M56" s="56">
        <f t="shared" si="4"/>
        <v>2169759</v>
      </c>
      <c r="N56" s="56">
        <f t="shared" si="4"/>
        <v>-5514881</v>
      </c>
      <c r="O56" s="56">
        <f t="shared" si="4"/>
        <v>-767990</v>
      </c>
      <c r="P56" s="56">
        <f t="shared" si="4"/>
        <v>-7588826</v>
      </c>
      <c r="Q56" s="56">
        <f t="shared" si="4"/>
        <v>736958</v>
      </c>
      <c r="R56" s="56">
        <f t="shared" si="4"/>
        <v>-7619858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255940323</v>
      </c>
      <c r="X56" s="56">
        <f t="shared" si="4"/>
        <v>27791133</v>
      </c>
      <c r="Y56" s="56">
        <f t="shared" si="4"/>
        <v>228149190</v>
      </c>
      <c r="Z56" s="57">
        <f>+IF(X56&lt;&gt;0,+(Y56/X56)*100,0)</f>
        <v>820.94238475271948</v>
      </c>
      <c r="AA56" s="54">
        <f>+AA54-AA55</f>
        <v>18619851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-17296221</v>
      </c>
      <c r="D59" s="48">
        <f>SUM(D56:D58)</f>
        <v>0</v>
      </c>
      <c r="E59" s="49">
        <f t="shared" si="5"/>
        <v>15860431</v>
      </c>
      <c r="F59" s="50">
        <f t="shared" si="5"/>
        <v>18619851</v>
      </c>
      <c r="G59" s="50">
        <f t="shared" si="5"/>
        <v>273509432</v>
      </c>
      <c r="H59" s="50">
        <f t="shared" si="5"/>
        <v>-1716736</v>
      </c>
      <c r="I59" s="50">
        <f t="shared" si="5"/>
        <v>-2717634</v>
      </c>
      <c r="J59" s="50">
        <f t="shared" si="5"/>
        <v>269075062</v>
      </c>
      <c r="K59" s="50">
        <f t="shared" si="5"/>
        <v>-3165326</v>
      </c>
      <c r="L59" s="50">
        <f t="shared" si="5"/>
        <v>-4519314</v>
      </c>
      <c r="M59" s="50">
        <f t="shared" si="5"/>
        <v>2169759</v>
      </c>
      <c r="N59" s="50">
        <f t="shared" si="5"/>
        <v>-5514881</v>
      </c>
      <c r="O59" s="50">
        <f t="shared" si="5"/>
        <v>-767990</v>
      </c>
      <c r="P59" s="50">
        <f t="shared" si="5"/>
        <v>-7588826</v>
      </c>
      <c r="Q59" s="50">
        <f t="shared" si="5"/>
        <v>736958</v>
      </c>
      <c r="R59" s="50">
        <f t="shared" si="5"/>
        <v>-7619858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255940323</v>
      </c>
      <c r="X59" s="50">
        <f t="shared" si="5"/>
        <v>27791133</v>
      </c>
      <c r="Y59" s="50">
        <f t="shared" si="5"/>
        <v>228149190</v>
      </c>
      <c r="Z59" s="51">
        <f>+IF(X59&lt;&gt;0,+(Y59/X59)*100,0)</f>
        <v>820.94238475271948</v>
      </c>
      <c r="AA59" s="48">
        <f>SUM(AA56:AA58)</f>
        <v>18619851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-17296221</v>
      </c>
      <c r="D62" s="65">
        <f>SUM(D59:D61)</f>
        <v>0</v>
      </c>
      <c r="E62" s="66">
        <f t="shared" si="6"/>
        <v>15860431</v>
      </c>
      <c r="F62" s="67">
        <f t="shared" si="6"/>
        <v>18619851</v>
      </c>
      <c r="G62" s="67">
        <f t="shared" si="6"/>
        <v>273509432</v>
      </c>
      <c r="H62" s="67">
        <f t="shared" si="6"/>
        <v>-1716736</v>
      </c>
      <c r="I62" s="67">
        <f t="shared" si="6"/>
        <v>-2717634</v>
      </c>
      <c r="J62" s="67">
        <f t="shared" si="6"/>
        <v>269075062</v>
      </c>
      <c r="K62" s="67">
        <f t="shared" si="6"/>
        <v>-3165326</v>
      </c>
      <c r="L62" s="67">
        <f t="shared" si="6"/>
        <v>-4519314</v>
      </c>
      <c r="M62" s="67">
        <f t="shared" si="6"/>
        <v>2169759</v>
      </c>
      <c r="N62" s="67">
        <f t="shared" si="6"/>
        <v>-5514881</v>
      </c>
      <c r="O62" s="67">
        <f t="shared" si="6"/>
        <v>-767990</v>
      </c>
      <c r="P62" s="67">
        <f t="shared" si="6"/>
        <v>-7588826</v>
      </c>
      <c r="Q62" s="67">
        <f t="shared" si="6"/>
        <v>736958</v>
      </c>
      <c r="R62" s="67">
        <f t="shared" si="6"/>
        <v>-7619858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255940323</v>
      </c>
      <c r="X62" s="67">
        <f t="shared" si="6"/>
        <v>27791133</v>
      </c>
      <c r="Y62" s="67">
        <f t="shared" si="6"/>
        <v>228149190</v>
      </c>
      <c r="Z62" s="68">
        <f>+IF(X62&lt;&gt;0,+(Y62/X62)*100,0)</f>
        <v>820.94238475271948</v>
      </c>
      <c r="AA62" s="65">
        <f>SUM(AA59:AA61)</f>
        <v>18619851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158800227</v>
      </c>
      <c r="D6" s="20">
        <v>0</v>
      </c>
      <c r="E6" s="21">
        <v>229089228</v>
      </c>
      <c r="F6" s="22">
        <v>229089228</v>
      </c>
      <c r="G6" s="22">
        <v>16248013</v>
      </c>
      <c r="H6" s="22">
        <v>16997351</v>
      </c>
      <c r="I6" s="22">
        <v>12744249</v>
      </c>
      <c r="J6" s="22">
        <v>45989613</v>
      </c>
      <c r="K6" s="22">
        <v>16029385</v>
      </c>
      <c r="L6" s="22">
        <v>18724789</v>
      </c>
      <c r="M6" s="22">
        <v>17631237</v>
      </c>
      <c r="N6" s="22">
        <v>52385411</v>
      </c>
      <c r="O6" s="22">
        <v>17456056</v>
      </c>
      <c r="P6" s="22">
        <v>13303825</v>
      </c>
      <c r="Q6" s="22">
        <v>18750489</v>
      </c>
      <c r="R6" s="22">
        <v>49510370</v>
      </c>
      <c r="S6" s="22">
        <v>0</v>
      </c>
      <c r="T6" s="22">
        <v>0</v>
      </c>
      <c r="U6" s="22">
        <v>0</v>
      </c>
      <c r="V6" s="22">
        <v>0</v>
      </c>
      <c r="W6" s="22">
        <v>147885394</v>
      </c>
      <c r="X6" s="22">
        <v>171816930</v>
      </c>
      <c r="Y6" s="22">
        <v>-23931536</v>
      </c>
      <c r="Z6" s="23">
        <v>-13.928508674901826</v>
      </c>
      <c r="AA6" s="20">
        <v>229089228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16629033</v>
      </c>
      <c r="F13" s="22">
        <v>16629033</v>
      </c>
      <c r="G13" s="22">
        <v>0</v>
      </c>
      <c r="H13" s="22">
        <v>0</v>
      </c>
      <c r="I13" s="22">
        <v>0</v>
      </c>
      <c r="J13" s="22">
        <v>0</v>
      </c>
      <c r="K13" s="22">
        <v>-11436</v>
      </c>
      <c r="L13" s="22">
        <v>-5756</v>
      </c>
      <c r="M13" s="22">
        <v>-1569</v>
      </c>
      <c r="N13" s="22">
        <v>-18761</v>
      </c>
      <c r="O13" s="22">
        <v>-1190</v>
      </c>
      <c r="P13" s="22">
        <v>-3470</v>
      </c>
      <c r="Q13" s="22">
        <v>-10</v>
      </c>
      <c r="R13" s="22">
        <v>-4670</v>
      </c>
      <c r="S13" s="22">
        <v>0</v>
      </c>
      <c r="T13" s="22">
        <v>0</v>
      </c>
      <c r="U13" s="22">
        <v>0</v>
      </c>
      <c r="V13" s="22">
        <v>0</v>
      </c>
      <c r="W13" s="22">
        <v>-23431</v>
      </c>
      <c r="X13" s="22">
        <v>12471777</v>
      </c>
      <c r="Y13" s="22">
        <v>-12495208</v>
      </c>
      <c r="Z13" s="23">
        <v>-100.18787218533494</v>
      </c>
      <c r="AA13" s="20">
        <v>16629033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11228</v>
      </c>
      <c r="D26" s="20">
        <v>0</v>
      </c>
      <c r="E26" s="21">
        <v>38145</v>
      </c>
      <c r="F26" s="22">
        <v>38145</v>
      </c>
      <c r="G26" s="22">
        <v>7405</v>
      </c>
      <c r="H26" s="22">
        <v>33256</v>
      </c>
      <c r="I26" s="22">
        <v>3038</v>
      </c>
      <c r="J26" s="22">
        <v>43699</v>
      </c>
      <c r="K26" s="22">
        <v>5094</v>
      </c>
      <c r="L26" s="22">
        <v>4328</v>
      </c>
      <c r="M26" s="22">
        <v>61655</v>
      </c>
      <c r="N26" s="22">
        <v>71077</v>
      </c>
      <c r="O26" s="22">
        <v>17566</v>
      </c>
      <c r="P26" s="22">
        <v>3078</v>
      </c>
      <c r="Q26" s="22">
        <v>15778</v>
      </c>
      <c r="R26" s="22">
        <v>36422</v>
      </c>
      <c r="S26" s="22">
        <v>0</v>
      </c>
      <c r="T26" s="22">
        <v>0</v>
      </c>
      <c r="U26" s="22">
        <v>0</v>
      </c>
      <c r="V26" s="22">
        <v>0</v>
      </c>
      <c r="W26" s="22">
        <v>151198</v>
      </c>
      <c r="X26" s="22">
        <v>28611</v>
      </c>
      <c r="Y26" s="22">
        <v>122587</v>
      </c>
      <c r="Z26" s="23">
        <v>428.46108140225789</v>
      </c>
      <c r="AA26" s="20">
        <v>38145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14441459</v>
      </c>
      <c r="D28" s="20">
        <v>0</v>
      </c>
      <c r="E28" s="21">
        <v>32799909</v>
      </c>
      <c r="F28" s="22">
        <v>33237720</v>
      </c>
      <c r="G28" s="22">
        <v>12065900</v>
      </c>
      <c r="H28" s="22">
        <v>0</v>
      </c>
      <c r="I28" s="22">
        <v>0</v>
      </c>
      <c r="J28" s="22">
        <v>12065900</v>
      </c>
      <c r="K28" s="22">
        <v>0</v>
      </c>
      <c r="L28" s="22">
        <v>0</v>
      </c>
      <c r="M28" s="22">
        <v>12095448</v>
      </c>
      <c r="N28" s="22">
        <v>12095448</v>
      </c>
      <c r="O28" s="22">
        <v>0</v>
      </c>
      <c r="P28" s="22">
        <v>0</v>
      </c>
      <c r="Q28" s="22">
        <v>332732</v>
      </c>
      <c r="R28" s="22">
        <v>332732</v>
      </c>
      <c r="S28" s="22">
        <v>0</v>
      </c>
      <c r="T28" s="22">
        <v>0</v>
      </c>
      <c r="U28" s="22">
        <v>0</v>
      </c>
      <c r="V28" s="22">
        <v>0</v>
      </c>
      <c r="W28" s="22">
        <v>24494080</v>
      </c>
      <c r="X28" s="22">
        <v>24928290</v>
      </c>
      <c r="Y28" s="22">
        <v>-434210</v>
      </c>
      <c r="Z28" s="23">
        <v>-1.7418362831947156</v>
      </c>
      <c r="AA28" s="20">
        <v>33237720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173252914</v>
      </c>
      <c r="D35" s="29">
        <f t="shared" ref="D35:Y35" si="0">SUM(D6:D34)</f>
        <v>0</v>
      </c>
      <c r="E35" s="30">
        <f t="shared" si="0"/>
        <v>278556315</v>
      </c>
      <c r="F35" s="31">
        <f t="shared" si="0"/>
        <v>278994126</v>
      </c>
      <c r="G35" s="31">
        <f t="shared" si="0"/>
        <v>28321318</v>
      </c>
      <c r="H35" s="31">
        <f t="shared" si="0"/>
        <v>17030607</v>
      </c>
      <c r="I35" s="31">
        <f t="shared" si="0"/>
        <v>12747287</v>
      </c>
      <c r="J35" s="31">
        <f t="shared" si="0"/>
        <v>58099212</v>
      </c>
      <c r="K35" s="31">
        <f t="shared" si="0"/>
        <v>16023043</v>
      </c>
      <c r="L35" s="31">
        <f t="shared" si="0"/>
        <v>18723361</v>
      </c>
      <c r="M35" s="31">
        <f t="shared" si="0"/>
        <v>29786771</v>
      </c>
      <c r="N35" s="31">
        <f t="shared" si="0"/>
        <v>64533175</v>
      </c>
      <c r="O35" s="31">
        <f t="shared" si="0"/>
        <v>17472432</v>
      </c>
      <c r="P35" s="31">
        <f t="shared" si="0"/>
        <v>13303433</v>
      </c>
      <c r="Q35" s="31">
        <f t="shared" si="0"/>
        <v>19098989</v>
      </c>
      <c r="R35" s="31">
        <f t="shared" si="0"/>
        <v>49874854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172507241</v>
      </c>
      <c r="X35" s="31">
        <f t="shared" si="0"/>
        <v>209245608</v>
      </c>
      <c r="Y35" s="31">
        <f t="shared" si="0"/>
        <v>-36738367</v>
      </c>
      <c r="Z35" s="32">
        <f>+IF(X35&lt;&gt;0,+(Y35/X35)*100,0)</f>
        <v>-17.557533155008922</v>
      </c>
      <c r="AA35" s="29">
        <f>SUM(AA6:AA34)</f>
        <v>278994126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25315178</v>
      </c>
      <c r="D37" s="20">
        <v>0</v>
      </c>
      <c r="E37" s="21">
        <v>10136319</v>
      </c>
      <c r="F37" s="22">
        <v>12185157</v>
      </c>
      <c r="G37" s="22">
        <v>2063179</v>
      </c>
      <c r="H37" s="22">
        <v>2020812</v>
      </c>
      <c r="I37" s="22">
        <v>1610385</v>
      </c>
      <c r="J37" s="22">
        <v>5694376</v>
      </c>
      <c r="K37" s="22">
        <v>1382187</v>
      </c>
      <c r="L37" s="22">
        <v>1339969</v>
      </c>
      <c r="M37" s="22">
        <v>1547100</v>
      </c>
      <c r="N37" s="22">
        <v>4269256</v>
      </c>
      <c r="O37" s="22">
        <v>2001672</v>
      </c>
      <c r="P37" s="22">
        <v>1498885</v>
      </c>
      <c r="Q37" s="22">
        <v>1737599</v>
      </c>
      <c r="R37" s="22">
        <v>5238156</v>
      </c>
      <c r="S37" s="22">
        <v>0</v>
      </c>
      <c r="T37" s="22">
        <v>0</v>
      </c>
      <c r="U37" s="22">
        <v>0</v>
      </c>
      <c r="V37" s="22">
        <v>0</v>
      </c>
      <c r="W37" s="22">
        <v>15201788</v>
      </c>
      <c r="X37" s="22">
        <v>9138888</v>
      </c>
      <c r="Y37" s="22">
        <v>6062900</v>
      </c>
      <c r="Z37" s="23">
        <v>66.341769370628029</v>
      </c>
      <c r="AA37" s="20">
        <v>12185157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173401804</v>
      </c>
      <c r="D39" s="20">
        <v>0</v>
      </c>
      <c r="E39" s="21">
        <v>188177686</v>
      </c>
      <c r="F39" s="22">
        <v>200206151</v>
      </c>
      <c r="G39" s="22">
        <v>22557248</v>
      </c>
      <c r="H39" s="22">
        <v>23215972</v>
      </c>
      <c r="I39" s="22">
        <v>16337717</v>
      </c>
      <c r="J39" s="22">
        <v>62110937</v>
      </c>
      <c r="K39" s="22">
        <v>13916418</v>
      </c>
      <c r="L39" s="22">
        <v>14092943</v>
      </c>
      <c r="M39" s="22">
        <v>10653230</v>
      </c>
      <c r="N39" s="22">
        <v>38662591</v>
      </c>
      <c r="O39" s="22">
        <v>15226704</v>
      </c>
      <c r="P39" s="22">
        <v>16693005</v>
      </c>
      <c r="Q39" s="22">
        <v>15306224</v>
      </c>
      <c r="R39" s="22">
        <v>47225933</v>
      </c>
      <c r="S39" s="22">
        <v>0</v>
      </c>
      <c r="T39" s="22">
        <v>0</v>
      </c>
      <c r="U39" s="22">
        <v>0</v>
      </c>
      <c r="V39" s="22">
        <v>0</v>
      </c>
      <c r="W39" s="22">
        <v>147999461</v>
      </c>
      <c r="X39" s="22">
        <v>150154614</v>
      </c>
      <c r="Y39" s="22">
        <v>-2155153</v>
      </c>
      <c r="Z39" s="23">
        <v>-1.435289227942073</v>
      </c>
      <c r="AA39" s="20">
        <v>200206151</v>
      </c>
    </row>
    <row r="40" spans="1:27" x14ac:dyDescent="0.25">
      <c r="A40" s="19" t="s">
        <v>66</v>
      </c>
      <c r="B40" s="15" t="s">
        <v>32</v>
      </c>
      <c r="C40" s="20">
        <v>453213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13475783</v>
      </c>
      <c r="D41" s="20">
        <v>0</v>
      </c>
      <c r="E41" s="21">
        <v>7936994</v>
      </c>
      <c r="F41" s="22">
        <v>7936994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5952744</v>
      </c>
      <c r="Y41" s="22">
        <v>-5952744</v>
      </c>
      <c r="Z41" s="23">
        <v>-100</v>
      </c>
      <c r="AA41" s="20">
        <v>7936994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3792960</v>
      </c>
      <c r="F42" s="22">
        <v>3792960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2844720</v>
      </c>
      <c r="Y42" s="22">
        <v>-2844720</v>
      </c>
      <c r="Z42" s="23">
        <v>-100</v>
      </c>
      <c r="AA42" s="20">
        <v>3792960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15000000</v>
      </c>
      <c r="F43" s="22">
        <v>15500000</v>
      </c>
      <c r="G43" s="22">
        <v>2169571</v>
      </c>
      <c r="H43" s="22">
        <v>0</v>
      </c>
      <c r="I43" s="22">
        <v>1567534</v>
      </c>
      <c r="J43" s="22">
        <v>3737105</v>
      </c>
      <c r="K43" s="22">
        <v>2360972</v>
      </c>
      <c r="L43" s="22">
        <v>3123898</v>
      </c>
      <c r="M43" s="22">
        <v>2742233</v>
      </c>
      <c r="N43" s="22">
        <v>8227103</v>
      </c>
      <c r="O43" s="22">
        <v>39696</v>
      </c>
      <c r="P43" s="22">
        <v>35899</v>
      </c>
      <c r="Q43" s="22">
        <v>0</v>
      </c>
      <c r="R43" s="22">
        <v>75595</v>
      </c>
      <c r="S43" s="22">
        <v>0</v>
      </c>
      <c r="T43" s="22">
        <v>0</v>
      </c>
      <c r="U43" s="22">
        <v>0</v>
      </c>
      <c r="V43" s="22">
        <v>0</v>
      </c>
      <c r="W43" s="22">
        <v>12039803</v>
      </c>
      <c r="X43" s="22">
        <v>11625003</v>
      </c>
      <c r="Y43" s="22">
        <v>414800</v>
      </c>
      <c r="Z43" s="23">
        <v>3.5681711221923984</v>
      </c>
      <c r="AA43" s="20">
        <v>15500000</v>
      </c>
    </row>
    <row r="44" spans="1:27" x14ac:dyDescent="0.25">
      <c r="A44" s="19" t="s">
        <v>70</v>
      </c>
      <c r="B44" s="15" t="s">
        <v>32</v>
      </c>
      <c r="C44" s="20">
        <v>8617789</v>
      </c>
      <c r="D44" s="20">
        <v>0</v>
      </c>
      <c r="E44" s="21">
        <v>5728261</v>
      </c>
      <c r="F44" s="22">
        <v>11108966</v>
      </c>
      <c r="G44" s="22">
        <v>3661</v>
      </c>
      <c r="H44" s="22">
        <v>141293</v>
      </c>
      <c r="I44" s="22">
        <v>806149</v>
      </c>
      <c r="J44" s="22">
        <v>951103</v>
      </c>
      <c r="K44" s="22">
        <v>1135559</v>
      </c>
      <c r="L44" s="22">
        <v>442869</v>
      </c>
      <c r="M44" s="22">
        <v>622080</v>
      </c>
      <c r="N44" s="22">
        <v>2200508</v>
      </c>
      <c r="O44" s="22">
        <v>12807</v>
      </c>
      <c r="P44" s="22">
        <v>-402159</v>
      </c>
      <c r="Q44" s="22">
        <v>8555</v>
      </c>
      <c r="R44" s="22">
        <v>-380797</v>
      </c>
      <c r="S44" s="22">
        <v>0</v>
      </c>
      <c r="T44" s="22">
        <v>0</v>
      </c>
      <c r="U44" s="22">
        <v>0</v>
      </c>
      <c r="V44" s="22">
        <v>0</v>
      </c>
      <c r="W44" s="22">
        <v>2770814</v>
      </c>
      <c r="X44" s="22">
        <v>8331723</v>
      </c>
      <c r="Y44" s="22">
        <v>-5560909</v>
      </c>
      <c r="Z44" s="23">
        <v>-66.743805572988919</v>
      </c>
      <c r="AA44" s="20">
        <v>11108966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8574625</v>
      </c>
      <c r="D47" s="20">
        <v>0</v>
      </c>
      <c r="E47" s="21">
        <v>36314758</v>
      </c>
      <c r="F47" s="22">
        <v>6250270</v>
      </c>
      <c r="G47" s="22">
        <v>25434</v>
      </c>
      <c r="H47" s="22">
        <v>336836</v>
      </c>
      <c r="I47" s="22">
        <v>392491</v>
      </c>
      <c r="J47" s="22">
        <v>754761</v>
      </c>
      <c r="K47" s="22">
        <v>159207</v>
      </c>
      <c r="L47" s="22">
        <v>272314</v>
      </c>
      <c r="M47" s="22">
        <v>418040</v>
      </c>
      <c r="N47" s="22">
        <v>849561</v>
      </c>
      <c r="O47" s="22">
        <v>159026</v>
      </c>
      <c r="P47" s="22">
        <v>15736</v>
      </c>
      <c r="Q47" s="22">
        <v>664406</v>
      </c>
      <c r="R47" s="22">
        <v>839168</v>
      </c>
      <c r="S47" s="22">
        <v>0</v>
      </c>
      <c r="T47" s="22">
        <v>0</v>
      </c>
      <c r="U47" s="22">
        <v>0</v>
      </c>
      <c r="V47" s="22">
        <v>0</v>
      </c>
      <c r="W47" s="22">
        <v>2443490</v>
      </c>
      <c r="X47" s="22">
        <v>4687704</v>
      </c>
      <c r="Y47" s="22">
        <v>-2244214</v>
      </c>
      <c r="Z47" s="23">
        <v>-47.874481835883834</v>
      </c>
      <c r="AA47" s="20">
        <v>6250270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229838392</v>
      </c>
      <c r="D50" s="29">
        <f t="shared" ref="D50:Y50" si="1">SUM(D37:D49)</f>
        <v>0</v>
      </c>
      <c r="E50" s="30">
        <f t="shared" si="1"/>
        <v>267086978</v>
      </c>
      <c r="F50" s="31">
        <f t="shared" si="1"/>
        <v>256980498</v>
      </c>
      <c r="G50" s="31">
        <f t="shared" si="1"/>
        <v>26819093</v>
      </c>
      <c r="H50" s="31">
        <f t="shared" si="1"/>
        <v>25714913</v>
      </c>
      <c r="I50" s="31">
        <f t="shared" si="1"/>
        <v>20714276</v>
      </c>
      <c r="J50" s="31">
        <f t="shared" si="1"/>
        <v>73248282</v>
      </c>
      <c r="K50" s="31">
        <f t="shared" si="1"/>
        <v>18954343</v>
      </c>
      <c r="L50" s="31">
        <f t="shared" si="1"/>
        <v>19271993</v>
      </c>
      <c r="M50" s="31">
        <f t="shared" si="1"/>
        <v>15982683</v>
      </c>
      <c r="N50" s="31">
        <f t="shared" si="1"/>
        <v>54209019</v>
      </c>
      <c r="O50" s="31">
        <f t="shared" si="1"/>
        <v>17439905</v>
      </c>
      <c r="P50" s="31">
        <f t="shared" si="1"/>
        <v>17841366</v>
      </c>
      <c r="Q50" s="31">
        <f t="shared" si="1"/>
        <v>17716784</v>
      </c>
      <c r="R50" s="31">
        <f t="shared" si="1"/>
        <v>52998055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180455356</v>
      </c>
      <c r="X50" s="31">
        <f t="shared" si="1"/>
        <v>192735396</v>
      </c>
      <c r="Y50" s="31">
        <f t="shared" si="1"/>
        <v>-12280040</v>
      </c>
      <c r="Z50" s="32">
        <f>+IF(X50&lt;&gt;0,+(Y50/X50)*100,0)</f>
        <v>-6.3714503173044559</v>
      </c>
      <c r="AA50" s="29">
        <f>SUM(AA37:AA49)</f>
        <v>256980498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-56585478</v>
      </c>
      <c r="D51" s="39">
        <f t="shared" si="2"/>
        <v>0</v>
      </c>
      <c r="E51" s="40">
        <f t="shared" si="2"/>
        <v>11469337</v>
      </c>
      <c r="F51" s="41">
        <f t="shared" si="2"/>
        <v>22013628</v>
      </c>
      <c r="G51" s="41">
        <f t="shared" si="2"/>
        <v>1502225</v>
      </c>
      <c r="H51" s="41">
        <f t="shared" si="2"/>
        <v>-8684306</v>
      </c>
      <c r="I51" s="41">
        <f t="shared" si="2"/>
        <v>-7966989</v>
      </c>
      <c r="J51" s="41">
        <f t="shared" si="2"/>
        <v>-15149070</v>
      </c>
      <c r="K51" s="41">
        <f t="shared" si="2"/>
        <v>-2931300</v>
      </c>
      <c r="L51" s="41">
        <f t="shared" si="2"/>
        <v>-548632</v>
      </c>
      <c r="M51" s="41">
        <f t="shared" si="2"/>
        <v>13804088</v>
      </c>
      <c r="N51" s="41">
        <f t="shared" si="2"/>
        <v>10324156</v>
      </c>
      <c r="O51" s="41">
        <f t="shared" si="2"/>
        <v>32527</v>
      </c>
      <c r="P51" s="41">
        <f t="shared" si="2"/>
        <v>-4537933</v>
      </c>
      <c r="Q51" s="41">
        <f t="shared" si="2"/>
        <v>1382205</v>
      </c>
      <c r="R51" s="41">
        <f t="shared" si="2"/>
        <v>-3123201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-7948115</v>
      </c>
      <c r="X51" s="41">
        <f t="shared" si="2"/>
        <v>16510212</v>
      </c>
      <c r="Y51" s="41">
        <f t="shared" si="2"/>
        <v>-24458327</v>
      </c>
      <c r="Z51" s="42">
        <f>+IF(X51&lt;&gt;0,+(Y51/X51)*100,0)</f>
        <v>-148.14059928485472</v>
      </c>
      <c r="AA51" s="39">
        <f>+AA35-AA50</f>
        <v>22013628</v>
      </c>
    </row>
    <row r="52" spans="1:27" x14ac:dyDescent="0.25">
      <c r="A52" s="43" t="s">
        <v>78</v>
      </c>
      <c r="B52" s="15" t="s">
        <v>32</v>
      </c>
      <c r="C52" s="20">
        <v>6067000</v>
      </c>
      <c r="D52" s="20">
        <v>0</v>
      </c>
      <c r="E52" s="21">
        <v>13500000</v>
      </c>
      <c r="F52" s="22">
        <v>13500000</v>
      </c>
      <c r="G52" s="22">
        <v>0</v>
      </c>
      <c r="H52" s="22">
        <v>0</v>
      </c>
      <c r="I52" s="22">
        <v>501259</v>
      </c>
      <c r="J52" s="22">
        <v>501259</v>
      </c>
      <c r="K52" s="22">
        <v>0</v>
      </c>
      <c r="L52" s="22">
        <v>2938046</v>
      </c>
      <c r="M52" s="22">
        <v>2938046</v>
      </c>
      <c r="N52" s="22">
        <v>5876092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6377351</v>
      </c>
      <c r="X52" s="22">
        <v>10125000</v>
      </c>
      <c r="Y52" s="22">
        <v>-3747649</v>
      </c>
      <c r="Z52" s="23">
        <v>-37.013817283950615</v>
      </c>
      <c r="AA52" s="20">
        <v>13500000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-50518478</v>
      </c>
      <c r="D54" s="48">
        <f t="shared" si="3"/>
        <v>0</v>
      </c>
      <c r="E54" s="49">
        <f t="shared" si="3"/>
        <v>24969337</v>
      </c>
      <c r="F54" s="50">
        <f t="shared" si="3"/>
        <v>35513628</v>
      </c>
      <c r="G54" s="50">
        <f t="shared" si="3"/>
        <v>1502225</v>
      </c>
      <c r="H54" s="50">
        <f t="shared" si="3"/>
        <v>-8684306</v>
      </c>
      <c r="I54" s="50">
        <f t="shared" si="3"/>
        <v>-7465730</v>
      </c>
      <c r="J54" s="50">
        <f t="shared" si="3"/>
        <v>-14647811</v>
      </c>
      <c r="K54" s="50">
        <f t="shared" si="3"/>
        <v>-2931300</v>
      </c>
      <c r="L54" s="50">
        <f t="shared" si="3"/>
        <v>2389414</v>
      </c>
      <c r="M54" s="50">
        <f t="shared" si="3"/>
        <v>16742134</v>
      </c>
      <c r="N54" s="50">
        <f t="shared" si="3"/>
        <v>16200248</v>
      </c>
      <c r="O54" s="50">
        <f t="shared" si="3"/>
        <v>32527</v>
      </c>
      <c r="P54" s="50">
        <f t="shared" si="3"/>
        <v>-4537933</v>
      </c>
      <c r="Q54" s="50">
        <f t="shared" si="3"/>
        <v>1382205</v>
      </c>
      <c r="R54" s="50">
        <f t="shared" si="3"/>
        <v>-3123201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-1570764</v>
      </c>
      <c r="X54" s="50">
        <f t="shared" si="3"/>
        <v>26635212</v>
      </c>
      <c r="Y54" s="50">
        <f t="shared" si="3"/>
        <v>-28205976</v>
      </c>
      <c r="Z54" s="51">
        <f>+IF(X54&lt;&gt;0,+(Y54/X54)*100,0)</f>
        <v>-105.89732118520401</v>
      </c>
      <c r="AA54" s="48">
        <f>SUM(AA51:AA53)</f>
        <v>35513628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-50518478</v>
      </c>
      <c r="D56" s="54">
        <f>+D54-D55</f>
        <v>0</v>
      </c>
      <c r="E56" s="55">
        <f t="shared" si="4"/>
        <v>24969337</v>
      </c>
      <c r="F56" s="56">
        <f t="shared" si="4"/>
        <v>35513628</v>
      </c>
      <c r="G56" s="56">
        <f t="shared" si="4"/>
        <v>1502225</v>
      </c>
      <c r="H56" s="56">
        <f t="shared" si="4"/>
        <v>-8684306</v>
      </c>
      <c r="I56" s="56">
        <f t="shared" si="4"/>
        <v>-7465730</v>
      </c>
      <c r="J56" s="56">
        <f t="shared" si="4"/>
        <v>-14647811</v>
      </c>
      <c r="K56" s="56">
        <f t="shared" si="4"/>
        <v>-2931300</v>
      </c>
      <c r="L56" s="56">
        <f t="shared" si="4"/>
        <v>2389414</v>
      </c>
      <c r="M56" s="56">
        <f t="shared" si="4"/>
        <v>16742134</v>
      </c>
      <c r="N56" s="56">
        <f t="shared" si="4"/>
        <v>16200248</v>
      </c>
      <c r="O56" s="56">
        <f t="shared" si="4"/>
        <v>32527</v>
      </c>
      <c r="P56" s="56">
        <f t="shared" si="4"/>
        <v>-4537933</v>
      </c>
      <c r="Q56" s="56">
        <f t="shared" si="4"/>
        <v>1382205</v>
      </c>
      <c r="R56" s="56">
        <f t="shared" si="4"/>
        <v>-3123201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-1570764</v>
      </c>
      <c r="X56" s="56">
        <f t="shared" si="4"/>
        <v>26635212</v>
      </c>
      <c r="Y56" s="56">
        <f t="shared" si="4"/>
        <v>-28205976</v>
      </c>
      <c r="Z56" s="57">
        <f>+IF(X56&lt;&gt;0,+(Y56/X56)*100,0)</f>
        <v>-105.89732118520401</v>
      </c>
      <c r="AA56" s="54">
        <f>+AA54-AA55</f>
        <v>35513628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-50518478</v>
      </c>
      <c r="D59" s="48">
        <f>SUM(D56:D58)</f>
        <v>0</v>
      </c>
      <c r="E59" s="49">
        <f t="shared" si="5"/>
        <v>24969337</v>
      </c>
      <c r="F59" s="50">
        <f t="shared" si="5"/>
        <v>35513628</v>
      </c>
      <c r="G59" s="50">
        <f t="shared" si="5"/>
        <v>1502225</v>
      </c>
      <c r="H59" s="50">
        <f t="shared" si="5"/>
        <v>-8684306</v>
      </c>
      <c r="I59" s="50">
        <f t="shared" si="5"/>
        <v>-7465730</v>
      </c>
      <c r="J59" s="50">
        <f t="shared" si="5"/>
        <v>-14647811</v>
      </c>
      <c r="K59" s="50">
        <f t="shared" si="5"/>
        <v>-2931300</v>
      </c>
      <c r="L59" s="50">
        <f t="shared" si="5"/>
        <v>2389414</v>
      </c>
      <c r="M59" s="50">
        <f t="shared" si="5"/>
        <v>16742134</v>
      </c>
      <c r="N59" s="50">
        <f t="shared" si="5"/>
        <v>16200248</v>
      </c>
      <c r="O59" s="50">
        <f t="shared" si="5"/>
        <v>32527</v>
      </c>
      <c r="P59" s="50">
        <f t="shared" si="5"/>
        <v>-4537933</v>
      </c>
      <c r="Q59" s="50">
        <f t="shared" si="5"/>
        <v>1382205</v>
      </c>
      <c r="R59" s="50">
        <f t="shared" si="5"/>
        <v>-3123201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-1570764</v>
      </c>
      <c r="X59" s="50">
        <f t="shared" si="5"/>
        <v>26635212</v>
      </c>
      <c r="Y59" s="50">
        <f t="shared" si="5"/>
        <v>-28205976</v>
      </c>
      <c r="Z59" s="51">
        <f>+IF(X59&lt;&gt;0,+(Y59/X59)*100,0)</f>
        <v>-105.89732118520401</v>
      </c>
      <c r="AA59" s="48">
        <f>SUM(AA56:AA58)</f>
        <v>35513628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-50518478</v>
      </c>
      <c r="D62" s="65">
        <f>SUM(D59:D61)</f>
        <v>0</v>
      </c>
      <c r="E62" s="66">
        <f t="shared" si="6"/>
        <v>24969337</v>
      </c>
      <c r="F62" s="67">
        <f t="shared" si="6"/>
        <v>35513628</v>
      </c>
      <c r="G62" s="67">
        <f t="shared" si="6"/>
        <v>1502225</v>
      </c>
      <c r="H62" s="67">
        <f t="shared" si="6"/>
        <v>-8684306</v>
      </c>
      <c r="I62" s="67">
        <f t="shared" si="6"/>
        <v>-7465730</v>
      </c>
      <c r="J62" s="67">
        <f t="shared" si="6"/>
        <v>-14647811</v>
      </c>
      <c r="K62" s="67">
        <f t="shared" si="6"/>
        <v>-2931300</v>
      </c>
      <c r="L62" s="67">
        <f t="shared" si="6"/>
        <v>2389414</v>
      </c>
      <c r="M62" s="67">
        <f t="shared" si="6"/>
        <v>16742134</v>
      </c>
      <c r="N62" s="67">
        <f t="shared" si="6"/>
        <v>16200248</v>
      </c>
      <c r="O62" s="67">
        <f t="shared" si="6"/>
        <v>32527</v>
      </c>
      <c r="P62" s="67">
        <f t="shared" si="6"/>
        <v>-4537933</v>
      </c>
      <c r="Q62" s="67">
        <f t="shared" si="6"/>
        <v>1382205</v>
      </c>
      <c r="R62" s="67">
        <f t="shared" si="6"/>
        <v>-3123201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-1570764</v>
      </c>
      <c r="X62" s="67">
        <f t="shared" si="6"/>
        <v>26635212</v>
      </c>
      <c r="Y62" s="67">
        <f t="shared" si="6"/>
        <v>-28205976</v>
      </c>
      <c r="Z62" s="68">
        <f>+IF(X62&lt;&gt;0,+(Y62/X62)*100,0)</f>
        <v>-105.89732118520401</v>
      </c>
      <c r="AA62" s="65">
        <f>SUM(AA59:AA61)</f>
        <v>35513628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20477645</v>
      </c>
      <c r="D20" s="20">
        <v>0</v>
      </c>
      <c r="E20" s="21">
        <v>3660000</v>
      </c>
      <c r="F20" s="22">
        <v>7841595</v>
      </c>
      <c r="G20" s="22">
        <v>1611429</v>
      </c>
      <c r="H20" s="22">
        <v>529478</v>
      </c>
      <c r="I20" s="22">
        <v>224961</v>
      </c>
      <c r="J20" s="22">
        <v>2365868</v>
      </c>
      <c r="K20" s="22">
        <v>2849305</v>
      </c>
      <c r="L20" s="22">
        <v>0</v>
      </c>
      <c r="M20" s="22">
        <v>1424817</v>
      </c>
      <c r="N20" s="22">
        <v>4274122</v>
      </c>
      <c r="O20" s="22">
        <v>0</v>
      </c>
      <c r="P20" s="22">
        <v>0</v>
      </c>
      <c r="Q20" s="22">
        <v>522813</v>
      </c>
      <c r="R20" s="22">
        <v>522813</v>
      </c>
      <c r="S20" s="22">
        <v>0</v>
      </c>
      <c r="T20" s="22">
        <v>0</v>
      </c>
      <c r="U20" s="22">
        <v>0</v>
      </c>
      <c r="V20" s="22">
        <v>0</v>
      </c>
      <c r="W20" s="22">
        <v>7162803</v>
      </c>
      <c r="X20" s="22">
        <v>6926595</v>
      </c>
      <c r="Y20" s="22">
        <v>236208</v>
      </c>
      <c r="Z20" s="23">
        <v>3.4101604034882937</v>
      </c>
      <c r="AA20" s="20">
        <v>7841595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20477645</v>
      </c>
      <c r="D35" s="29">
        <f t="shared" ref="D35:Y35" si="0">SUM(D6:D34)</f>
        <v>0</v>
      </c>
      <c r="E35" s="30">
        <f t="shared" si="0"/>
        <v>3660000</v>
      </c>
      <c r="F35" s="31">
        <f t="shared" si="0"/>
        <v>7841595</v>
      </c>
      <c r="G35" s="31">
        <f t="shared" si="0"/>
        <v>1611429</v>
      </c>
      <c r="H35" s="31">
        <f t="shared" si="0"/>
        <v>529478</v>
      </c>
      <c r="I35" s="31">
        <f t="shared" si="0"/>
        <v>224961</v>
      </c>
      <c r="J35" s="31">
        <f t="shared" si="0"/>
        <v>2365868</v>
      </c>
      <c r="K35" s="31">
        <f t="shared" si="0"/>
        <v>2849305</v>
      </c>
      <c r="L35" s="31">
        <f t="shared" si="0"/>
        <v>0</v>
      </c>
      <c r="M35" s="31">
        <f t="shared" si="0"/>
        <v>1424817</v>
      </c>
      <c r="N35" s="31">
        <f t="shared" si="0"/>
        <v>4274122</v>
      </c>
      <c r="O35" s="31">
        <f t="shared" si="0"/>
        <v>0</v>
      </c>
      <c r="P35" s="31">
        <f t="shared" si="0"/>
        <v>0</v>
      </c>
      <c r="Q35" s="31">
        <f t="shared" si="0"/>
        <v>522813</v>
      </c>
      <c r="R35" s="31">
        <f t="shared" si="0"/>
        <v>522813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7162803</v>
      </c>
      <c r="X35" s="31">
        <f t="shared" si="0"/>
        <v>6926595</v>
      </c>
      <c r="Y35" s="31">
        <f t="shared" si="0"/>
        <v>236208</v>
      </c>
      <c r="Z35" s="32">
        <f>+IF(X35&lt;&gt;0,+(Y35/X35)*100,0)</f>
        <v>3.4101604034882937</v>
      </c>
      <c r="AA35" s="29">
        <f>SUM(AA6:AA34)</f>
        <v>7841595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3547101</v>
      </c>
      <c r="D42" s="20">
        <v>0</v>
      </c>
      <c r="E42" s="21">
        <v>4000008</v>
      </c>
      <c r="F42" s="22">
        <v>5000008</v>
      </c>
      <c r="G42" s="22">
        <v>372536</v>
      </c>
      <c r="H42" s="22">
        <v>296357</v>
      </c>
      <c r="I42" s="22">
        <v>323966</v>
      </c>
      <c r="J42" s="22">
        <v>992859</v>
      </c>
      <c r="K42" s="22">
        <v>334764</v>
      </c>
      <c r="L42" s="22">
        <v>323966</v>
      </c>
      <c r="M42" s="22">
        <v>669529</v>
      </c>
      <c r="N42" s="22">
        <v>1328259</v>
      </c>
      <c r="O42" s="22">
        <v>0</v>
      </c>
      <c r="P42" s="22">
        <v>302367</v>
      </c>
      <c r="Q42" s="22">
        <v>334764</v>
      </c>
      <c r="R42" s="22">
        <v>637131</v>
      </c>
      <c r="S42" s="22">
        <v>0</v>
      </c>
      <c r="T42" s="22">
        <v>0</v>
      </c>
      <c r="U42" s="22">
        <v>0</v>
      </c>
      <c r="V42" s="22">
        <v>0</v>
      </c>
      <c r="W42" s="22">
        <v>2958249</v>
      </c>
      <c r="X42" s="22">
        <v>4000006</v>
      </c>
      <c r="Y42" s="22">
        <v>-1041757</v>
      </c>
      <c r="Z42" s="23">
        <v>-26.043885934171097</v>
      </c>
      <c r="AA42" s="20">
        <v>5000008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150000</v>
      </c>
      <c r="F43" s="22">
        <v>150000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112500</v>
      </c>
      <c r="Y43" s="22">
        <v>-112500</v>
      </c>
      <c r="Z43" s="23">
        <v>-100</v>
      </c>
      <c r="AA43" s="20">
        <v>150000</v>
      </c>
    </row>
    <row r="44" spans="1:27" x14ac:dyDescent="0.25">
      <c r="A44" s="19" t="s">
        <v>70</v>
      </c>
      <c r="B44" s="15" t="s">
        <v>32</v>
      </c>
      <c r="C44" s="20">
        <v>21071759</v>
      </c>
      <c r="D44" s="20">
        <v>0</v>
      </c>
      <c r="E44" s="21">
        <v>6259992</v>
      </c>
      <c r="F44" s="22">
        <v>10105770</v>
      </c>
      <c r="G44" s="22">
        <v>1401243</v>
      </c>
      <c r="H44" s="22">
        <v>460415</v>
      </c>
      <c r="I44" s="22">
        <v>195618</v>
      </c>
      <c r="J44" s="22">
        <v>2057276</v>
      </c>
      <c r="K44" s="22">
        <v>2963479</v>
      </c>
      <c r="L44" s="22">
        <v>679763</v>
      </c>
      <c r="M44" s="22">
        <v>1307597</v>
      </c>
      <c r="N44" s="22">
        <v>4950839</v>
      </c>
      <c r="O44" s="22">
        <v>0</v>
      </c>
      <c r="P44" s="22">
        <v>0</v>
      </c>
      <c r="Q44" s="22">
        <v>1148709</v>
      </c>
      <c r="R44" s="22">
        <v>1148709</v>
      </c>
      <c r="S44" s="22">
        <v>0</v>
      </c>
      <c r="T44" s="22">
        <v>0</v>
      </c>
      <c r="U44" s="22">
        <v>0</v>
      </c>
      <c r="V44" s="22">
        <v>0</v>
      </c>
      <c r="W44" s="22">
        <v>8156824</v>
      </c>
      <c r="X44" s="22">
        <v>8540772</v>
      </c>
      <c r="Y44" s="22">
        <v>-383948</v>
      </c>
      <c r="Z44" s="23">
        <v>-4.4954718379087977</v>
      </c>
      <c r="AA44" s="20">
        <v>10105770</v>
      </c>
    </row>
    <row r="45" spans="1:27" x14ac:dyDescent="0.25">
      <c r="A45" s="19" t="s">
        <v>71</v>
      </c>
      <c r="B45" s="15" t="s">
        <v>32</v>
      </c>
      <c r="C45" s="20">
        <v>1512043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6618071</v>
      </c>
      <c r="D47" s="20">
        <v>0</v>
      </c>
      <c r="E47" s="21">
        <v>6600000</v>
      </c>
      <c r="F47" s="22">
        <v>6100000</v>
      </c>
      <c r="G47" s="22">
        <v>202331</v>
      </c>
      <c r="H47" s="22">
        <v>401200</v>
      </c>
      <c r="I47" s="22">
        <v>487168</v>
      </c>
      <c r="J47" s="22">
        <v>1090699</v>
      </c>
      <c r="K47" s="22">
        <v>754330</v>
      </c>
      <c r="L47" s="22">
        <v>351483</v>
      </c>
      <c r="M47" s="22">
        <v>554506</v>
      </c>
      <c r="N47" s="22">
        <v>1660319</v>
      </c>
      <c r="O47" s="22">
        <v>317243</v>
      </c>
      <c r="P47" s="22">
        <v>493538</v>
      </c>
      <c r="Q47" s="22">
        <v>392557</v>
      </c>
      <c r="R47" s="22">
        <v>1203338</v>
      </c>
      <c r="S47" s="22">
        <v>0</v>
      </c>
      <c r="T47" s="22">
        <v>0</v>
      </c>
      <c r="U47" s="22">
        <v>0</v>
      </c>
      <c r="V47" s="22">
        <v>0</v>
      </c>
      <c r="W47" s="22">
        <v>3954356</v>
      </c>
      <c r="X47" s="22">
        <v>4450000</v>
      </c>
      <c r="Y47" s="22">
        <v>-495644</v>
      </c>
      <c r="Z47" s="23">
        <v>-11.138067415730339</v>
      </c>
      <c r="AA47" s="20">
        <v>6100000</v>
      </c>
    </row>
    <row r="48" spans="1:27" x14ac:dyDescent="0.25">
      <c r="A48" s="19" t="s">
        <v>74</v>
      </c>
      <c r="B48" s="15" t="s">
        <v>32</v>
      </c>
      <c r="C48" s="20">
        <v>862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32749836</v>
      </c>
      <c r="D50" s="29">
        <f t="shared" ref="D50:Y50" si="1">SUM(D37:D49)</f>
        <v>0</v>
      </c>
      <c r="E50" s="30">
        <f t="shared" si="1"/>
        <v>17010000</v>
      </c>
      <c r="F50" s="31">
        <f t="shared" si="1"/>
        <v>21355778</v>
      </c>
      <c r="G50" s="31">
        <f t="shared" si="1"/>
        <v>1976110</v>
      </c>
      <c r="H50" s="31">
        <f t="shared" si="1"/>
        <v>1157972</v>
      </c>
      <c r="I50" s="31">
        <f t="shared" si="1"/>
        <v>1006752</v>
      </c>
      <c r="J50" s="31">
        <f t="shared" si="1"/>
        <v>4140834</v>
      </c>
      <c r="K50" s="31">
        <f t="shared" si="1"/>
        <v>4052573</v>
      </c>
      <c r="L50" s="31">
        <f t="shared" si="1"/>
        <v>1355212</v>
      </c>
      <c r="M50" s="31">
        <f t="shared" si="1"/>
        <v>2531632</v>
      </c>
      <c r="N50" s="31">
        <f t="shared" si="1"/>
        <v>7939417</v>
      </c>
      <c r="O50" s="31">
        <f t="shared" si="1"/>
        <v>317243</v>
      </c>
      <c r="P50" s="31">
        <f t="shared" si="1"/>
        <v>795905</v>
      </c>
      <c r="Q50" s="31">
        <f t="shared" si="1"/>
        <v>1876030</v>
      </c>
      <c r="R50" s="31">
        <f t="shared" si="1"/>
        <v>2989178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15069429</v>
      </c>
      <c r="X50" s="31">
        <f t="shared" si="1"/>
        <v>17103278</v>
      </c>
      <c r="Y50" s="31">
        <f t="shared" si="1"/>
        <v>-2033849</v>
      </c>
      <c r="Z50" s="32">
        <f>+IF(X50&lt;&gt;0,+(Y50/X50)*100,0)</f>
        <v>-11.891574235067687</v>
      </c>
      <c r="AA50" s="29">
        <f>SUM(AA37:AA49)</f>
        <v>21355778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-12272191</v>
      </c>
      <c r="D51" s="39">
        <f t="shared" si="2"/>
        <v>0</v>
      </c>
      <c r="E51" s="40">
        <f t="shared" si="2"/>
        <v>-13350000</v>
      </c>
      <c r="F51" s="41">
        <f t="shared" si="2"/>
        <v>-13514183</v>
      </c>
      <c r="G51" s="41">
        <f t="shared" si="2"/>
        <v>-364681</v>
      </c>
      <c r="H51" s="41">
        <f t="shared" si="2"/>
        <v>-628494</v>
      </c>
      <c r="I51" s="41">
        <f t="shared" si="2"/>
        <v>-781791</v>
      </c>
      <c r="J51" s="41">
        <f t="shared" si="2"/>
        <v>-1774966</v>
      </c>
      <c r="K51" s="41">
        <f t="shared" si="2"/>
        <v>-1203268</v>
      </c>
      <c r="L51" s="41">
        <f t="shared" si="2"/>
        <v>-1355212</v>
      </c>
      <c r="M51" s="41">
        <f t="shared" si="2"/>
        <v>-1106815</v>
      </c>
      <c r="N51" s="41">
        <f t="shared" si="2"/>
        <v>-3665295</v>
      </c>
      <c r="O51" s="41">
        <f t="shared" si="2"/>
        <v>-317243</v>
      </c>
      <c r="P51" s="41">
        <f t="shared" si="2"/>
        <v>-795905</v>
      </c>
      <c r="Q51" s="41">
        <f t="shared" si="2"/>
        <v>-1353217</v>
      </c>
      <c r="R51" s="41">
        <f t="shared" si="2"/>
        <v>-2466365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-7906626</v>
      </c>
      <c r="X51" s="41">
        <f t="shared" si="2"/>
        <v>-10176683</v>
      </c>
      <c r="Y51" s="41">
        <f t="shared" si="2"/>
        <v>2270057</v>
      </c>
      <c r="Z51" s="42">
        <f>+IF(X51&lt;&gt;0,+(Y51/X51)*100,0)</f>
        <v>-22.306452898257714</v>
      </c>
      <c r="AA51" s="39">
        <f>+AA35-AA50</f>
        <v>-13514183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-12272191</v>
      </c>
      <c r="D54" s="48">
        <f t="shared" si="3"/>
        <v>0</v>
      </c>
      <c r="E54" s="49">
        <f t="shared" si="3"/>
        <v>-13350000</v>
      </c>
      <c r="F54" s="50">
        <f t="shared" si="3"/>
        <v>-13514183</v>
      </c>
      <c r="G54" s="50">
        <f t="shared" si="3"/>
        <v>-364681</v>
      </c>
      <c r="H54" s="50">
        <f t="shared" si="3"/>
        <v>-628494</v>
      </c>
      <c r="I54" s="50">
        <f t="shared" si="3"/>
        <v>-781791</v>
      </c>
      <c r="J54" s="50">
        <f t="shared" si="3"/>
        <v>-1774966</v>
      </c>
      <c r="K54" s="50">
        <f t="shared" si="3"/>
        <v>-1203268</v>
      </c>
      <c r="L54" s="50">
        <f t="shared" si="3"/>
        <v>-1355212</v>
      </c>
      <c r="M54" s="50">
        <f t="shared" si="3"/>
        <v>-1106815</v>
      </c>
      <c r="N54" s="50">
        <f t="shared" si="3"/>
        <v>-3665295</v>
      </c>
      <c r="O54" s="50">
        <f t="shared" si="3"/>
        <v>-317243</v>
      </c>
      <c r="P54" s="50">
        <f t="shared" si="3"/>
        <v>-795905</v>
      </c>
      <c r="Q54" s="50">
        <f t="shared" si="3"/>
        <v>-1353217</v>
      </c>
      <c r="R54" s="50">
        <f t="shared" si="3"/>
        <v>-2466365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-7906626</v>
      </c>
      <c r="X54" s="50">
        <f t="shared" si="3"/>
        <v>-10176683</v>
      </c>
      <c r="Y54" s="50">
        <f t="shared" si="3"/>
        <v>2270057</v>
      </c>
      <c r="Z54" s="51">
        <f>+IF(X54&lt;&gt;0,+(Y54/X54)*100,0)</f>
        <v>-22.306452898257714</v>
      </c>
      <c r="AA54" s="48">
        <f>SUM(AA51:AA53)</f>
        <v>-13514183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-12272191</v>
      </c>
      <c r="D56" s="54">
        <f>+D54-D55</f>
        <v>0</v>
      </c>
      <c r="E56" s="55">
        <f t="shared" si="4"/>
        <v>-13350000</v>
      </c>
      <c r="F56" s="56">
        <f t="shared" si="4"/>
        <v>-13514183</v>
      </c>
      <c r="G56" s="56">
        <f t="shared" si="4"/>
        <v>-364681</v>
      </c>
      <c r="H56" s="56">
        <f t="shared" si="4"/>
        <v>-628494</v>
      </c>
      <c r="I56" s="56">
        <f t="shared" si="4"/>
        <v>-781791</v>
      </c>
      <c r="J56" s="56">
        <f t="shared" si="4"/>
        <v>-1774966</v>
      </c>
      <c r="K56" s="56">
        <f t="shared" si="4"/>
        <v>-1203268</v>
      </c>
      <c r="L56" s="56">
        <f t="shared" si="4"/>
        <v>-1355212</v>
      </c>
      <c r="M56" s="56">
        <f t="shared" si="4"/>
        <v>-1106815</v>
      </c>
      <c r="N56" s="56">
        <f t="shared" si="4"/>
        <v>-3665295</v>
      </c>
      <c r="O56" s="56">
        <f t="shared" si="4"/>
        <v>-317243</v>
      </c>
      <c r="P56" s="56">
        <f t="shared" si="4"/>
        <v>-795905</v>
      </c>
      <c r="Q56" s="56">
        <f t="shared" si="4"/>
        <v>-1353217</v>
      </c>
      <c r="R56" s="56">
        <f t="shared" si="4"/>
        <v>-2466365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-7906626</v>
      </c>
      <c r="X56" s="56">
        <f t="shared" si="4"/>
        <v>-10176683</v>
      </c>
      <c r="Y56" s="56">
        <f t="shared" si="4"/>
        <v>2270057</v>
      </c>
      <c r="Z56" s="57">
        <f>+IF(X56&lt;&gt;0,+(Y56/X56)*100,0)</f>
        <v>-22.306452898257714</v>
      </c>
      <c r="AA56" s="54">
        <f>+AA54-AA55</f>
        <v>-13514183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-12272191</v>
      </c>
      <c r="D59" s="48">
        <f>SUM(D56:D58)</f>
        <v>0</v>
      </c>
      <c r="E59" s="49">
        <f t="shared" si="5"/>
        <v>-13350000</v>
      </c>
      <c r="F59" s="50">
        <f t="shared" si="5"/>
        <v>-13514183</v>
      </c>
      <c r="G59" s="50">
        <f t="shared" si="5"/>
        <v>-364681</v>
      </c>
      <c r="H59" s="50">
        <f t="shared" si="5"/>
        <v>-628494</v>
      </c>
      <c r="I59" s="50">
        <f t="shared" si="5"/>
        <v>-781791</v>
      </c>
      <c r="J59" s="50">
        <f t="shared" si="5"/>
        <v>-1774966</v>
      </c>
      <c r="K59" s="50">
        <f t="shared" si="5"/>
        <v>-1203268</v>
      </c>
      <c r="L59" s="50">
        <f t="shared" si="5"/>
        <v>-1355212</v>
      </c>
      <c r="M59" s="50">
        <f t="shared" si="5"/>
        <v>-1106815</v>
      </c>
      <c r="N59" s="50">
        <f t="shared" si="5"/>
        <v>-3665295</v>
      </c>
      <c r="O59" s="50">
        <f t="shared" si="5"/>
        <v>-317243</v>
      </c>
      <c r="P59" s="50">
        <f t="shared" si="5"/>
        <v>-795905</v>
      </c>
      <c r="Q59" s="50">
        <f t="shared" si="5"/>
        <v>-1353217</v>
      </c>
      <c r="R59" s="50">
        <f t="shared" si="5"/>
        <v>-2466365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-7906626</v>
      </c>
      <c r="X59" s="50">
        <f t="shared" si="5"/>
        <v>-10176683</v>
      </c>
      <c r="Y59" s="50">
        <f t="shared" si="5"/>
        <v>2270057</v>
      </c>
      <c r="Z59" s="51">
        <f>+IF(X59&lt;&gt;0,+(Y59/X59)*100,0)</f>
        <v>-22.306452898257714</v>
      </c>
      <c r="AA59" s="48">
        <f>SUM(AA56:AA58)</f>
        <v>-13514183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-12272191</v>
      </c>
      <c r="D62" s="65">
        <f>SUM(D59:D61)</f>
        <v>0</v>
      </c>
      <c r="E62" s="66">
        <f t="shared" si="6"/>
        <v>-13350000</v>
      </c>
      <c r="F62" s="67">
        <f t="shared" si="6"/>
        <v>-13514183</v>
      </c>
      <c r="G62" s="67">
        <f t="shared" si="6"/>
        <v>-364681</v>
      </c>
      <c r="H62" s="67">
        <f t="shared" si="6"/>
        <v>-628494</v>
      </c>
      <c r="I62" s="67">
        <f t="shared" si="6"/>
        <v>-781791</v>
      </c>
      <c r="J62" s="67">
        <f t="shared" si="6"/>
        <v>-1774966</v>
      </c>
      <c r="K62" s="67">
        <f t="shared" si="6"/>
        <v>-1203268</v>
      </c>
      <c r="L62" s="67">
        <f t="shared" si="6"/>
        <v>-1355212</v>
      </c>
      <c r="M62" s="67">
        <f t="shared" si="6"/>
        <v>-1106815</v>
      </c>
      <c r="N62" s="67">
        <f t="shared" si="6"/>
        <v>-3665295</v>
      </c>
      <c r="O62" s="67">
        <f t="shared" si="6"/>
        <v>-317243</v>
      </c>
      <c r="P62" s="67">
        <f t="shared" si="6"/>
        <v>-795905</v>
      </c>
      <c r="Q62" s="67">
        <f t="shared" si="6"/>
        <v>-1353217</v>
      </c>
      <c r="R62" s="67">
        <f t="shared" si="6"/>
        <v>-2466365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-7906626</v>
      </c>
      <c r="X62" s="67">
        <f t="shared" si="6"/>
        <v>-10176683</v>
      </c>
      <c r="Y62" s="67">
        <f t="shared" si="6"/>
        <v>2270057</v>
      </c>
      <c r="Z62" s="68">
        <f>+IF(X62&lt;&gt;0,+(Y62/X62)*100,0)</f>
        <v>-22.306452898257714</v>
      </c>
      <c r="AA62" s="65">
        <f>SUM(AA59:AA61)</f>
        <v>-13514183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15521739</v>
      </c>
      <c r="D20" s="20">
        <v>0</v>
      </c>
      <c r="E20" s="21">
        <v>0</v>
      </c>
      <c r="F20" s="22">
        <v>40810000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1108016</v>
      </c>
      <c r="R20" s="22">
        <v>1108016</v>
      </c>
      <c r="S20" s="22">
        <v>0</v>
      </c>
      <c r="T20" s="22">
        <v>0</v>
      </c>
      <c r="U20" s="22">
        <v>0</v>
      </c>
      <c r="V20" s="22">
        <v>0</v>
      </c>
      <c r="W20" s="22">
        <v>1108016</v>
      </c>
      <c r="X20" s="22">
        <v>30607497</v>
      </c>
      <c r="Y20" s="22">
        <v>-29499481</v>
      </c>
      <c r="Z20" s="23">
        <v>-96.379919599436704</v>
      </c>
      <c r="AA20" s="20">
        <v>40810000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40810000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15521739</v>
      </c>
      <c r="D35" s="29">
        <f t="shared" ref="D35:Y35" si="0">SUM(D6:D34)</f>
        <v>0</v>
      </c>
      <c r="E35" s="30">
        <f t="shared" si="0"/>
        <v>40810000</v>
      </c>
      <c r="F35" s="31">
        <f t="shared" si="0"/>
        <v>40810000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1108016</v>
      </c>
      <c r="R35" s="31">
        <f t="shared" si="0"/>
        <v>1108016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1108016</v>
      </c>
      <c r="X35" s="31">
        <f t="shared" si="0"/>
        <v>30607497</v>
      </c>
      <c r="Y35" s="31">
        <f t="shared" si="0"/>
        <v>-29499481</v>
      </c>
      <c r="Z35" s="32">
        <f>+IF(X35&lt;&gt;0,+(Y35/X35)*100,0)</f>
        <v>-96.379919599436704</v>
      </c>
      <c r="AA35" s="29">
        <f>SUM(AA6:AA34)</f>
        <v>40810000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646436</v>
      </c>
      <c r="D37" s="20">
        <v>0</v>
      </c>
      <c r="E37" s="21">
        <v>2349173</v>
      </c>
      <c r="F37" s="22">
        <v>1301059</v>
      </c>
      <c r="G37" s="22">
        <v>81723</v>
      </c>
      <c r="H37" s="22">
        <v>81723</v>
      </c>
      <c r="I37" s="22">
        <v>111233</v>
      </c>
      <c r="J37" s="22">
        <v>274679</v>
      </c>
      <c r="K37" s="22">
        <v>111233</v>
      </c>
      <c r="L37" s="22">
        <v>111233</v>
      </c>
      <c r="M37" s="22">
        <v>133385</v>
      </c>
      <c r="N37" s="22">
        <v>355851</v>
      </c>
      <c r="O37" s="22">
        <v>111433</v>
      </c>
      <c r="P37" s="22">
        <v>111433</v>
      </c>
      <c r="Q37" s="22">
        <v>111433</v>
      </c>
      <c r="R37" s="22">
        <v>334299</v>
      </c>
      <c r="S37" s="22">
        <v>0</v>
      </c>
      <c r="T37" s="22">
        <v>0</v>
      </c>
      <c r="U37" s="22">
        <v>0</v>
      </c>
      <c r="V37" s="22">
        <v>0</v>
      </c>
      <c r="W37" s="22">
        <v>964829</v>
      </c>
      <c r="X37" s="22">
        <v>975789</v>
      </c>
      <c r="Y37" s="22">
        <v>-10960</v>
      </c>
      <c r="Z37" s="23">
        <v>-1.1231936412482617</v>
      </c>
      <c r="AA37" s="20">
        <v>1301059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597</v>
      </c>
      <c r="D40" s="20">
        <v>0</v>
      </c>
      <c r="E40" s="21">
        <v>288310</v>
      </c>
      <c r="F40" s="22">
        <v>80000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71058</v>
      </c>
      <c r="Q40" s="22">
        <v>0</v>
      </c>
      <c r="R40" s="22">
        <v>71058</v>
      </c>
      <c r="S40" s="22">
        <v>0</v>
      </c>
      <c r="T40" s="22">
        <v>0</v>
      </c>
      <c r="U40" s="22">
        <v>0</v>
      </c>
      <c r="V40" s="22">
        <v>0</v>
      </c>
      <c r="W40" s="22">
        <v>71058</v>
      </c>
      <c r="X40" s="22">
        <v>60003</v>
      </c>
      <c r="Y40" s="22">
        <v>11055</v>
      </c>
      <c r="Z40" s="23">
        <v>18.424078796060197</v>
      </c>
      <c r="AA40" s="20">
        <v>80000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14525332</v>
      </c>
      <c r="D44" s="20">
        <v>0</v>
      </c>
      <c r="E44" s="21">
        <v>37747825</v>
      </c>
      <c r="F44" s="22">
        <v>43760000</v>
      </c>
      <c r="G44" s="22">
        <v>0</v>
      </c>
      <c r="H44" s="22">
        <v>6062814</v>
      </c>
      <c r="I44" s="22">
        <v>6448745</v>
      </c>
      <c r="J44" s="22">
        <v>12511559</v>
      </c>
      <c r="K44" s="22">
        <v>53031</v>
      </c>
      <c r="L44" s="22">
        <v>2015446</v>
      </c>
      <c r="M44" s="22">
        <v>5651950</v>
      </c>
      <c r="N44" s="22">
        <v>7720427</v>
      </c>
      <c r="O44" s="22">
        <v>484975</v>
      </c>
      <c r="P44" s="22">
        <v>2816118</v>
      </c>
      <c r="Q44" s="22">
        <v>1185976</v>
      </c>
      <c r="R44" s="22">
        <v>4487069</v>
      </c>
      <c r="S44" s="22">
        <v>0</v>
      </c>
      <c r="T44" s="22">
        <v>0</v>
      </c>
      <c r="U44" s="22">
        <v>0</v>
      </c>
      <c r="V44" s="22">
        <v>0</v>
      </c>
      <c r="W44" s="22">
        <v>24719055</v>
      </c>
      <c r="X44" s="22">
        <v>32820012</v>
      </c>
      <c r="Y44" s="22">
        <v>-8100957</v>
      </c>
      <c r="Z44" s="23">
        <v>-24.682980006223033</v>
      </c>
      <c r="AA44" s="20">
        <v>43760000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1967170</v>
      </c>
      <c r="D47" s="20">
        <v>0</v>
      </c>
      <c r="E47" s="21">
        <v>2767465</v>
      </c>
      <c r="F47" s="22">
        <v>3148248</v>
      </c>
      <c r="G47" s="22">
        <v>525141</v>
      </c>
      <c r="H47" s="22">
        <v>168282</v>
      </c>
      <c r="I47" s="22">
        <v>152552</v>
      </c>
      <c r="J47" s="22">
        <v>845975</v>
      </c>
      <c r="K47" s="22">
        <v>437692</v>
      </c>
      <c r="L47" s="22">
        <v>69081</v>
      </c>
      <c r="M47" s="22">
        <v>188356</v>
      </c>
      <c r="N47" s="22">
        <v>695129</v>
      </c>
      <c r="O47" s="22">
        <v>304082</v>
      </c>
      <c r="P47" s="22">
        <v>71358</v>
      </c>
      <c r="Q47" s="22">
        <v>164882</v>
      </c>
      <c r="R47" s="22">
        <v>540322</v>
      </c>
      <c r="S47" s="22">
        <v>0</v>
      </c>
      <c r="T47" s="22">
        <v>0</v>
      </c>
      <c r="U47" s="22">
        <v>0</v>
      </c>
      <c r="V47" s="22">
        <v>0</v>
      </c>
      <c r="W47" s="22">
        <v>2081426</v>
      </c>
      <c r="X47" s="22">
        <v>2361186</v>
      </c>
      <c r="Y47" s="22">
        <v>-279760</v>
      </c>
      <c r="Z47" s="23">
        <v>-11.848283023870207</v>
      </c>
      <c r="AA47" s="20">
        <v>3148248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17139535</v>
      </c>
      <c r="D50" s="29">
        <f t="shared" ref="D50:Y50" si="1">SUM(D37:D49)</f>
        <v>0</v>
      </c>
      <c r="E50" s="30">
        <f t="shared" si="1"/>
        <v>43152773</v>
      </c>
      <c r="F50" s="31">
        <f t="shared" si="1"/>
        <v>48289307</v>
      </c>
      <c r="G50" s="31">
        <f t="shared" si="1"/>
        <v>606864</v>
      </c>
      <c r="H50" s="31">
        <f t="shared" si="1"/>
        <v>6312819</v>
      </c>
      <c r="I50" s="31">
        <f t="shared" si="1"/>
        <v>6712530</v>
      </c>
      <c r="J50" s="31">
        <f t="shared" si="1"/>
        <v>13632213</v>
      </c>
      <c r="K50" s="31">
        <f t="shared" si="1"/>
        <v>601956</v>
      </c>
      <c r="L50" s="31">
        <f t="shared" si="1"/>
        <v>2195760</v>
      </c>
      <c r="M50" s="31">
        <f t="shared" si="1"/>
        <v>5973691</v>
      </c>
      <c r="N50" s="31">
        <f t="shared" si="1"/>
        <v>8771407</v>
      </c>
      <c r="O50" s="31">
        <f t="shared" si="1"/>
        <v>900490</v>
      </c>
      <c r="P50" s="31">
        <f t="shared" si="1"/>
        <v>3069967</v>
      </c>
      <c r="Q50" s="31">
        <f t="shared" si="1"/>
        <v>1462291</v>
      </c>
      <c r="R50" s="31">
        <f t="shared" si="1"/>
        <v>5432748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27836368</v>
      </c>
      <c r="X50" s="31">
        <f t="shared" si="1"/>
        <v>36216990</v>
      </c>
      <c r="Y50" s="31">
        <f t="shared" si="1"/>
        <v>-8380622</v>
      </c>
      <c r="Z50" s="32">
        <f>+IF(X50&lt;&gt;0,+(Y50/X50)*100,0)</f>
        <v>-23.140029030573771</v>
      </c>
      <c r="AA50" s="29">
        <f>SUM(AA37:AA49)</f>
        <v>48289307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-1617796</v>
      </c>
      <c r="D51" s="39">
        <f t="shared" si="2"/>
        <v>0</v>
      </c>
      <c r="E51" s="40">
        <f t="shared" si="2"/>
        <v>-2342773</v>
      </c>
      <c r="F51" s="41">
        <f t="shared" si="2"/>
        <v>-7479307</v>
      </c>
      <c r="G51" s="41">
        <f t="shared" si="2"/>
        <v>-606864</v>
      </c>
      <c r="H51" s="41">
        <f t="shared" si="2"/>
        <v>-6312819</v>
      </c>
      <c r="I51" s="41">
        <f t="shared" si="2"/>
        <v>-6712530</v>
      </c>
      <c r="J51" s="41">
        <f t="shared" si="2"/>
        <v>-13632213</v>
      </c>
      <c r="K51" s="41">
        <f t="shared" si="2"/>
        <v>-601956</v>
      </c>
      <c r="L51" s="41">
        <f t="shared" si="2"/>
        <v>-2195760</v>
      </c>
      <c r="M51" s="41">
        <f t="shared" si="2"/>
        <v>-5973691</v>
      </c>
      <c r="N51" s="41">
        <f t="shared" si="2"/>
        <v>-8771407</v>
      </c>
      <c r="O51" s="41">
        <f t="shared" si="2"/>
        <v>-900490</v>
      </c>
      <c r="P51" s="41">
        <f t="shared" si="2"/>
        <v>-3069967</v>
      </c>
      <c r="Q51" s="41">
        <f t="shared" si="2"/>
        <v>-354275</v>
      </c>
      <c r="R51" s="41">
        <f t="shared" si="2"/>
        <v>-4324732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-26728352</v>
      </c>
      <c r="X51" s="41">
        <f t="shared" si="2"/>
        <v>-5609493</v>
      </c>
      <c r="Y51" s="41">
        <f t="shared" si="2"/>
        <v>-21118859</v>
      </c>
      <c r="Z51" s="42">
        <f>+IF(X51&lt;&gt;0,+(Y51/X51)*100,0)</f>
        <v>376.48427406897554</v>
      </c>
      <c r="AA51" s="39">
        <f>+AA35-AA50</f>
        <v>-7479307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-1617796</v>
      </c>
      <c r="D54" s="48">
        <f t="shared" si="3"/>
        <v>0</v>
      </c>
      <c r="E54" s="49">
        <f t="shared" si="3"/>
        <v>-2342773</v>
      </c>
      <c r="F54" s="50">
        <f t="shared" si="3"/>
        <v>-7479307</v>
      </c>
      <c r="G54" s="50">
        <f t="shared" si="3"/>
        <v>-606864</v>
      </c>
      <c r="H54" s="50">
        <f t="shared" si="3"/>
        <v>-6312819</v>
      </c>
      <c r="I54" s="50">
        <f t="shared" si="3"/>
        <v>-6712530</v>
      </c>
      <c r="J54" s="50">
        <f t="shared" si="3"/>
        <v>-13632213</v>
      </c>
      <c r="K54" s="50">
        <f t="shared" si="3"/>
        <v>-601956</v>
      </c>
      <c r="L54" s="50">
        <f t="shared" si="3"/>
        <v>-2195760</v>
      </c>
      <c r="M54" s="50">
        <f t="shared" si="3"/>
        <v>-5973691</v>
      </c>
      <c r="N54" s="50">
        <f t="shared" si="3"/>
        <v>-8771407</v>
      </c>
      <c r="O54" s="50">
        <f t="shared" si="3"/>
        <v>-900490</v>
      </c>
      <c r="P54" s="50">
        <f t="shared" si="3"/>
        <v>-3069967</v>
      </c>
      <c r="Q54" s="50">
        <f t="shared" si="3"/>
        <v>-354275</v>
      </c>
      <c r="R54" s="50">
        <f t="shared" si="3"/>
        <v>-4324732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-26728352</v>
      </c>
      <c r="X54" s="50">
        <f t="shared" si="3"/>
        <v>-5609493</v>
      </c>
      <c r="Y54" s="50">
        <f t="shared" si="3"/>
        <v>-21118859</v>
      </c>
      <c r="Z54" s="51">
        <f>+IF(X54&lt;&gt;0,+(Y54/X54)*100,0)</f>
        <v>376.48427406897554</v>
      </c>
      <c r="AA54" s="48">
        <f>SUM(AA51:AA53)</f>
        <v>-7479307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-1617796</v>
      </c>
      <c r="D56" s="54">
        <f>+D54-D55</f>
        <v>0</v>
      </c>
      <c r="E56" s="55">
        <f t="shared" si="4"/>
        <v>-2342773</v>
      </c>
      <c r="F56" s="56">
        <f t="shared" si="4"/>
        <v>-7479307</v>
      </c>
      <c r="G56" s="56">
        <f t="shared" si="4"/>
        <v>-606864</v>
      </c>
      <c r="H56" s="56">
        <f t="shared" si="4"/>
        <v>-6312819</v>
      </c>
      <c r="I56" s="56">
        <f t="shared" si="4"/>
        <v>-6712530</v>
      </c>
      <c r="J56" s="56">
        <f t="shared" si="4"/>
        <v>-13632213</v>
      </c>
      <c r="K56" s="56">
        <f t="shared" si="4"/>
        <v>-601956</v>
      </c>
      <c r="L56" s="56">
        <f t="shared" si="4"/>
        <v>-2195760</v>
      </c>
      <c r="M56" s="56">
        <f t="shared" si="4"/>
        <v>-5973691</v>
      </c>
      <c r="N56" s="56">
        <f t="shared" si="4"/>
        <v>-8771407</v>
      </c>
      <c r="O56" s="56">
        <f t="shared" si="4"/>
        <v>-900490</v>
      </c>
      <c r="P56" s="56">
        <f t="shared" si="4"/>
        <v>-3069967</v>
      </c>
      <c r="Q56" s="56">
        <f t="shared" si="4"/>
        <v>-354275</v>
      </c>
      <c r="R56" s="56">
        <f t="shared" si="4"/>
        <v>-4324732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-26728352</v>
      </c>
      <c r="X56" s="56">
        <f t="shared" si="4"/>
        <v>-5609493</v>
      </c>
      <c r="Y56" s="56">
        <f t="shared" si="4"/>
        <v>-21118859</v>
      </c>
      <c r="Z56" s="57">
        <f>+IF(X56&lt;&gt;0,+(Y56/X56)*100,0)</f>
        <v>376.48427406897554</v>
      </c>
      <c r="AA56" s="54">
        <f>+AA54-AA55</f>
        <v>-7479307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-1617796</v>
      </c>
      <c r="D59" s="48">
        <f>SUM(D56:D58)</f>
        <v>0</v>
      </c>
      <c r="E59" s="49">
        <f t="shared" si="5"/>
        <v>-2342773</v>
      </c>
      <c r="F59" s="50">
        <f t="shared" si="5"/>
        <v>-7479307</v>
      </c>
      <c r="G59" s="50">
        <f t="shared" si="5"/>
        <v>-606864</v>
      </c>
      <c r="H59" s="50">
        <f t="shared" si="5"/>
        <v>-6312819</v>
      </c>
      <c r="I59" s="50">
        <f t="shared" si="5"/>
        <v>-6712530</v>
      </c>
      <c r="J59" s="50">
        <f t="shared" si="5"/>
        <v>-13632213</v>
      </c>
      <c r="K59" s="50">
        <f t="shared" si="5"/>
        <v>-601956</v>
      </c>
      <c r="L59" s="50">
        <f t="shared" si="5"/>
        <v>-2195760</v>
      </c>
      <c r="M59" s="50">
        <f t="shared" si="5"/>
        <v>-5973691</v>
      </c>
      <c r="N59" s="50">
        <f t="shared" si="5"/>
        <v>-8771407</v>
      </c>
      <c r="O59" s="50">
        <f t="shared" si="5"/>
        <v>-900490</v>
      </c>
      <c r="P59" s="50">
        <f t="shared" si="5"/>
        <v>-3069967</v>
      </c>
      <c r="Q59" s="50">
        <f t="shared" si="5"/>
        <v>-354275</v>
      </c>
      <c r="R59" s="50">
        <f t="shared" si="5"/>
        <v>-4324732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-26728352</v>
      </c>
      <c r="X59" s="50">
        <f t="shared" si="5"/>
        <v>-5609493</v>
      </c>
      <c r="Y59" s="50">
        <f t="shared" si="5"/>
        <v>-21118859</v>
      </c>
      <c r="Z59" s="51">
        <f>+IF(X59&lt;&gt;0,+(Y59/X59)*100,0)</f>
        <v>376.48427406897554</v>
      </c>
      <c r="AA59" s="48">
        <f>SUM(AA56:AA58)</f>
        <v>-7479307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-1617796</v>
      </c>
      <c r="D62" s="65">
        <f>SUM(D59:D61)</f>
        <v>0</v>
      </c>
      <c r="E62" s="66">
        <f t="shared" si="6"/>
        <v>-2342773</v>
      </c>
      <c r="F62" s="67">
        <f t="shared" si="6"/>
        <v>-7479307</v>
      </c>
      <c r="G62" s="67">
        <f t="shared" si="6"/>
        <v>-606864</v>
      </c>
      <c r="H62" s="67">
        <f t="shared" si="6"/>
        <v>-6312819</v>
      </c>
      <c r="I62" s="67">
        <f t="shared" si="6"/>
        <v>-6712530</v>
      </c>
      <c r="J62" s="67">
        <f t="shared" si="6"/>
        <v>-13632213</v>
      </c>
      <c r="K62" s="67">
        <f t="shared" si="6"/>
        <v>-601956</v>
      </c>
      <c r="L62" s="67">
        <f t="shared" si="6"/>
        <v>-2195760</v>
      </c>
      <c r="M62" s="67">
        <f t="shared" si="6"/>
        <v>-5973691</v>
      </c>
      <c r="N62" s="67">
        <f t="shared" si="6"/>
        <v>-8771407</v>
      </c>
      <c r="O62" s="67">
        <f t="shared" si="6"/>
        <v>-900490</v>
      </c>
      <c r="P62" s="67">
        <f t="shared" si="6"/>
        <v>-3069967</v>
      </c>
      <c r="Q62" s="67">
        <f t="shared" si="6"/>
        <v>-354275</v>
      </c>
      <c r="R62" s="67">
        <f t="shared" si="6"/>
        <v>-4324732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-26728352</v>
      </c>
      <c r="X62" s="67">
        <f t="shared" si="6"/>
        <v>-5609493</v>
      </c>
      <c r="Y62" s="67">
        <f t="shared" si="6"/>
        <v>-21118859</v>
      </c>
      <c r="Z62" s="68">
        <f>+IF(X62&lt;&gt;0,+(Y62/X62)*100,0)</f>
        <v>376.48427406897554</v>
      </c>
      <c r="AA62" s="65">
        <f>SUM(AA59:AA61)</f>
        <v>-7479307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12031304</v>
      </c>
      <c r="I44" s="22">
        <v>0</v>
      </c>
      <c r="J44" s="22">
        <v>12031304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12031304</v>
      </c>
      <c r="X44" s="22">
        <v>0</v>
      </c>
      <c r="Y44" s="22">
        <v>12031304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12031304</v>
      </c>
      <c r="I50" s="31">
        <f t="shared" si="1"/>
        <v>0</v>
      </c>
      <c r="J50" s="31">
        <f t="shared" si="1"/>
        <v>12031304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12031304</v>
      </c>
      <c r="X50" s="31">
        <f t="shared" si="1"/>
        <v>0</v>
      </c>
      <c r="Y50" s="31">
        <f t="shared" si="1"/>
        <v>12031304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-12031304</v>
      </c>
      <c r="I51" s="41">
        <f t="shared" si="2"/>
        <v>0</v>
      </c>
      <c r="J51" s="41">
        <f t="shared" si="2"/>
        <v>-12031304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-12031304</v>
      </c>
      <c r="X51" s="41">
        <f t="shared" si="2"/>
        <v>0</v>
      </c>
      <c r="Y51" s="41">
        <f t="shared" si="2"/>
        <v>-12031304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8524748</v>
      </c>
      <c r="D52" s="20">
        <v>0</v>
      </c>
      <c r="E52" s="21">
        <v>19400000</v>
      </c>
      <c r="F52" s="22">
        <v>19400000</v>
      </c>
      <c r="G52" s="22">
        <v>0</v>
      </c>
      <c r="H52" s="22">
        <v>11999129</v>
      </c>
      <c r="I52" s="22">
        <v>0</v>
      </c>
      <c r="J52" s="22">
        <v>11999129</v>
      </c>
      <c r="K52" s="22">
        <v>0</v>
      </c>
      <c r="L52" s="22">
        <v>0</v>
      </c>
      <c r="M52" s="22">
        <v>2171315</v>
      </c>
      <c r="N52" s="22">
        <v>2171315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14170444</v>
      </c>
      <c r="X52" s="22">
        <v>14550003</v>
      </c>
      <c r="Y52" s="22">
        <v>-379559</v>
      </c>
      <c r="Z52" s="23">
        <v>-2.6086523830957287</v>
      </c>
      <c r="AA52" s="20">
        <v>19400000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8524748</v>
      </c>
      <c r="D54" s="48">
        <f t="shared" si="3"/>
        <v>0</v>
      </c>
      <c r="E54" s="49">
        <f t="shared" si="3"/>
        <v>19400000</v>
      </c>
      <c r="F54" s="50">
        <f t="shared" si="3"/>
        <v>19400000</v>
      </c>
      <c r="G54" s="50">
        <f t="shared" si="3"/>
        <v>0</v>
      </c>
      <c r="H54" s="50">
        <f t="shared" si="3"/>
        <v>-32175</v>
      </c>
      <c r="I54" s="50">
        <f t="shared" si="3"/>
        <v>0</v>
      </c>
      <c r="J54" s="50">
        <f t="shared" si="3"/>
        <v>-32175</v>
      </c>
      <c r="K54" s="50">
        <f t="shared" si="3"/>
        <v>0</v>
      </c>
      <c r="L54" s="50">
        <f t="shared" si="3"/>
        <v>0</v>
      </c>
      <c r="M54" s="50">
        <f t="shared" si="3"/>
        <v>2171315</v>
      </c>
      <c r="N54" s="50">
        <f t="shared" si="3"/>
        <v>2171315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2139140</v>
      </c>
      <c r="X54" s="50">
        <f t="shared" si="3"/>
        <v>14550003</v>
      </c>
      <c r="Y54" s="50">
        <f t="shared" si="3"/>
        <v>-12410863</v>
      </c>
      <c r="Z54" s="51">
        <f>+IF(X54&lt;&gt;0,+(Y54/X54)*100,0)</f>
        <v>-85.298009904190394</v>
      </c>
      <c r="AA54" s="48">
        <f>SUM(AA51:AA53)</f>
        <v>19400000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8524748</v>
      </c>
      <c r="D56" s="54">
        <f>+D54-D55</f>
        <v>0</v>
      </c>
      <c r="E56" s="55">
        <f t="shared" si="4"/>
        <v>19400000</v>
      </c>
      <c r="F56" s="56">
        <f t="shared" si="4"/>
        <v>19400000</v>
      </c>
      <c r="G56" s="56">
        <f t="shared" si="4"/>
        <v>0</v>
      </c>
      <c r="H56" s="56">
        <f t="shared" si="4"/>
        <v>-32175</v>
      </c>
      <c r="I56" s="56">
        <f t="shared" si="4"/>
        <v>0</v>
      </c>
      <c r="J56" s="56">
        <f t="shared" si="4"/>
        <v>-32175</v>
      </c>
      <c r="K56" s="56">
        <f t="shared" si="4"/>
        <v>0</v>
      </c>
      <c r="L56" s="56">
        <f t="shared" si="4"/>
        <v>0</v>
      </c>
      <c r="M56" s="56">
        <f t="shared" si="4"/>
        <v>2171315</v>
      </c>
      <c r="N56" s="56">
        <f t="shared" si="4"/>
        <v>2171315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2139140</v>
      </c>
      <c r="X56" s="56">
        <f t="shared" si="4"/>
        <v>14550003</v>
      </c>
      <c r="Y56" s="56">
        <f t="shared" si="4"/>
        <v>-12410863</v>
      </c>
      <c r="Z56" s="57">
        <f>+IF(X56&lt;&gt;0,+(Y56/X56)*100,0)</f>
        <v>-85.298009904190394</v>
      </c>
      <c r="AA56" s="54">
        <f>+AA54-AA55</f>
        <v>19400000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8524748</v>
      </c>
      <c r="D59" s="48">
        <f>SUM(D56:D58)</f>
        <v>0</v>
      </c>
      <c r="E59" s="49">
        <f t="shared" si="5"/>
        <v>19400000</v>
      </c>
      <c r="F59" s="50">
        <f t="shared" si="5"/>
        <v>19400000</v>
      </c>
      <c r="G59" s="50">
        <f t="shared" si="5"/>
        <v>0</v>
      </c>
      <c r="H59" s="50">
        <f t="shared" si="5"/>
        <v>-32175</v>
      </c>
      <c r="I59" s="50">
        <f t="shared" si="5"/>
        <v>0</v>
      </c>
      <c r="J59" s="50">
        <f t="shared" si="5"/>
        <v>-32175</v>
      </c>
      <c r="K59" s="50">
        <f t="shared" si="5"/>
        <v>0</v>
      </c>
      <c r="L59" s="50">
        <f t="shared" si="5"/>
        <v>0</v>
      </c>
      <c r="M59" s="50">
        <f t="shared" si="5"/>
        <v>2171315</v>
      </c>
      <c r="N59" s="50">
        <f t="shared" si="5"/>
        <v>2171315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2139140</v>
      </c>
      <c r="X59" s="50">
        <f t="shared" si="5"/>
        <v>14550003</v>
      </c>
      <c r="Y59" s="50">
        <f t="shared" si="5"/>
        <v>-12410863</v>
      </c>
      <c r="Z59" s="51">
        <f>+IF(X59&lt;&gt;0,+(Y59/X59)*100,0)</f>
        <v>-85.298009904190394</v>
      </c>
      <c r="AA59" s="48">
        <f>SUM(AA56:AA58)</f>
        <v>19400000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8524748</v>
      </c>
      <c r="D62" s="65">
        <f>SUM(D59:D61)</f>
        <v>0</v>
      </c>
      <c r="E62" s="66">
        <f t="shared" si="6"/>
        <v>19400000</v>
      </c>
      <c r="F62" s="67">
        <f t="shared" si="6"/>
        <v>19400000</v>
      </c>
      <c r="G62" s="67">
        <f t="shared" si="6"/>
        <v>0</v>
      </c>
      <c r="H62" s="67">
        <f t="shared" si="6"/>
        <v>-32175</v>
      </c>
      <c r="I62" s="67">
        <f t="shared" si="6"/>
        <v>0</v>
      </c>
      <c r="J62" s="67">
        <f t="shared" si="6"/>
        <v>-32175</v>
      </c>
      <c r="K62" s="67">
        <f t="shared" si="6"/>
        <v>0</v>
      </c>
      <c r="L62" s="67">
        <f t="shared" si="6"/>
        <v>0</v>
      </c>
      <c r="M62" s="67">
        <f t="shared" si="6"/>
        <v>2171315</v>
      </c>
      <c r="N62" s="67">
        <f t="shared" si="6"/>
        <v>2171315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2139140</v>
      </c>
      <c r="X62" s="67">
        <f t="shared" si="6"/>
        <v>14550003</v>
      </c>
      <c r="Y62" s="67">
        <f t="shared" si="6"/>
        <v>-12410863</v>
      </c>
      <c r="Z62" s="68">
        <f>+IF(X62&lt;&gt;0,+(Y62/X62)*100,0)</f>
        <v>-85.298009904190394</v>
      </c>
      <c r="AA62" s="65">
        <f>SUM(AA59:AA61)</f>
        <v>19400000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664844106</v>
      </c>
      <c r="D6" s="20">
        <v>0</v>
      </c>
      <c r="E6" s="21">
        <v>857278967</v>
      </c>
      <c r="F6" s="22">
        <v>857278967</v>
      </c>
      <c r="G6" s="22">
        <v>39781107</v>
      </c>
      <c r="H6" s="22">
        <v>67938987</v>
      </c>
      <c r="I6" s="22">
        <v>40107323</v>
      </c>
      <c r="J6" s="22">
        <v>147827417</v>
      </c>
      <c r="K6" s="22">
        <v>45914925</v>
      </c>
      <c r="L6" s="22">
        <v>49535825</v>
      </c>
      <c r="M6" s="22">
        <v>42793254</v>
      </c>
      <c r="N6" s="22">
        <v>138244004</v>
      </c>
      <c r="O6" s="22">
        <v>41346611</v>
      </c>
      <c r="P6" s="22">
        <v>43076725</v>
      </c>
      <c r="Q6" s="22">
        <v>42300211</v>
      </c>
      <c r="R6" s="22">
        <v>126723547</v>
      </c>
      <c r="S6" s="22">
        <v>0</v>
      </c>
      <c r="T6" s="22">
        <v>0</v>
      </c>
      <c r="U6" s="22">
        <v>0</v>
      </c>
      <c r="V6" s="22">
        <v>0</v>
      </c>
      <c r="W6" s="22">
        <v>412794968</v>
      </c>
      <c r="X6" s="22">
        <v>642959208</v>
      </c>
      <c r="Y6" s="22">
        <v>-230164240</v>
      </c>
      <c r="Z6" s="23">
        <v>-35.797642702085696</v>
      </c>
      <c r="AA6" s="20">
        <v>857278967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2478631</v>
      </c>
      <c r="D10" s="20">
        <v>0</v>
      </c>
      <c r="E10" s="21">
        <v>5840641</v>
      </c>
      <c r="F10" s="22">
        <v>6033234</v>
      </c>
      <c r="G10" s="22">
        <v>172426</v>
      </c>
      <c r="H10" s="22">
        <v>291735</v>
      </c>
      <c r="I10" s="22">
        <v>153426</v>
      </c>
      <c r="J10" s="22">
        <v>617587</v>
      </c>
      <c r="K10" s="22">
        <v>121810</v>
      </c>
      <c r="L10" s="22">
        <v>121198</v>
      </c>
      <c r="M10" s="22">
        <v>55411</v>
      </c>
      <c r="N10" s="22">
        <v>298419</v>
      </c>
      <c r="O10" s="22">
        <v>129548</v>
      </c>
      <c r="P10" s="22">
        <v>66399</v>
      </c>
      <c r="Q10" s="22">
        <v>109825</v>
      </c>
      <c r="R10" s="22">
        <v>305772</v>
      </c>
      <c r="S10" s="22">
        <v>0</v>
      </c>
      <c r="T10" s="22">
        <v>0</v>
      </c>
      <c r="U10" s="22">
        <v>0</v>
      </c>
      <c r="V10" s="22">
        <v>0</v>
      </c>
      <c r="W10" s="22">
        <v>1221778</v>
      </c>
      <c r="X10" s="22">
        <v>4524921</v>
      </c>
      <c r="Y10" s="22">
        <v>-3303143</v>
      </c>
      <c r="Z10" s="23">
        <v>-72.998909815221083</v>
      </c>
      <c r="AA10" s="20">
        <v>6033234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4711500</v>
      </c>
      <c r="D26" s="20">
        <v>0</v>
      </c>
      <c r="E26" s="21">
        <v>6877518</v>
      </c>
      <c r="F26" s="22">
        <v>6877518</v>
      </c>
      <c r="G26" s="22">
        <v>361941</v>
      </c>
      <c r="H26" s="22">
        <v>272444</v>
      </c>
      <c r="I26" s="22">
        <v>930880</v>
      </c>
      <c r="J26" s="22">
        <v>1565265</v>
      </c>
      <c r="K26" s="22">
        <v>798366</v>
      </c>
      <c r="L26" s="22">
        <v>675824</v>
      </c>
      <c r="M26" s="22">
        <v>347618</v>
      </c>
      <c r="N26" s="22">
        <v>1821808</v>
      </c>
      <c r="O26" s="22">
        <v>650418</v>
      </c>
      <c r="P26" s="22">
        <v>597913</v>
      </c>
      <c r="Q26" s="22">
        <v>814604</v>
      </c>
      <c r="R26" s="22">
        <v>2062935</v>
      </c>
      <c r="S26" s="22">
        <v>0</v>
      </c>
      <c r="T26" s="22">
        <v>0</v>
      </c>
      <c r="U26" s="22">
        <v>0</v>
      </c>
      <c r="V26" s="22">
        <v>0</v>
      </c>
      <c r="W26" s="22">
        <v>5450008</v>
      </c>
      <c r="X26" s="22">
        <v>5158134</v>
      </c>
      <c r="Y26" s="22">
        <v>291874</v>
      </c>
      <c r="Z26" s="23">
        <v>5.6585191466526465</v>
      </c>
      <c r="AA26" s="20">
        <v>6877518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3032879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2274660</v>
      </c>
      <c r="Y28" s="22">
        <v>-2274660</v>
      </c>
      <c r="Z28" s="23">
        <v>-100</v>
      </c>
      <c r="AA28" s="20">
        <v>3032879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672034237</v>
      </c>
      <c r="D35" s="29">
        <f t="shared" ref="D35:Y35" si="0">SUM(D6:D34)</f>
        <v>0</v>
      </c>
      <c r="E35" s="30">
        <f t="shared" si="0"/>
        <v>869997126</v>
      </c>
      <c r="F35" s="31">
        <f t="shared" si="0"/>
        <v>873222598</v>
      </c>
      <c r="G35" s="31">
        <f t="shared" si="0"/>
        <v>40315474</v>
      </c>
      <c r="H35" s="31">
        <f t="shared" si="0"/>
        <v>68503166</v>
      </c>
      <c r="I35" s="31">
        <f t="shared" si="0"/>
        <v>41191629</v>
      </c>
      <c r="J35" s="31">
        <f t="shared" si="0"/>
        <v>150010269</v>
      </c>
      <c r="K35" s="31">
        <f t="shared" si="0"/>
        <v>46835101</v>
      </c>
      <c r="L35" s="31">
        <f t="shared" si="0"/>
        <v>50332847</v>
      </c>
      <c r="M35" s="31">
        <f t="shared" si="0"/>
        <v>43196283</v>
      </c>
      <c r="N35" s="31">
        <f t="shared" si="0"/>
        <v>140364231</v>
      </c>
      <c r="O35" s="31">
        <f t="shared" si="0"/>
        <v>42126577</v>
      </c>
      <c r="P35" s="31">
        <f t="shared" si="0"/>
        <v>43741037</v>
      </c>
      <c r="Q35" s="31">
        <f t="shared" si="0"/>
        <v>43224640</v>
      </c>
      <c r="R35" s="31">
        <f t="shared" si="0"/>
        <v>129092254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419466754</v>
      </c>
      <c r="X35" s="31">
        <f t="shared" si="0"/>
        <v>654916923</v>
      </c>
      <c r="Y35" s="31">
        <f t="shared" si="0"/>
        <v>-235450169</v>
      </c>
      <c r="Z35" s="32">
        <f>+IF(X35&lt;&gt;0,+(Y35/X35)*100,0)</f>
        <v>-35.951150555320126</v>
      </c>
      <c r="AA35" s="29">
        <f>SUM(AA6:AA34)</f>
        <v>873222598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27783337</v>
      </c>
      <c r="D37" s="20">
        <v>0</v>
      </c>
      <c r="E37" s="21">
        <v>37935382</v>
      </c>
      <c r="F37" s="22">
        <v>35669831</v>
      </c>
      <c r="G37" s="22">
        <v>2454704</v>
      </c>
      <c r="H37" s="22">
        <v>2467256</v>
      </c>
      <c r="I37" s="22">
        <v>3009500</v>
      </c>
      <c r="J37" s="22">
        <v>7931460</v>
      </c>
      <c r="K37" s="22">
        <v>3518123</v>
      </c>
      <c r="L37" s="22">
        <v>2696915</v>
      </c>
      <c r="M37" s="22">
        <v>2823514</v>
      </c>
      <c r="N37" s="22">
        <v>9038552</v>
      </c>
      <c r="O37" s="22">
        <v>2792895</v>
      </c>
      <c r="P37" s="22">
        <v>2896246</v>
      </c>
      <c r="Q37" s="22">
        <v>2973666</v>
      </c>
      <c r="R37" s="22">
        <v>8662807</v>
      </c>
      <c r="S37" s="22">
        <v>0</v>
      </c>
      <c r="T37" s="22">
        <v>0</v>
      </c>
      <c r="U37" s="22">
        <v>0</v>
      </c>
      <c r="V37" s="22">
        <v>0</v>
      </c>
      <c r="W37" s="22">
        <v>25632819</v>
      </c>
      <c r="X37" s="22">
        <v>26752392</v>
      </c>
      <c r="Y37" s="22">
        <v>-1119573</v>
      </c>
      <c r="Z37" s="23">
        <v>-4.1849454060033207</v>
      </c>
      <c r="AA37" s="20">
        <v>35669831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575785991</v>
      </c>
      <c r="D39" s="20">
        <v>0</v>
      </c>
      <c r="E39" s="21">
        <v>666462366</v>
      </c>
      <c r="F39" s="22">
        <v>666462366</v>
      </c>
      <c r="G39" s="22">
        <v>68400203</v>
      </c>
      <c r="H39" s="22">
        <v>75102768</v>
      </c>
      <c r="I39" s="22">
        <v>44579088</v>
      </c>
      <c r="J39" s="22">
        <v>188082059</v>
      </c>
      <c r="K39" s="22">
        <v>46395136</v>
      </c>
      <c r="L39" s="22">
        <v>44011441</v>
      </c>
      <c r="M39" s="22">
        <v>36214500</v>
      </c>
      <c r="N39" s="22">
        <v>126621077</v>
      </c>
      <c r="O39" s="22">
        <v>38096524</v>
      </c>
      <c r="P39" s="22">
        <v>40055582</v>
      </c>
      <c r="Q39" s="22">
        <v>35763037</v>
      </c>
      <c r="R39" s="22">
        <v>113915143</v>
      </c>
      <c r="S39" s="22">
        <v>0</v>
      </c>
      <c r="T39" s="22">
        <v>0</v>
      </c>
      <c r="U39" s="22">
        <v>0</v>
      </c>
      <c r="V39" s="22">
        <v>0</v>
      </c>
      <c r="W39" s="22">
        <v>428618279</v>
      </c>
      <c r="X39" s="22">
        <v>499846779</v>
      </c>
      <c r="Y39" s="22">
        <v>-71228500</v>
      </c>
      <c r="Z39" s="23">
        <v>-14.250066818976141</v>
      </c>
      <c r="AA39" s="20">
        <v>666462366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10075109</v>
      </c>
      <c r="D42" s="20">
        <v>0</v>
      </c>
      <c r="E42" s="21">
        <v>31320000</v>
      </c>
      <c r="F42" s="22">
        <v>0</v>
      </c>
      <c r="G42" s="22">
        <v>0</v>
      </c>
      <c r="H42" s="22">
        <v>8406266</v>
      </c>
      <c r="I42" s="22">
        <v>1532305</v>
      </c>
      <c r="J42" s="22">
        <v>9938571</v>
      </c>
      <c r="K42" s="22">
        <v>0</v>
      </c>
      <c r="L42" s="22">
        <v>5653897</v>
      </c>
      <c r="M42" s="22">
        <v>2809607</v>
      </c>
      <c r="N42" s="22">
        <v>8463504</v>
      </c>
      <c r="O42" s="22">
        <v>1585614</v>
      </c>
      <c r="P42" s="22">
        <v>0</v>
      </c>
      <c r="Q42" s="22">
        <v>0</v>
      </c>
      <c r="R42" s="22">
        <v>1585614</v>
      </c>
      <c r="S42" s="22">
        <v>0</v>
      </c>
      <c r="T42" s="22">
        <v>0</v>
      </c>
      <c r="U42" s="22">
        <v>0</v>
      </c>
      <c r="V42" s="22">
        <v>0</v>
      </c>
      <c r="W42" s="22">
        <v>19987689</v>
      </c>
      <c r="X42" s="22">
        <v>0</v>
      </c>
      <c r="Y42" s="22">
        <v>19987689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23180128</v>
      </c>
      <c r="D44" s="20">
        <v>0</v>
      </c>
      <c r="E44" s="21">
        <v>5633000</v>
      </c>
      <c r="F44" s="22">
        <v>4978000</v>
      </c>
      <c r="G44" s="22">
        <v>279432</v>
      </c>
      <c r="H44" s="22">
        <v>0</v>
      </c>
      <c r="I44" s="22">
        <v>373084</v>
      </c>
      <c r="J44" s="22">
        <v>652516</v>
      </c>
      <c r="K44" s="22">
        <v>217474</v>
      </c>
      <c r="L44" s="22">
        <v>119035</v>
      </c>
      <c r="M44" s="22">
        <v>400099</v>
      </c>
      <c r="N44" s="22">
        <v>736608</v>
      </c>
      <c r="O44" s="22">
        <v>1002908</v>
      </c>
      <c r="P44" s="22">
        <v>523533</v>
      </c>
      <c r="Q44" s="22">
        <v>229762</v>
      </c>
      <c r="R44" s="22">
        <v>1756203</v>
      </c>
      <c r="S44" s="22">
        <v>0</v>
      </c>
      <c r="T44" s="22">
        <v>0</v>
      </c>
      <c r="U44" s="22">
        <v>0</v>
      </c>
      <c r="V44" s="22">
        <v>0</v>
      </c>
      <c r="W44" s="22">
        <v>3145327</v>
      </c>
      <c r="X44" s="22">
        <v>3733497</v>
      </c>
      <c r="Y44" s="22">
        <v>-588170</v>
      </c>
      <c r="Z44" s="23">
        <v>-15.753862933330334</v>
      </c>
      <c r="AA44" s="20">
        <v>4978000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42334860</v>
      </c>
      <c r="D47" s="20">
        <v>0</v>
      </c>
      <c r="E47" s="21">
        <v>8274000</v>
      </c>
      <c r="F47" s="22">
        <v>13953984</v>
      </c>
      <c r="G47" s="22">
        <v>658539</v>
      </c>
      <c r="H47" s="22">
        <v>662115</v>
      </c>
      <c r="I47" s="22">
        <v>1464802</v>
      </c>
      <c r="J47" s="22">
        <v>2785456</v>
      </c>
      <c r="K47" s="22">
        <v>110230</v>
      </c>
      <c r="L47" s="22">
        <v>1083213</v>
      </c>
      <c r="M47" s="22">
        <v>3090318</v>
      </c>
      <c r="N47" s="22">
        <v>4283761</v>
      </c>
      <c r="O47" s="22">
        <v>242119</v>
      </c>
      <c r="P47" s="22">
        <v>4552167</v>
      </c>
      <c r="Q47" s="22">
        <v>539320</v>
      </c>
      <c r="R47" s="22">
        <v>5333606</v>
      </c>
      <c r="S47" s="22">
        <v>0</v>
      </c>
      <c r="T47" s="22">
        <v>0</v>
      </c>
      <c r="U47" s="22">
        <v>0</v>
      </c>
      <c r="V47" s="22">
        <v>0</v>
      </c>
      <c r="W47" s="22">
        <v>12402823</v>
      </c>
      <c r="X47" s="22">
        <v>10465515</v>
      </c>
      <c r="Y47" s="22">
        <v>1937308</v>
      </c>
      <c r="Z47" s="23">
        <v>18.511348939827617</v>
      </c>
      <c r="AA47" s="20">
        <v>13953984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679159425</v>
      </c>
      <c r="D50" s="29">
        <f t="shared" ref="D50:Y50" si="1">SUM(D37:D49)</f>
        <v>0</v>
      </c>
      <c r="E50" s="30">
        <f t="shared" si="1"/>
        <v>749624748</v>
      </c>
      <c r="F50" s="31">
        <f t="shared" si="1"/>
        <v>721064181</v>
      </c>
      <c r="G50" s="31">
        <f t="shared" si="1"/>
        <v>71792878</v>
      </c>
      <c r="H50" s="31">
        <f t="shared" si="1"/>
        <v>86638405</v>
      </c>
      <c r="I50" s="31">
        <f t="shared" si="1"/>
        <v>50958779</v>
      </c>
      <c r="J50" s="31">
        <f t="shared" si="1"/>
        <v>209390062</v>
      </c>
      <c r="K50" s="31">
        <f t="shared" si="1"/>
        <v>50240963</v>
      </c>
      <c r="L50" s="31">
        <f t="shared" si="1"/>
        <v>53564501</v>
      </c>
      <c r="M50" s="31">
        <f t="shared" si="1"/>
        <v>45338038</v>
      </c>
      <c r="N50" s="31">
        <f t="shared" si="1"/>
        <v>149143502</v>
      </c>
      <c r="O50" s="31">
        <f t="shared" si="1"/>
        <v>43720060</v>
      </c>
      <c r="P50" s="31">
        <f t="shared" si="1"/>
        <v>48027528</v>
      </c>
      <c r="Q50" s="31">
        <f t="shared" si="1"/>
        <v>39505785</v>
      </c>
      <c r="R50" s="31">
        <f t="shared" si="1"/>
        <v>131253373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489786937</v>
      </c>
      <c r="X50" s="31">
        <f t="shared" si="1"/>
        <v>540798183</v>
      </c>
      <c r="Y50" s="31">
        <f t="shared" si="1"/>
        <v>-51011246</v>
      </c>
      <c r="Z50" s="32">
        <f>+IF(X50&lt;&gt;0,+(Y50/X50)*100,0)</f>
        <v>-9.4325845765646736</v>
      </c>
      <c r="AA50" s="29">
        <f>SUM(AA37:AA49)</f>
        <v>721064181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-7125188</v>
      </c>
      <c r="D51" s="39">
        <f t="shared" si="2"/>
        <v>0</v>
      </c>
      <c r="E51" s="40">
        <f t="shared" si="2"/>
        <v>120372378</v>
      </c>
      <c r="F51" s="41">
        <f t="shared" si="2"/>
        <v>152158417</v>
      </c>
      <c r="G51" s="41">
        <f t="shared" si="2"/>
        <v>-31477404</v>
      </c>
      <c r="H51" s="41">
        <f t="shared" si="2"/>
        <v>-18135239</v>
      </c>
      <c r="I51" s="41">
        <f t="shared" si="2"/>
        <v>-9767150</v>
      </c>
      <c r="J51" s="41">
        <f t="shared" si="2"/>
        <v>-59379793</v>
      </c>
      <c r="K51" s="41">
        <f t="shared" si="2"/>
        <v>-3405862</v>
      </c>
      <c r="L51" s="41">
        <f t="shared" si="2"/>
        <v>-3231654</v>
      </c>
      <c r="M51" s="41">
        <f t="shared" si="2"/>
        <v>-2141755</v>
      </c>
      <c r="N51" s="41">
        <f t="shared" si="2"/>
        <v>-8779271</v>
      </c>
      <c r="O51" s="41">
        <f t="shared" si="2"/>
        <v>-1593483</v>
      </c>
      <c r="P51" s="41">
        <f t="shared" si="2"/>
        <v>-4286491</v>
      </c>
      <c r="Q51" s="41">
        <f t="shared" si="2"/>
        <v>3718855</v>
      </c>
      <c r="R51" s="41">
        <f t="shared" si="2"/>
        <v>-2161119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-70320183</v>
      </c>
      <c r="X51" s="41">
        <f t="shared" si="2"/>
        <v>114118740</v>
      </c>
      <c r="Y51" s="41">
        <f t="shared" si="2"/>
        <v>-184438923</v>
      </c>
      <c r="Z51" s="42">
        <f>+IF(X51&lt;&gt;0,+(Y51/X51)*100,0)</f>
        <v>-161.62018876128496</v>
      </c>
      <c r="AA51" s="39">
        <f>+AA35-AA50</f>
        <v>152158417</v>
      </c>
    </row>
    <row r="52" spans="1:27" x14ac:dyDescent="0.25">
      <c r="A52" s="43" t="s">
        <v>78</v>
      </c>
      <c r="B52" s="15" t="s">
        <v>32</v>
      </c>
      <c r="C52" s="20">
        <v>7931000</v>
      </c>
      <c r="D52" s="20">
        <v>0</v>
      </c>
      <c r="E52" s="21">
        <v>4480000</v>
      </c>
      <c r="F52" s="22">
        <v>4480000</v>
      </c>
      <c r="G52" s="22">
        <v>0</v>
      </c>
      <c r="H52" s="22">
        <v>357363</v>
      </c>
      <c r="I52" s="22">
        <v>1167650</v>
      </c>
      <c r="J52" s="22">
        <v>1525013</v>
      </c>
      <c r="K52" s="22">
        <v>953130</v>
      </c>
      <c r="L52" s="22">
        <v>0</v>
      </c>
      <c r="M52" s="22">
        <v>759952</v>
      </c>
      <c r="N52" s="22">
        <v>1713082</v>
      </c>
      <c r="O52" s="22">
        <v>3032879</v>
      </c>
      <c r="P52" s="22">
        <v>0</v>
      </c>
      <c r="Q52" s="22">
        <v>1218813</v>
      </c>
      <c r="R52" s="22">
        <v>4251692</v>
      </c>
      <c r="S52" s="22">
        <v>0</v>
      </c>
      <c r="T52" s="22">
        <v>0</v>
      </c>
      <c r="U52" s="22">
        <v>0</v>
      </c>
      <c r="V52" s="22">
        <v>0</v>
      </c>
      <c r="W52" s="22">
        <v>7489787</v>
      </c>
      <c r="X52" s="22">
        <v>3359997</v>
      </c>
      <c r="Y52" s="22">
        <v>4129790</v>
      </c>
      <c r="Z52" s="23">
        <v>122.9105264082081</v>
      </c>
      <c r="AA52" s="20">
        <v>4480000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805812</v>
      </c>
      <c r="D54" s="48">
        <f t="shared" si="3"/>
        <v>0</v>
      </c>
      <c r="E54" s="49">
        <f t="shared" si="3"/>
        <v>124852378</v>
      </c>
      <c r="F54" s="50">
        <f t="shared" si="3"/>
        <v>156638417</v>
      </c>
      <c r="G54" s="50">
        <f t="shared" si="3"/>
        <v>-31477404</v>
      </c>
      <c r="H54" s="50">
        <f t="shared" si="3"/>
        <v>-17777876</v>
      </c>
      <c r="I54" s="50">
        <f t="shared" si="3"/>
        <v>-8599500</v>
      </c>
      <c r="J54" s="50">
        <f t="shared" si="3"/>
        <v>-57854780</v>
      </c>
      <c r="K54" s="50">
        <f t="shared" si="3"/>
        <v>-2452732</v>
      </c>
      <c r="L54" s="50">
        <f t="shared" si="3"/>
        <v>-3231654</v>
      </c>
      <c r="M54" s="50">
        <f t="shared" si="3"/>
        <v>-1381803</v>
      </c>
      <c r="N54" s="50">
        <f t="shared" si="3"/>
        <v>-7066189</v>
      </c>
      <c r="O54" s="50">
        <f t="shared" si="3"/>
        <v>1439396</v>
      </c>
      <c r="P54" s="50">
        <f t="shared" si="3"/>
        <v>-4286491</v>
      </c>
      <c r="Q54" s="50">
        <f t="shared" si="3"/>
        <v>4937668</v>
      </c>
      <c r="R54" s="50">
        <f t="shared" si="3"/>
        <v>2090573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-62830396</v>
      </c>
      <c r="X54" s="50">
        <f t="shared" si="3"/>
        <v>117478737</v>
      </c>
      <c r="Y54" s="50">
        <f t="shared" si="3"/>
        <v>-180309133</v>
      </c>
      <c r="Z54" s="51">
        <f>+IF(X54&lt;&gt;0,+(Y54/X54)*100,0)</f>
        <v>-153.48235570493068</v>
      </c>
      <c r="AA54" s="48">
        <f>SUM(AA51:AA53)</f>
        <v>156638417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805812</v>
      </c>
      <c r="D56" s="54">
        <f>+D54-D55</f>
        <v>0</v>
      </c>
      <c r="E56" s="55">
        <f t="shared" si="4"/>
        <v>124852378</v>
      </c>
      <c r="F56" s="56">
        <f t="shared" si="4"/>
        <v>156638417</v>
      </c>
      <c r="G56" s="56">
        <f t="shared" si="4"/>
        <v>-31477404</v>
      </c>
      <c r="H56" s="56">
        <f t="shared" si="4"/>
        <v>-17777876</v>
      </c>
      <c r="I56" s="56">
        <f t="shared" si="4"/>
        <v>-8599500</v>
      </c>
      <c r="J56" s="56">
        <f t="shared" si="4"/>
        <v>-57854780</v>
      </c>
      <c r="K56" s="56">
        <f t="shared" si="4"/>
        <v>-2452732</v>
      </c>
      <c r="L56" s="56">
        <f t="shared" si="4"/>
        <v>-3231654</v>
      </c>
      <c r="M56" s="56">
        <f t="shared" si="4"/>
        <v>-1381803</v>
      </c>
      <c r="N56" s="56">
        <f t="shared" si="4"/>
        <v>-7066189</v>
      </c>
      <c r="O56" s="56">
        <f t="shared" si="4"/>
        <v>1439396</v>
      </c>
      <c r="P56" s="56">
        <f t="shared" si="4"/>
        <v>-4286491</v>
      </c>
      <c r="Q56" s="56">
        <f t="shared" si="4"/>
        <v>4937668</v>
      </c>
      <c r="R56" s="56">
        <f t="shared" si="4"/>
        <v>2090573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-62830396</v>
      </c>
      <c r="X56" s="56">
        <f t="shared" si="4"/>
        <v>117478737</v>
      </c>
      <c r="Y56" s="56">
        <f t="shared" si="4"/>
        <v>-180309133</v>
      </c>
      <c r="Z56" s="57">
        <f>+IF(X56&lt;&gt;0,+(Y56/X56)*100,0)</f>
        <v>-153.48235570493068</v>
      </c>
      <c r="AA56" s="54">
        <f>+AA54-AA55</f>
        <v>156638417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805812</v>
      </c>
      <c r="D59" s="48">
        <f>SUM(D56:D58)</f>
        <v>0</v>
      </c>
      <c r="E59" s="49">
        <f t="shared" si="5"/>
        <v>124852378</v>
      </c>
      <c r="F59" s="50">
        <f t="shared" si="5"/>
        <v>156638417</v>
      </c>
      <c r="G59" s="50">
        <f t="shared" si="5"/>
        <v>-31477404</v>
      </c>
      <c r="H59" s="50">
        <f t="shared" si="5"/>
        <v>-17777876</v>
      </c>
      <c r="I59" s="50">
        <f t="shared" si="5"/>
        <v>-8599500</v>
      </c>
      <c r="J59" s="50">
        <f t="shared" si="5"/>
        <v>-57854780</v>
      </c>
      <c r="K59" s="50">
        <f t="shared" si="5"/>
        <v>-2452732</v>
      </c>
      <c r="L59" s="50">
        <f t="shared" si="5"/>
        <v>-3231654</v>
      </c>
      <c r="M59" s="50">
        <f t="shared" si="5"/>
        <v>-1381803</v>
      </c>
      <c r="N59" s="50">
        <f t="shared" si="5"/>
        <v>-7066189</v>
      </c>
      <c r="O59" s="50">
        <f t="shared" si="5"/>
        <v>1439396</v>
      </c>
      <c r="P59" s="50">
        <f t="shared" si="5"/>
        <v>-4286491</v>
      </c>
      <c r="Q59" s="50">
        <f t="shared" si="5"/>
        <v>4937668</v>
      </c>
      <c r="R59" s="50">
        <f t="shared" si="5"/>
        <v>2090573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-62830396</v>
      </c>
      <c r="X59" s="50">
        <f t="shared" si="5"/>
        <v>117478737</v>
      </c>
      <c r="Y59" s="50">
        <f t="shared" si="5"/>
        <v>-180309133</v>
      </c>
      <c r="Z59" s="51">
        <f>+IF(X59&lt;&gt;0,+(Y59/X59)*100,0)</f>
        <v>-153.48235570493068</v>
      </c>
      <c r="AA59" s="48">
        <f>SUM(AA56:AA58)</f>
        <v>156638417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805812</v>
      </c>
      <c r="D62" s="65">
        <f>SUM(D59:D61)</f>
        <v>0</v>
      </c>
      <c r="E62" s="66">
        <f t="shared" si="6"/>
        <v>124852378</v>
      </c>
      <c r="F62" s="67">
        <f t="shared" si="6"/>
        <v>156638417</v>
      </c>
      <c r="G62" s="67">
        <f t="shared" si="6"/>
        <v>-31477404</v>
      </c>
      <c r="H62" s="67">
        <f t="shared" si="6"/>
        <v>-17777876</v>
      </c>
      <c r="I62" s="67">
        <f t="shared" si="6"/>
        <v>-8599500</v>
      </c>
      <c r="J62" s="67">
        <f t="shared" si="6"/>
        <v>-57854780</v>
      </c>
      <c r="K62" s="67">
        <f t="shared" si="6"/>
        <v>-2452732</v>
      </c>
      <c r="L62" s="67">
        <f t="shared" si="6"/>
        <v>-3231654</v>
      </c>
      <c r="M62" s="67">
        <f t="shared" si="6"/>
        <v>-1381803</v>
      </c>
      <c r="N62" s="67">
        <f t="shared" si="6"/>
        <v>-7066189</v>
      </c>
      <c r="O62" s="67">
        <f t="shared" si="6"/>
        <v>1439396</v>
      </c>
      <c r="P62" s="67">
        <f t="shared" si="6"/>
        <v>-4286491</v>
      </c>
      <c r="Q62" s="67">
        <f t="shared" si="6"/>
        <v>4937668</v>
      </c>
      <c r="R62" s="67">
        <f t="shared" si="6"/>
        <v>2090573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-62830396</v>
      </c>
      <c r="X62" s="67">
        <f t="shared" si="6"/>
        <v>117478737</v>
      </c>
      <c r="Y62" s="67">
        <f t="shared" si="6"/>
        <v>-180309133</v>
      </c>
      <c r="Z62" s="68">
        <f>+IF(X62&lt;&gt;0,+(Y62/X62)*100,0)</f>
        <v>-153.48235570493068</v>
      </c>
      <c r="AA62" s="65">
        <f>SUM(AA59:AA61)</f>
        <v>156638417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77913749</v>
      </c>
      <c r="D6" s="20">
        <v>0</v>
      </c>
      <c r="E6" s="21">
        <v>91307862</v>
      </c>
      <c r="F6" s="22">
        <v>91307862</v>
      </c>
      <c r="G6" s="22">
        <v>6556923</v>
      </c>
      <c r="H6" s="22">
        <v>10178942</v>
      </c>
      <c r="I6" s="22">
        <v>7772886</v>
      </c>
      <c r="J6" s="22">
        <v>24508751</v>
      </c>
      <c r="K6" s="22">
        <v>8265584</v>
      </c>
      <c r="L6" s="22">
        <v>7100368</v>
      </c>
      <c r="M6" s="22">
        <v>8097247</v>
      </c>
      <c r="N6" s="22">
        <v>23463199</v>
      </c>
      <c r="O6" s="22">
        <v>8263848</v>
      </c>
      <c r="P6" s="22">
        <v>7274658</v>
      </c>
      <c r="Q6" s="22">
        <v>7575585</v>
      </c>
      <c r="R6" s="22">
        <v>23114091</v>
      </c>
      <c r="S6" s="22">
        <v>0</v>
      </c>
      <c r="T6" s="22">
        <v>0</v>
      </c>
      <c r="U6" s="22">
        <v>0</v>
      </c>
      <c r="V6" s="22">
        <v>0</v>
      </c>
      <c r="W6" s="22">
        <v>71086041</v>
      </c>
      <c r="X6" s="22">
        <v>68480901</v>
      </c>
      <c r="Y6" s="22">
        <v>2605140</v>
      </c>
      <c r="Z6" s="23">
        <v>3.8041847609452448</v>
      </c>
      <c r="AA6" s="20">
        <v>91307862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1636042</v>
      </c>
      <c r="D13" s="20">
        <v>0</v>
      </c>
      <c r="E13" s="21">
        <v>2200000</v>
      </c>
      <c r="F13" s="22">
        <v>2200000</v>
      </c>
      <c r="G13" s="22">
        <v>118858</v>
      </c>
      <c r="H13" s="22">
        <v>149125</v>
      </c>
      <c r="I13" s="22">
        <v>206687</v>
      </c>
      <c r="J13" s="22">
        <v>474670</v>
      </c>
      <c r="K13" s="22">
        <v>217234</v>
      </c>
      <c r="L13" s="22">
        <v>186484</v>
      </c>
      <c r="M13" s="22">
        <v>196155</v>
      </c>
      <c r="N13" s="22">
        <v>599873</v>
      </c>
      <c r="O13" s="22">
        <v>225331</v>
      </c>
      <c r="P13" s="22">
        <v>231752</v>
      </c>
      <c r="Q13" s="22">
        <v>243333</v>
      </c>
      <c r="R13" s="22">
        <v>700416</v>
      </c>
      <c r="S13" s="22">
        <v>0</v>
      </c>
      <c r="T13" s="22">
        <v>0</v>
      </c>
      <c r="U13" s="22">
        <v>0</v>
      </c>
      <c r="V13" s="22">
        <v>0</v>
      </c>
      <c r="W13" s="22">
        <v>1774959</v>
      </c>
      <c r="X13" s="22">
        <v>1649997</v>
      </c>
      <c r="Y13" s="22">
        <v>124962</v>
      </c>
      <c r="Z13" s="23">
        <v>7.573468315396938</v>
      </c>
      <c r="AA13" s="20">
        <v>2200000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302871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235432</v>
      </c>
      <c r="R16" s="22">
        <v>235432</v>
      </c>
      <c r="S16" s="22">
        <v>0</v>
      </c>
      <c r="T16" s="22">
        <v>0</v>
      </c>
      <c r="U16" s="22">
        <v>0</v>
      </c>
      <c r="V16" s="22">
        <v>0</v>
      </c>
      <c r="W16" s="22">
        <v>235432</v>
      </c>
      <c r="X16" s="22">
        <v>0</v>
      </c>
      <c r="Y16" s="22">
        <v>235432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23172174</v>
      </c>
      <c r="D20" s="20">
        <v>0</v>
      </c>
      <c r="E20" s="21">
        <v>20549000</v>
      </c>
      <c r="F20" s="22">
        <v>20549000</v>
      </c>
      <c r="G20" s="22">
        <v>0</v>
      </c>
      <c r="H20" s="22">
        <v>8040870</v>
      </c>
      <c r="I20" s="22">
        <v>0</v>
      </c>
      <c r="J20" s="22">
        <v>8040870</v>
      </c>
      <c r="K20" s="22">
        <v>0</v>
      </c>
      <c r="L20" s="22">
        <v>9827826</v>
      </c>
      <c r="M20" s="22">
        <v>0</v>
      </c>
      <c r="N20" s="22">
        <v>9827826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17868696</v>
      </c>
      <c r="X20" s="22">
        <v>15411753</v>
      </c>
      <c r="Y20" s="22">
        <v>2456943</v>
      </c>
      <c r="Z20" s="23">
        <v>15.942008673510404</v>
      </c>
      <c r="AA20" s="20">
        <v>20549000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180000</v>
      </c>
      <c r="F22" s="22">
        <v>180000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135000</v>
      </c>
      <c r="Y22" s="22">
        <v>-135000</v>
      </c>
      <c r="Z22" s="18">
        <v>-100</v>
      </c>
      <c r="AA22" s="20">
        <v>180000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12595</v>
      </c>
      <c r="D26" s="20">
        <v>0</v>
      </c>
      <c r="E26" s="21">
        <v>20000</v>
      </c>
      <c r="F26" s="22">
        <v>20000</v>
      </c>
      <c r="G26" s="22">
        <v>1657</v>
      </c>
      <c r="H26" s="22">
        <v>884</v>
      </c>
      <c r="I26" s="22">
        <v>994</v>
      </c>
      <c r="J26" s="22">
        <v>3535</v>
      </c>
      <c r="K26" s="22">
        <v>994</v>
      </c>
      <c r="L26" s="22">
        <v>884</v>
      </c>
      <c r="M26" s="22">
        <v>2210</v>
      </c>
      <c r="N26" s="22">
        <v>4088</v>
      </c>
      <c r="O26" s="22">
        <v>61</v>
      </c>
      <c r="P26" s="22">
        <v>663</v>
      </c>
      <c r="Q26" s="22">
        <v>1547</v>
      </c>
      <c r="R26" s="22">
        <v>2271</v>
      </c>
      <c r="S26" s="22">
        <v>0</v>
      </c>
      <c r="T26" s="22">
        <v>0</v>
      </c>
      <c r="U26" s="22">
        <v>0</v>
      </c>
      <c r="V26" s="22">
        <v>0</v>
      </c>
      <c r="W26" s="22">
        <v>9894</v>
      </c>
      <c r="X26" s="22">
        <v>15003</v>
      </c>
      <c r="Y26" s="22">
        <v>-5109</v>
      </c>
      <c r="Z26" s="23">
        <v>-34.053189362127576</v>
      </c>
      <c r="AA26" s="20">
        <v>20000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103037431</v>
      </c>
      <c r="D35" s="29">
        <f t="shared" ref="D35:Y35" si="0">SUM(D6:D34)</f>
        <v>0</v>
      </c>
      <c r="E35" s="30">
        <f t="shared" si="0"/>
        <v>114256862</v>
      </c>
      <c r="F35" s="31">
        <f t="shared" si="0"/>
        <v>114256862</v>
      </c>
      <c r="G35" s="31">
        <f t="shared" si="0"/>
        <v>6677438</v>
      </c>
      <c r="H35" s="31">
        <f t="shared" si="0"/>
        <v>18369821</v>
      </c>
      <c r="I35" s="31">
        <f t="shared" si="0"/>
        <v>7980567</v>
      </c>
      <c r="J35" s="31">
        <f t="shared" si="0"/>
        <v>33027826</v>
      </c>
      <c r="K35" s="31">
        <f t="shared" si="0"/>
        <v>8483812</v>
      </c>
      <c r="L35" s="31">
        <f t="shared" si="0"/>
        <v>17115562</v>
      </c>
      <c r="M35" s="31">
        <f t="shared" si="0"/>
        <v>8295612</v>
      </c>
      <c r="N35" s="31">
        <f t="shared" si="0"/>
        <v>33894986</v>
      </c>
      <c r="O35" s="31">
        <f t="shared" si="0"/>
        <v>8489240</v>
      </c>
      <c r="P35" s="31">
        <f t="shared" si="0"/>
        <v>7507073</v>
      </c>
      <c r="Q35" s="31">
        <f t="shared" si="0"/>
        <v>8055897</v>
      </c>
      <c r="R35" s="31">
        <f t="shared" si="0"/>
        <v>24052210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90975022</v>
      </c>
      <c r="X35" s="31">
        <f t="shared" si="0"/>
        <v>85692654</v>
      </c>
      <c r="Y35" s="31">
        <f t="shared" si="0"/>
        <v>5282368</v>
      </c>
      <c r="Z35" s="32">
        <f>+IF(X35&lt;&gt;0,+(Y35/X35)*100,0)</f>
        <v>6.1643183556900922</v>
      </c>
      <c r="AA35" s="29">
        <f>SUM(AA6:AA34)</f>
        <v>114256862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8910927</v>
      </c>
      <c r="D37" s="20">
        <v>0</v>
      </c>
      <c r="E37" s="21">
        <v>9304234</v>
      </c>
      <c r="F37" s="22">
        <v>9304234</v>
      </c>
      <c r="G37" s="22">
        <v>734028</v>
      </c>
      <c r="H37" s="22">
        <v>753923</v>
      </c>
      <c r="I37" s="22">
        <v>737927</v>
      </c>
      <c r="J37" s="22">
        <v>2225878</v>
      </c>
      <c r="K37" s="22">
        <v>737984</v>
      </c>
      <c r="L37" s="22">
        <v>795949</v>
      </c>
      <c r="M37" s="22">
        <v>738904</v>
      </c>
      <c r="N37" s="22">
        <v>2272837</v>
      </c>
      <c r="O37" s="22">
        <v>781386</v>
      </c>
      <c r="P37" s="22">
        <v>781680</v>
      </c>
      <c r="Q37" s="22">
        <v>1429336</v>
      </c>
      <c r="R37" s="22">
        <v>2992402</v>
      </c>
      <c r="S37" s="22">
        <v>0</v>
      </c>
      <c r="T37" s="22">
        <v>0</v>
      </c>
      <c r="U37" s="22">
        <v>0</v>
      </c>
      <c r="V37" s="22">
        <v>0</v>
      </c>
      <c r="W37" s="22">
        <v>7491117</v>
      </c>
      <c r="X37" s="22">
        <v>6978159</v>
      </c>
      <c r="Y37" s="22">
        <v>512958</v>
      </c>
      <c r="Z37" s="23">
        <v>7.3509073095067041</v>
      </c>
      <c r="AA37" s="20">
        <v>9304234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87487362</v>
      </c>
      <c r="D39" s="20">
        <v>0</v>
      </c>
      <c r="E39" s="21">
        <v>98000000</v>
      </c>
      <c r="F39" s="22">
        <v>98000000</v>
      </c>
      <c r="G39" s="22">
        <v>0</v>
      </c>
      <c r="H39" s="22">
        <v>11976885</v>
      </c>
      <c r="I39" s="22">
        <v>12740499</v>
      </c>
      <c r="J39" s="22">
        <v>24717384</v>
      </c>
      <c r="K39" s="22">
        <v>9242056</v>
      </c>
      <c r="L39" s="22">
        <v>7144990</v>
      </c>
      <c r="M39" s="22">
        <v>6915818</v>
      </c>
      <c r="N39" s="22">
        <v>23302864</v>
      </c>
      <c r="O39" s="22">
        <v>6587405</v>
      </c>
      <c r="P39" s="22">
        <v>6339855</v>
      </c>
      <c r="Q39" s="22">
        <v>6707072</v>
      </c>
      <c r="R39" s="22">
        <v>19634332</v>
      </c>
      <c r="S39" s="22">
        <v>0</v>
      </c>
      <c r="T39" s="22">
        <v>0</v>
      </c>
      <c r="U39" s="22">
        <v>0</v>
      </c>
      <c r="V39" s="22">
        <v>0</v>
      </c>
      <c r="W39" s="22">
        <v>67654580</v>
      </c>
      <c r="X39" s="22">
        <v>73500003</v>
      </c>
      <c r="Y39" s="22">
        <v>-5845423</v>
      </c>
      <c r="Z39" s="23">
        <v>-7.9529561379745788</v>
      </c>
      <c r="AA39" s="20">
        <v>98000000</v>
      </c>
    </row>
    <row r="40" spans="1:27" x14ac:dyDescent="0.25">
      <c r="A40" s="19" t="s">
        <v>66</v>
      </c>
      <c r="B40" s="15" t="s">
        <v>32</v>
      </c>
      <c r="C40" s="20">
        <v>1143297</v>
      </c>
      <c r="D40" s="20">
        <v>0</v>
      </c>
      <c r="E40" s="21">
        <v>2000000</v>
      </c>
      <c r="F40" s="22">
        <v>1490000</v>
      </c>
      <c r="G40" s="22">
        <v>0</v>
      </c>
      <c r="H40" s="22">
        <v>0</v>
      </c>
      <c r="I40" s="22">
        <v>269007</v>
      </c>
      <c r="J40" s="22">
        <v>269007</v>
      </c>
      <c r="K40" s="22">
        <v>3593</v>
      </c>
      <c r="L40" s="22">
        <v>11240</v>
      </c>
      <c r="M40" s="22">
        <v>0</v>
      </c>
      <c r="N40" s="22">
        <v>14833</v>
      </c>
      <c r="O40" s="22">
        <v>0</v>
      </c>
      <c r="P40" s="22">
        <v>11388</v>
      </c>
      <c r="Q40" s="22">
        <v>64210</v>
      </c>
      <c r="R40" s="22">
        <v>75598</v>
      </c>
      <c r="S40" s="22">
        <v>0</v>
      </c>
      <c r="T40" s="22">
        <v>0</v>
      </c>
      <c r="U40" s="22">
        <v>0</v>
      </c>
      <c r="V40" s="22">
        <v>0</v>
      </c>
      <c r="W40" s="22">
        <v>359438</v>
      </c>
      <c r="X40" s="22">
        <v>1296003</v>
      </c>
      <c r="Y40" s="22">
        <v>-936565</v>
      </c>
      <c r="Z40" s="23">
        <v>-72.265650619635906</v>
      </c>
      <c r="AA40" s="20">
        <v>1490000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7399856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28848063</v>
      </c>
      <c r="D44" s="20">
        <v>0</v>
      </c>
      <c r="E44" s="21">
        <v>32249000</v>
      </c>
      <c r="F44" s="22">
        <v>31249000</v>
      </c>
      <c r="G44" s="22">
        <v>0</v>
      </c>
      <c r="H44" s="22">
        <v>9595381</v>
      </c>
      <c r="I44" s="22">
        <v>3014695</v>
      </c>
      <c r="J44" s="22">
        <v>12610076</v>
      </c>
      <c r="K44" s="22">
        <v>88139</v>
      </c>
      <c r="L44" s="22">
        <v>0</v>
      </c>
      <c r="M44" s="22">
        <v>9333056</v>
      </c>
      <c r="N44" s="22">
        <v>9421195</v>
      </c>
      <c r="O44" s="22">
        <v>3615029</v>
      </c>
      <c r="P44" s="22">
        <v>1500</v>
      </c>
      <c r="Q44" s="22">
        <v>0</v>
      </c>
      <c r="R44" s="22">
        <v>3616529</v>
      </c>
      <c r="S44" s="22">
        <v>0</v>
      </c>
      <c r="T44" s="22">
        <v>0</v>
      </c>
      <c r="U44" s="22">
        <v>0</v>
      </c>
      <c r="V44" s="22">
        <v>0</v>
      </c>
      <c r="W44" s="22">
        <v>25647800</v>
      </c>
      <c r="X44" s="22">
        <v>23786753</v>
      </c>
      <c r="Y44" s="22">
        <v>1861047</v>
      </c>
      <c r="Z44" s="23">
        <v>7.8238799553684357</v>
      </c>
      <c r="AA44" s="20">
        <v>31249000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379357</v>
      </c>
      <c r="D47" s="20">
        <v>0</v>
      </c>
      <c r="E47" s="21">
        <v>1437866</v>
      </c>
      <c r="F47" s="22">
        <v>1257866</v>
      </c>
      <c r="G47" s="22">
        <v>13183</v>
      </c>
      <c r="H47" s="22">
        <v>61709</v>
      </c>
      <c r="I47" s="22">
        <v>345913</v>
      </c>
      <c r="J47" s="22">
        <v>420805</v>
      </c>
      <c r="K47" s="22">
        <v>27722</v>
      </c>
      <c r="L47" s="22">
        <v>57129</v>
      </c>
      <c r="M47" s="22">
        <v>49627</v>
      </c>
      <c r="N47" s="22">
        <v>134478</v>
      </c>
      <c r="O47" s="22">
        <v>50038</v>
      </c>
      <c r="P47" s="22">
        <v>23676</v>
      </c>
      <c r="Q47" s="22">
        <v>51269</v>
      </c>
      <c r="R47" s="22">
        <v>124983</v>
      </c>
      <c r="S47" s="22">
        <v>0</v>
      </c>
      <c r="T47" s="22">
        <v>0</v>
      </c>
      <c r="U47" s="22">
        <v>0</v>
      </c>
      <c r="V47" s="22">
        <v>0</v>
      </c>
      <c r="W47" s="22">
        <v>680266</v>
      </c>
      <c r="X47" s="22">
        <v>1006398</v>
      </c>
      <c r="Y47" s="22">
        <v>-326132</v>
      </c>
      <c r="Z47" s="23">
        <v>-32.405867261262443</v>
      </c>
      <c r="AA47" s="20">
        <v>1257866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134168862</v>
      </c>
      <c r="D50" s="29">
        <f t="shared" ref="D50:Y50" si="1">SUM(D37:D49)</f>
        <v>0</v>
      </c>
      <c r="E50" s="30">
        <f t="shared" si="1"/>
        <v>142991100</v>
      </c>
      <c r="F50" s="31">
        <f t="shared" si="1"/>
        <v>141301100</v>
      </c>
      <c r="G50" s="31">
        <f t="shared" si="1"/>
        <v>747211</v>
      </c>
      <c r="H50" s="31">
        <f t="shared" si="1"/>
        <v>22387898</v>
      </c>
      <c r="I50" s="31">
        <f t="shared" si="1"/>
        <v>17108041</v>
      </c>
      <c r="J50" s="31">
        <f t="shared" si="1"/>
        <v>40243150</v>
      </c>
      <c r="K50" s="31">
        <f t="shared" si="1"/>
        <v>10099494</v>
      </c>
      <c r="L50" s="31">
        <f t="shared" si="1"/>
        <v>8009308</v>
      </c>
      <c r="M50" s="31">
        <f t="shared" si="1"/>
        <v>17037405</v>
      </c>
      <c r="N50" s="31">
        <f t="shared" si="1"/>
        <v>35146207</v>
      </c>
      <c r="O50" s="31">
        <f t="shared" si="1"/>
        <v>11033858</v>
      </c>
      <c r="P50" s="31">
        <f t="shared" si="1"/>
        <v>7158099</v>
      </c>
      <c r="Q50" s="31">
        <f t="shared" si="1"/>
        <v>8251887</v>
      </c>
      <c r="R50" s="31">
        <f t="shared" si="1"/>
        <v>26443844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101833201</v>
      </c>
      <c r="X50" s="31">
        <f t="shared" si="1"/>
        <v>106567316</v>
      </c>
      <c r="Y50" s="31">
        <f t="shared" si="1"/>
        <v>-4734115</v>
      </c>
      <c r="Z50" s="32">
        <f>+IF(X50&lt;&gt;0,+(Y50/X50)*100,0)</f>
        <v>-4.442370491905792</v>
      </c>
      <c r="AA50" s="29">
        <f>SUM(AA37:AA49)</f>
        <v>141301100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-31131431</v>
      </c>
      <c r="D51" s="39">
        <f t="shared" si="2"/>
        <v>0</v>
      </c>
      <c r="E51" s="40">
        <f t="shared" si="2"/>
        <v>-28734238</v>
      </c>
      <c r="F51" s="41">
        <f t="shared" si="2"/>
        <v>-27044238</v>
      </c>
      <c r="G51" s="41">
        <f t="shared" si="2"/>
        <v>5930227</v>
      </c>
      <c r="H51" s="41">
        <f t="shared" si="2"/>
        <v>-4018077</v>
      </c>
      <c r="I51" s="41">
        <f t="shared" si="2"/>
        <v>-9127474</v>
      </c>
      <c r="J51" s="41">
        <f t="shared" si="2"/>
        <v>-7215324</v>
      </c>
      <c r="K51" s="41">
        <f t="shared" si="2"/>
        <v>-1615682</v>
      </c>
      <c r="L51" s="41">
        <f t="shared" si="2"/>
        <v>9106254</v>
      </c>
      <c r="M51" s="41">
        <f t="shared" si="2"/>
        <v>-8741793</v>
      </c>
      <c r="N51" s="41">
        <f t="shared" si="2"/>
        <v>-1251221</v>
      </c>
      <c r="O51" s="41">
        <f t="shared" si="2"/>
        <v>-2544618</v>
      </c>
      <c r="P51" s="41">
        <f t="shared" si="2"/>
        <v>348974</v>
      </c>
      <c r="Q51" s="41">
        <f t="shared" si="2"/>
        <v>-195990</v>
      </c>
      <c r="R51" s="41">
        <f t="shared" si="2"/>
        <v>-2391634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-10858179</v>
      </c>
      <c r="X51" s="41">
        <f t="shared" si="2"/>
        <v>-20874662</v>
      </c>
      <c r="Y51" s="41">
        <f t="shared" si="2"/>
        <v>10016483</v>
      </c>
      <c r="Z51" s="42">
        <f>+IF(X51&lt;&gt;0,+(Y51/X51)*100,0)</f>
        <v>-47.983929033198237</v>
      </c>
      <c r="AA51" s="39">
        <f>+AA35-AA50</f>
        <v>-27044238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-31131431</v>
      </c>
      <c r="D54" s="48">
        <f t="shared" si="3"/>
        <v>0</v>
      </c>
      <c r="E54" s="49">
        <f t="shared" si="3"/>
        <v>-28734238</v>
      </c>
      <c r="F54" s="50">
        <f t="shared" si="3"/>
        <v>-27044238</v>
      </c>
      <c r="G54" s="50">
        <f t="shared" si="3"/>
        <v>5930227</v>
      </c>
      <c r="H54" s="50">
        <f t="shared" si="3"/>
        <v>-4018077</v>
      </c>
      <c r="I54" s="50">
        <f t="shared" si="3"/>
        <v>-9127474</v>
      </c>
      <c r="J54" s="50">
        <f t="shared" si="3"/>
        <v>-7215324</v>
      </c>
      <c r="K54" s="50">
        <f t="shared" si="3"/>
        <v>-1615682</v>
      </c>
      <c r="L54" s="50">
        <f t="shared" si="3"/>
        <v>9106254</v>
      </c>
      <c r="M54" s="50">
        <f t="shared" si="3"/>
        <v>-8741793</v>
      </c>
      <c r="N54" s="50">
        <f t="shared" si="3"/>
        <v>-1251221</v>
      </c>
      <c r="O54" s="50">
        <f t="shared" si="3"/>
        <v>-2544618</v>
      </c>
      <c r="P54" s="50">
        <f t="shared" si="3"/>
        <v>348974</v>
      </c>
      <c r="Q54" s="50">
        <f t="shared" si="3"/>
        <v>-195990</v>
      </c>
      <c r="R54" s="50">
        <f t="shared" si="3"/>
        <v>-2391634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-10858179</v>
      </c>
      <c r="X54" s="50">
        <f t="shared" si="3"/>
        <v>-20874662</v>
      </c>
      <c r="Y54" s="50">
        <f t="shared" si="3"/>
        <v>10016483</v>
      </c>
      <c r="Z54" s="51">
        <f>+IF(X54&lt;&gt;0,+(Y54/X54)*100,0)</f>
        <v>-47.983929033198237</v>
      </c>
      <c r="AA54" s="48">
        <f>SUM(AA51:AA53)</f>
        <v>-27044238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-31131431</v>
      </c>
      <c r="D56" s="54">
        <f>+D54-D55</f>
        <v>0</v>
      </c>
      <c r="E56" s="55">
        <f t="shared" si="4"/>
        <v>-28734238</v>
      </c>
      <c r="F56" s="56">
        <f t="shared" si="4"/>
        <v>-27044238</v>
      </c>
      <c r="G56" s="56">
        <f t="shared" si="4"/>
        <v>5930227</v>
      </c>
      <c r="H56" s="56">
        <f t="shared" si="4"/>
        <v>-4018077</v>
      </c>
      <c r="I56" s="56">
        <f t="shared" si="4"/>
        <v>-9127474</v>
      </c>
      <c r="J56" s="56">
        <f t="shared" si="4"/>
        <v>-7215324</v>
      </c>
      <c r="K56" s="56">
        <f t="shared" si="4"/>
        <v>-1615682</v>
      </c>
      <c r="L56" s="56">
        <f t="shared" si="4"/>
        <v>9106254</v>
      </c>
      <c r="M56" s="56">
        <f t="shared" si="4"/>
        <v>-8741793</v>
      </c>
      <c r="N56" s="56">
        <f t="shared" si="4"/>
        <v>-1251221</v>
      </c>
      <c r="O56" s="56">
        <f t="shared" si="4"/>
        <v>-2544618</v>
      </c>
      <c r="P56" s="56">
        <f t="shared" si="4"/>
        <v>348974</v>
      </c>
      <c r="Q56" s="56">
        <f t="shared" si="4"/>
        <v>-195990</v>
      </c>
      <c r="R56" s="56">
        <f t="shared" si="4"/>
        <v>-2391634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-10858179</v>
      </c>
      <c r="X56" s="56">
        <f t="shared" si="4"/>
        <v>-20874662</v>
      </c>
      <c r="Y56" s="56">
        <f t="shared" si="4"/>
        <v>10016483</v>
      </c>
      <c r="Z56" s="57">
        <f>+IF(X56&lt;&gt;0,+(Y56/X56)*100,0)</f>
        <v>-47.983929033198237</v>
      </c>
      <c r="AA56" s="54">
        <f>+AA54-AA55</f>
        <v>-27044238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-31131431</v>
      </c>
      <c r="D59" s="48">
        <f>SUM(D56:D58)</f>
        <v>0</v>
      </c>
      <c r="E59" s="49">
        <f t="shared" si="5"/>
        <v>-28734238</v>
      </c>
      <c r="F59" s="50">
        <f t="shared" si="5"/>
        <v>-27044238</v>
      </c>
      <c r="G59" s="50">
        <f t="shared" si="5"/>
        <v>5930227</v>
      </c>
      <c r="H59" s="50">
        <f t="shared" si="5"/>
        <v>-4018077</v>
      </c>
      <c r="I59" s="50">
        <f t="shared" si="5"/>
        <v>-9127474</v>
      </c>
      <c r="J59" s="50">
        <f t="shared" si="5"/>
        <v>-7215324</v>
      </c>
      <c r="K59" s="50">
        <f t="shared" si="5"/>
        <v>-1615682</v>
      </c>
      <c r="L59" s="50">
        <f t="shared" si="5"/>
        <v>9106254</v>
      </c>
      <c r="M59" s="50">
        <f t="shared" si="5"/>
        <v>-8741793</v>
      </c>
      <c r="N59" s="50">
        <f t="shared" si="5"/>
        <v>-1251221</v>
      </c>
      <c r="O59" s="50">
        <f t="shared" si="5"/>
        <v>-2544618</v>
      </c>
      <c r="P59" s="50">
        <f t="shared" si="5"/>
        <v>348974</v>
      </c>
      <c r="Q59" s="50">
        <f t="shared" si="5"/>
        <v>-195990</v>
      </c>
      <c r="R59" s="50">
        <f t="shared" si="5"/>
        <v>-2391634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-10858179</v>
      </c>
      <c r="X59" s="50">
        <f t="shared" si="5"/>
        <v>-20874662</v>
      </c>
      <c r="Y59" s="50">
        <f t="shared" si="5"/>
        <v>10016483</v>
      </c>
      <c r="Z59" s="51">
        <f>+IF(X59&lt;&gt;0,+(Y59/X59)*100,0)</f>
        <v>-47.983929033198237</v>
      </c>
      <c r="AA59" s="48">
        <f>SUM(AA56:AA58)</f>
        <v>-27044238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-31131431</v>
      </c>
      <c r="D62" s="65">
        <f>SUM(D59:D61)</f>
        <v>0</v>
      </c>
      <c r="E62" s="66">
        <f t="shared" si="6"/>
        <v>-28734238</v>
      </c>
      <c r="F62" s="67">
        <f t="shared" si="6"/>
        <v>-27044238</v>
      </c>
      <c r="G62" s="67">
        <f t="shared" si="6"/>
        <v>5930227</v>
      </c>
      <c r="H62" s="67">
        <f t="shared" si="6"/>
        <v>-4018077</v>
      </c>
      <c r="I62" s="67">
        <f t="shared" si="6"/>
        <v>-9127474</v>
      </c>
      <c r="J62" s="67">
        <f t="shared" si="6"/>
        <v>-7215324</v>
      </c>
      <c r="K62" s="67">
        <f t="shared" si="6"/>
        <v>-1615682</v>
      </c>
      <c r="L62" s="67">
        <f t="shared" si="6"/>
        <v>9106254</v>
      </c>
      <c r="M62" s="67">
        <f t="shared" si="6"/>
        <v>-8741793</v>
      </c>
      <c r="N62" s="67">
        <f t="shared" si="6"/>
        <v>-1251221</v>
      </c>
      <c r="O62" s="67">
        <f t="shared" si="6"/>
        <v>-2544618</v>
      </c>
      <c r="P62" s="67">
        <f t="shared" si="6"/>
        <v>348974</v>
      </c>
      <c r="Q62" s="67">
        <f t="shared" si="6"/>
        <v>-195990</v>
      </c>
      <c r="R62" s="67">
        <f t="shared" si="6"/>
        <v>-2391634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-10858179</v>
      </c>
      <c r="X62" s="67">
        <f t="shared" si="6"/>
        <v>-20874662</v>
      </c>
      <c r="Y62" s="67">
        <f t="shared" si="6"/>
        <v>10016483</v>
      </c>
      <c r="Z62" s="68">
        <f>+IF(X62&lt;&gt;0,+(Y62/X62)*100,0)</f>
        <v>-47.983929033198237</v>
      </c>
      <c r="AA62" s="65">
        <f>SUM(AA59:AA61)</f>
        <v>-27044238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1932956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681286</v>
      </c>
      <c r="M44" s="22">
        <v>0</v>
      </c>
      <c r="N44" s="22">
        <v>681286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681286</v>
      </c>
      <c r="X44" s="22">
        <v>1208100</v>
      </c>
      <c r="Y44" s="22">
        <v>-526814</v>
      </c>
      <c r="Z44" s="23">
        <v>-43.606820627431503</v>
      </c>
      <c r="AA44" s="20">
        <v>1932956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1932956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681286</v>
      </c>
      <c r="M50" s="31">
        <f t="shared" si="1"/>
        <v>0</v>
      </c>
      <c r="N50" s="31">
        <f t="shared" si="1"/>
        <v>681286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681286</v>
      </c>
      <c r="X50" s="31">
        <f t="shared" si="1"/>
        <v>1208100</v>
      </c>
      <c r="Y50" s="31">
        <f t="shared" si="1"/>
        <v>-526814</v>
      </c>
      <c r="Z50" s="32">
        <f>+IF(X50&lt;&gt;0,+(Y50/X50)*100,0)</f>
        <v>-43.606820627431503</v>
      </c>
      <c r="AA50" s="29">
        <f>SUM(AA37:AA49)</f>
        <v>1932956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-1932956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-681286</v>
      </c>
      <c r="M51" s="41">
        <f t="shared" si="2"/>
        <v>0</v>
      </c>
      <c r="N51" s="41">
        <f t="shared" si="2"/>
        <v>-681286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-681286</v>
      </c>
      <c r="X51" s="41">
        <f t="shared" si="2"/>
        <v>-1208100</v>
      </c>
      <c r="Y51" s="41">
        <f t="shared" si="2"/>
        <v>526814</v>
      </c>
      <c r="Z51" s="42">
        <f>+IF(X51&lt;&gt;0,+(Y51/X51)*100,0)</f>
        <v>-43.606820627431503</v>
      </c>
      <c r="AA51" s="39">
        <f>+AA35-AA50</f>
        <v>-1932956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-1932956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-681286</v>
      </c>
      <c r="M54" s="50">
        <f t="shared" si="3"/>
        <v>0</v>
      </c>
      <c r="N54" s="50">
        <f t="shared" si="3"/>
        <v>-681286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-681286</v>
      </c>
      <c r="X54" s="50">
        <f t="shared" si="3"/>
        <v>-1208100</v>
      </c>
      <c r="Y54" s="50">
        <f t="shared" si="3"/>
        <v>526814</v>
      </c>
      <c r="Z54" s="51">
        <f>+IF(X54&lt;&gt;0,+(Y54/X54)*100,0)</f>
        <v>-43.606820627431503</v>
      </c>
      <c r="AA54" s="48">
        <f>SUM(AA51:AA53)</f>
        <v>-1932956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-1932956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-681286</v>
      </c>
      <c r="M56" s="56">
        <f t="shared" si="4"/>
        <v>0</v>
      </c>
      <c r="N56" s="56">
        <f t="shared" si="4"/>
        <v>-681286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-681286</v>
      </c>
      <c r="X56" s="56">
        <f t="shared" si="4"/>
        <v>-1208100</v>
      </c>
      <c r="Y56" s="56">
        <f t="shared" si="4"/>
        <v>526814</v>
      </c>
      <c r="Z56" s="57">
        <f>+IF(X56&lt;&gt;0,+(Y56/X56)*100,0)</f>
        <v>-43.606820627431503</v>
      </c>
      <c r="AA56" s="54">
        <f>+AA54-AA55</f>
        <v>-1932956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-1932956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-681286</v>
      </c>
      <c r="M59" s="50">
        <f t="shared" si="5"/>
        <v>0</v>
      </c>
      <c r="N59" s="50">
        <f t="shared" si="5"/>
        <v>-681286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-681286</v>
      </c>
      <c r="X59" s="50">
        <f t="shared" si="5"/>
        <v>-1208100</v>
      </c>
      <c r="Y59" s="50">
        <f t="shared" si="5"/>
        <v>526814</v>
      </c>
      <c r="Z59" s="51">
        <f>+IF(X59&lt;&gt;0,+(Y59/X59)*100,0)</f>
        <v>-43.606820627431503</v>
      </c>
      <c r="AA59" s="48">
        <f>SUM(AA56:AA58)</f>
        <v>-1932956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-1932956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-681286</v>
      </c>
      <c r="M62" s="67">
        <f t="shared" si="6"/>
        <v>0</v>
      </c>
      <c r="N62" s="67">
        <f t="shared" si="6"/>
        <v>-681286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-681286</v>
      </c>
      <c r="X62" s="67">
        <f t="shared" si="6"/>
        <v>-1208100</v>
      </c>
      <c r="Y62" s="67">
        <f t="shared" si="6"/>
        <v>526814</v>
      </c>
      <c r="Z62" s="68">
        <f>+IF(X62&lt;&gt;0,+(Y62/X62)*100,0)</f>
        <v>-43.606820627431503</v>
      </c>
      <c r="AA62" s="65">
        <f>SUM(AA59:AA61)</f>
        <v>-1932956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54385314</v>
      </c>
      <c r="D6" s="20">
        <v>0</v>
      </c>
      <c r="E6" s="21">
        <v>55986336</v>
      </c>
      <c r="F6" s="22">
        <v>56392836</v>
      </c>
      <c r="G6" s="22">
        <v>3949985</v>
      </c>
      <c r="H6" s="22">
        <v>5899935</v>
      </c>
      <c r="I6" s="22">
        <v>3355335</v>
      </c>
      <c r="J6" s="22">
        <v>13205255</v>
      </c>
      <c r="K6" s="22">
        <v>5458397</v>
      </c>
      <c r="L6" s="22">
        <v>4343969</v>
      </c>
      <c r="M6" s="22">
        <v>3929464</v>
      </c>
      <c r="N6" s="22">
        <v>13731830</v>
      </c>
      <c r="O6" s="22">
        <v>3799823</v>
      </c>
      <c r="P6" s="22">
        <v>5775671</v>
      </c>
      <c r="Q6" s="22">
        <v>3453182</v>
      </c>
      <c r="R6" s="22">
        <v>13028676</v>
      </c>
      <c r="S6" s="22">
        <v>0</v>
      </c>
      <c r="T6" s="22">
        <v>0</v>
      </c>
      <c r="U6" s="22">
        <v>0</v>
      </c>
      <c r="V6" s="22">
        <v>0</v>
      </c>
      <c r="W6" s="22">
        <v>39965761</v>
      </c>
      <c r="X6" s="22">
        <v>42152352</v>
      </c>
      <c r="Y6" s="22">
        <v>-2186591</v>
      </c>
      <c r="Z6" s="23">
        <v>-5.1873522976843622</v>
      </c>
      <c r="AA6" s="20">
        <v>56392836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2610932</v>
      </c>
      <c r="D13" s="20">
        <v>0</v>
      </c>
      <c r="E13" s="21">
        <v>2860764</v>
      </c>
      <c r="F13" s="22">
        <v>2860764</v>
      </c>
      <c r="G13" s="22">
        <v>152952</v>
      </c>
      <c r="H13" s="22">
        <v>161155</v>
      </c>
      <c r="I13" s="22">
        <v>175002</v>
      </c>
      <c r="J13" s="22">
        <v>489109</v>
      </c>
      <c r="K13" s="22">
        <v>177610</v>
      </c>
      <c r="L13" s="22">
        <v>184233</v>
      </c>
      <c r="M13" s="22">
        <v>192484</v>
      </c>
      <c r="N13" s="22">
        <v>554327</v>
      </c>
      <c r="O13" s="22">
        <v>197213</v>
      </c>
      <c r="P13" s="22">
        <v>198789</v>
      </c>
      <c r="Q13" s="22">
        <v>211645</v>
      </c>
      <c r="R13" s="22">
        <v>607647</v>
      </c>
      <c r="S13" s="22">
        <v>0</v>
      </c>
      <c r="T13" s="22">
        <v>0</v>
      </c>
      <c r="U13" s="22">
        <v>0</v>
      </c>
      <c r="V13" s="22">
        <v>0</v>
      </c>
      <c r="W13" s="22">
        <v>1651083</v>
      </c>
      <c r="X13" s="22">
        <v>2145573</v>
      </c>
      <c r="Y13" s="22">
        <v>-494490</v>
      </c>
      <c r="Z13" s="23">
        <v>-23.046990244564039</v>
      </c>
      <c r="AA13" s="20">
        <v>2860764</v>
      </c>
    </row>
    <row r="14" spans="1:27" x14ac:dyDescent="0.25">
      <c r="A14" s="19" t="s">
        <v>42</v>
      </c>
      <c r="B14" s="15" t="s">
        <v>32</v>
      </c>
      <c r="C14" s="20">
        <v>286363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16870892</v>
      </c>
      <c r="D20" s="20">
        <v>0</v>
      </c>
      <c r="E20" s="21">
        <v>22007988</v>
      </c>
      <c r="F20" s="22">
        <v>19137376</v>
      </c>
      <c r="G20" s="22">
        <v>509152</v>
      </c>
      <c r="H20" s="22">
        <v>0</v>
      </c>
      <c r="I20" s="22">
        <v>10166126</v>
      </c>
      <c r="J20" s="22">
        <v>10675278</v>
      </c>
      <c r="K20" s="22">
        <v>3630248</v>
      </c>
      <c r="L20" s="22">
        <v>2709030</v>
      </c>
      <c r="M20" s="22">
        <v>843927</v>
      </c>
      <c r="N20" s="22">
        <v>7183205</v>
      </c>
      <c r="O20" s="22">
        <v>0</v>
      </c>
      <c r="P20" s="22">
        <v>1110719</v>
      </c>
      <c r="Q20" s="22">
        <v>-320490</v>
      </c>
      <c r="R20" s="22">
        <v>790229</v>
      </c>
      <c r="S20" s="22">
        <v>0</v>
      </c>
      <c r="T20" s="22">
        <v>0</v>
      </c>
      <c r="U20" s="22">
        <v>0</v>
      </c>
      <c r="V20" s="22">
        <v>0</v>
      </c>
      <c r="W20" s="22">
        <v>18648712</v>
      </c>
      <c r="X20" s="22">
        <v>15357747</v>
      </c>
      <c r="Y20" s="22">
        <v>3290965</v>
      </c>
      <c r="Z20" s="23">
        <v>21.428696539928676</v>
      </c>
      <c r="AA20" s="20">
        <v>19137376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34538</v>
      </c>
      <c r="D22" s="20">
        <v>0</v>
      </c>
      <c r="E22" s="21">
        <v>34992</v>
      </c>
      <c r="F22" s="22">
        <v>34992</v>
      </c>
      <c r="G22" s="22">
        <v>4271</v>
      </c>
      <c r="H22" s="22">
        <v>2675</v>
      </c>
      <c r="I22" s="22">
        <v>1597</v>
      </c>
      <c r="J22" s="22">
        <v>8543</v>
      </c>
      <c r="K22" s="22">
        <v>3317</v>
      </c>
      <c r="L22" s="22">
        <v>3333</v>
      </c>
      <c r="M22" s="22">
        <v>1737</v>
      </c>
      <c r="N22" s="22">
        <v>8387</v>
      </c>
      <c r="O22" s="22">
        <v>6635</v>
      </c>
      <c r="P22" s="22">
        <v>4931</v>
      </c>
      <c r="Q22" s="22">
        <v>2395</v>
      </c>
      <c r="R22" s="22">
        <v>13961</v>
      </c>
      <c r="S22" s="22">
        <v>0</v>
      </c>
      <c r="T22" s="22">
        <v>0</v>
      </c>
      <c r="U22" s="22">
        <v>0</v>
      </c>
      <c r="V22" s="22">
        <v>0</v>
      </c>
      <c r="W22" s="22">
        <v>30891</v>
      </c>
      <c r="X22" s="22">
        <v>26244</v>
      </c>
      <c r="Y22" s="22">
        <v>4647</v>
      </c>
      <c r="Z22" s="18">
        <v>17.706904435299499</v>
      </c>
      <c r="AA22" s="20">
        <v>34992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27384</v>
      </c>
      <c r="F26" s="22">
        <v>27384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20538</v>
      </c>
      <c r="Y26" s="22">
        <v>-20538</v>
      </c>
      <c r="Z26" s="23">
        <v>-100</v>
      </c>
      <c r="AA26" s="20">
        <v>27384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403118</v>
      </c>
      <c r="D28" s="20">
        <v>0</v>
      </c>
      <c r="E28" s="21">
        <v>0</v>
      </c>
      <c r="F28" s="22">
        <v>0</v>
      </c>
      <c r="G28" s="22">
        <v>88758</v>
      </c>
      <c r="H28" s="22">
        <v>0</v>
      </c>
      <c r="I28" s="22">
        <v>0</v>
      </c>
      <c r="J28" s="22">
        <v>88758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88758</v>
      </c>
      <c r="X28" s="22">
        <v>0</v>
      </c>
      <c r="Y28" s="22">
        <v>88758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58000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74649157</v>
      </c>
      <c r="D35" s="29">
        <f t="shared" ref="D35:Y35" si="0">SUM(D6:D34)</f>
        <v>0</v>
      </c>
      <c r="E35" s="30">
        <f t="shared" si="0"/>
        <v>80917464</v>
      </c>
      <c r="F35" s="31">
        <f t="shared" si="0"/>
        <v>78453352</v>
      </c>
      <c r="G35" s="31">
        <f t="shared" si="0"/>
        <v>4705118</v>
      </c>
      <c r="H35" s="31">
        <f t="shared" si="0"/>
        <v>6063765</v>
      </c>
      <c r="I35" s="31">
        <f t="shared" si="0"/>
        <v>13698060</v>
      </c>
      <c r="J35" s="31">
        <f t="shared" si="0"/>
        <v>24466943</v>
      </c>
      <c r="K35" s="31">
        <f t="shared" si="0"/>
        <v>9269572</v>
      </c>
      <c r="L35" s="31">
        <f t="shared" si="0"/>
        <v>7240565</v>
      </c>
      <c r="M35" s="31">
        <f t="shared" si="0"/>
        <v>4967612</v>
      </c>
      <c r="N35" s="31">
        <f t="shared" si="0"/>
        <v>21477749</v>
      </c>
      <c r="O35" s="31">
        <f t="shared" si="0"/>
        <v>4003671</v>
      </c>
      <c r="P35" s="31">
        <f t="shared" si="0"/>
        <v>7090110</v>
      </c>
      <c r="Q35" s="31">
        <f t="shared" si="0"/>
        <v>3346732</v>
      </c>
      <c r="R35" s="31">
        <f t="shared" si="0"/>
        <v>14440513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60385205</v>
      </c>
      <c r="X35" s="31">
        <f t="shared" si="0"/>
        <v>59702454</v>
      </c>
      <c r="Y35" s="31">
        <f t="shared" si="0"/>
        <v>682751</v>
      </c>
      <c r="Z35" s="32">
        <f>+IF(X35&lt;&gt;0,+(Y35/X35)*100,0)</f>
        <v>1.1435895080627674</v>
      </c>
      <c r="AA35" s="29">
        <f>SUM(AA6:AA34)</f>
        <v>78453352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5795388</v>
      </c>
      <c r="D37" s="20">
        <v>0</v>
      </c>
      <c r="E37" s="21">
        <v>5883492</v>
      </c>
      <c r="F37" s="22">
        <v>5883492</v>
      </c>
      <c r="G37" s="22">
        <v>426020</v>
      </c>
      <c r="H37" s="22">
        <v>447784</v>
      </c>
      <c r="I37" s="22">
        <v>442535</v>
      </c>
      <c r="J37" s="22">
        <v>1316339</v>
      </c>
      <c r="K37" s="22">
        <v>434970</v>
      </c>
      <c r="L37" s="22">
        <v>460650</v>
      </c>
      <c r="M37" s="22">
        <v>455765</v>
      </c>
      <c r="N37" s="22">
        <v>1351385</v>
      </c>
      <c r="O37" s="22">
        <v>456329</v>
      </c>
      <c r="P37" s="22">
        <v>470671</v>
      </c>
      <c r="Q37" s="22">
        <v>496032</v>
      </c>
      <c r="R37" s="22">
        <v>1423032</v>
      </c>
      <c r="S37" s="22">
        <v>0</v>
      </c>
      <c r="T37" s="22">
        <v>0</v>
      </c>
      <c r="U37" s="22">
        <v>0</v>
      </c>
      <c r="V37" s="22">
        <v>0</v>
      </c>
      <c r="W37" s="22">
        <v>4090756</v>
      </c>
      <c r="X37" s="22">
        <v>4412619</v>
      </c>
      <c r="Y37" s="22">
        <v>-321863</v>
      </c>
      <c r="Z37" s="23">
        <v>-7.2941488943414328</v>
      </c>
      <c r="AA37" s="20">
        <v>5883492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53481023</v>
      </c>
      <c r="D39" s="20">
        <v>0</v>
      </c>
      <c r="E39" s="21">
        <v>58448460</v>
      </c>
      <c r="F39" s="22">
        <v>58448460</v>
      </c>
      <c r="G39" s="22">
        <v>1286422</v>
      </c>
      <c r="H39" s="22">
        <v>6529062</v>
      </c>
      <c r="I39" s="22">
        <v>5690164</v>
      </c>
      <c r="J39" s="22">
        <v>13505648</v>
      </c>
      <c r="K39" s="22">
        <v>4342816</v>
      </c>
      <c r="L39" s="22">
        <v>4401452</v>
      </c>
      <c r="M39" s="22">
        <v>4181372</v>
      </c>
      <c r="N39" s="22">
        <v>12925640</v>
      </c>
      <c r="O39" s="22">
        <v>4214820</v>
      </c>
      <c r="P39" s="22">
        <v>4409224</v>
      </c>
      <c r="Q39" s="22">
        <v>3907173</v>
      </c>
      <c r="R39" s="22">
        <v>12531217</v>
      </c>
      <c r="S39" s="22">
        <v>0</v>
      </c>
      <c r="T39" s="22">
        <v>0</v>
      </c>
      <c r="U39" s="22">
        <v>0</v>
      </c>
      <c r="V39" s="22">
        <v>0</v>
      </c>
      <c r="W39" s="22">
        <v>38962505</v>
      </c>
      <c r="X39" s="22">
        <v>43836345</v>
      </c>
      <c r="Y39" s="22">
        <v>-4873840</v>
      </c>
      <c r="Z39" s="23">
        <v>-11.118262710999286</v>
      </c>
      <c r="AA39" s="20">
        <v>58448460</v>
      </c>
    </row>
    <row r="40" spans="1:27" x14ac:dyDescent="0.25">
      <c r="A40" s="19" t="s">
        <v>66</v>
      </c>
      <c r="B40" s="15" t="s">
        <v>32</v>
      </c>
      <c r="C40" s="20">
        <v>1395056</v>
      </c>
      <c r="D40" s="20">
        <v>0</v>
      </c>
      <c r="E40" s="21">
        <v>2056992</v>
      </c>
      <c r="F40" s="22">
        <v>2124148</v>
      </c>
      <c r="G40" s="22">
        <v>153919</v>
      </c>
      <c r="H40" s="22">
        <v>63577</v>
      </c>
      <c r="I40" s="22">
        <v>440557</v>
      </c>
      <c r="J40" s="22">
        <v>658053</v>
      </c>
      <c r="K40" s="22">
        <v>8336</v>
      </c>
      <c r="L40" s="22">
        <v>492909</v>
      </c>
      <c r="M40" s="22">
        <v>128876</v>
      </c>
      <c r="N40" s="22">
        <v>630121</v>
      </c>
      <c r="O40" s="22">
        <v>49428</v>
      </c>
      <c r="P40" s="22">
        <v>409523</v>
      </c>
      <c r="Q40" s="22">
        <v>221453</v>
      </c>
      <c r="R40" s="22">
        <v>680404</v>
      </c>
      <c r="S40" s="22">
        <v>0</v>
      </c>
      <c r="T40" s="22">
        <v>0</v>
      </c>
      <c r="U40" s="22">
        <v>0</v>
      </c>
      <c r="V40" s="22">
        <v>0</v>
      </c>
      <c r="W40" s="22">
        <v>1968578</v>
      </c>
      <c r="X40" s="22">
        <v>1569606</v>
      </c>
      <c r="Y40" s="22">
        <v>398972</v>
      </c>
      <c r="Z40" s="23">
        <v>25.418608236716729</v>
      </c>
      <c r="AA40" s="20">
        <v>2124148</v>
      </c>
    </row>
    <row r="41" spans="1:27" x14ac:dyDescent="0.25">
      <c r="A41" s="19" t="s">
        <v>67</v>
      </c>
      <c r="B41" s="15" t="s">
        <v>32</v>
      </c>
      <c r="C41" s="20">
        <v>-369641</v>
      </c>
      <c r="D41" s="20">
        <v>0</v>
      </c>
      <c r="E41" s="21">
        <v>0</v>
      </c>
      <c r="F41" s="22">
        <v>2583026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1033210</v>
      </c>
      <c r="Y41" s="22">
        <v>-1033210</v>
      </c>
      <c r="Z41" s="23">
        <v>-100</v>
      </c>
      <c r="AA41" s="20">
        <v>2583026</v>
      </c>
    </row>
    <row r="42" spans="1:27" x14ac:dyDescent="0.25">
      <c r="A42" s="19" t="s">
        <v>68</v>
      </c>
      <c r="B42" s="15" t="s">
        <v>32</v>
      </c>
      <c r="C42" s="20">
        <v>637875</v>
      </c>
      <c r="D42" s="20">
        <v>0</v>
      </c>
      <c r="E42" s="21">
        <v>932124</v>
      </c>
      <c r="F42" s="22">
        <v>932124</v>
      </c>
      <c r="G42" s="22">
        <v>0</v>
      </c>
      <c r="H42" s="22">
        <v>53866</v>
      </c>
      <c r="I42" s="22">
        <v>105993</v>
      </c>
      <c r="J42" s="22">
        <v>159859</v>
      </c>
      <c r="K42" s="22">
        <v>53866</v>
      </c>
      <c r="L42" s="22">
        <v>52128</v>
      </c>
      <c r="M42" s="22">
        <v>53866</v>
      </c>
      <c r="N42" s="22">
        <v>159860</v>
      </c>
      <c r="O42" s="22">
        <v>53866</v>
      </c>
      <c r="P42" s="22">
        <v>48653</v>
      </c>
      <c r="Q42" s="22">
        <v>395074</v>
      </c>
      <c r="R42" s="22">
        <v>497593</v>
      </c>
      <c r="S42" s="22">
        <v>0</v>
      </c>
      <c r="T42" s="22">
        <v>0</v>
      </c>
      <c r="U42" s="22">
        <v>0</v>
      </c>
      <c r="V42" s="22">
        <v>0</v>
      </c>
      <c r="W42" s="22">
        <v>817312</v>
      </c>
      <c r="X42" s="22">
        <v>699093</v>
      </c>
      <c r="Y42" s="22">
        <v>118219</v>
      </c>
      <c r="Z42" s="23">
        <v>16.910339539946758</v>
      </c>
      <c r="AA42" s="20">
        <v>932124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52200</v>
      </c>
      <c r="F43" s="22">
        <v>52200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39150</v>
      </c>
      <c r="Y43" s="22">
        <v>-39150</v>
      </c>
      <c r="Z43" s="23">
        <v>-100</v>
      </c>
      <c r="AA43" s="20">
        <v>52200</v>
      </c>
    </row>
    <row r="44" spans="1:27" x14ac:dyDescent="0.25">
      <c r="A44" s="19" t="s">
        <v>70</v>
      </c>
      <c r="B44" s="15" t="s">
        <v>32</v>
      </c>
      <c r="C44" s="20">
        <v>23836503</v>
      </c>
      <c r="D44" s="20">
        <v>0</v>
      </c>
      <c r="E44" s="21">
        <v>23319077</v>
      </c>
      <c r="F44" s="22">
        <v>25430691</v>
      </c>
      <c r="G44" s="22">
        <v>509152</v>
      </c>
      <c r="H44" s="22">
        <v>80257</v>
      </c>
      <c r="I44" s="22">
        <v>10166126</v>
      </c>
      <c r="J44" s="22">
        <v>10755535</v>
      </c>
      <c r="K44" s="22">
        <v>3640933</v>
      </c>
      <c r="L44" s="22">
        <v>3429652</v>
      </c>
      <c r="M44" s="22">
        <v>1380372</v>
      </c>
      <c r="N44" s="22">
        <v>8450957</v>
      </c>
      <c r="O44" s="22">
        <v>265577</v>
      </c>
      <c r="P44" s="22">
        <v>1158680</v>
      </c>
      <c r="Q44" s="22">
        <v>457233</v>
      </c>
      <c r="R44" s="22">
        <v>1881490</v>
      </c>
      <c r="S44" s="22">
        <v>0</v>
      </c>
      <c r="T44" s="22">
        <v>0</v>
      </c>
      <c r="U44" s="22">
        <v>0</v>
      </c>
      <c r="V44" s="22">
        <v>0</v>
      </c>
      <c r="W44" s="22">
        <v>21087982</v>
      </c>
      <c r="X44" s="22">
        <v>18323948</v>
      </c>
      <c r="Y44" s="22">
        <v>2764034</v>
      </c>
      <c r="Z44" s="23">
        <v>15.084271140695227</v>
      </c>
      <c r="AA44" s="20">
        <v>25430691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1024290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5477067</v>
      </c>
      <c r="D47" s="20">
        <v>0</v>
      </c>
      <c r="E47" s="21">
        <v>7080624</v>
      </c>
      <c r="F47" s="22">
        <v>7080624</v>
      </c>
      <c r="G47" s="22">
        <v>22597</v>
      </c>
      <c r="H47" s="22">
        <v>24586</v>
      </c>
      <c r="I47" s="22">
        <v>15232</v>
      </c>
      <c r="J47" s="22">
        <v>62415</v>
      </c>
      <c r="K47" s="22">
        <v>17007</v>
      </c>
      <c r="L47" s="22">
        <v>532032</v>
      </c>
      <c r="M47" s="22">
        <v>585917</v>
      </c>
      <c r="N47" s="22">
        <v>1134956</v>
      </c>
      <c r="O47" s="22">
        <v>440514</v>
      </c>
      <c r="P47" s="22">
        <v>479371</v>
      </c>
      <c r="Q47" s="22">
        <v>457331</v>
      </c>
      <c r="R47" s="22">
        <v>1377216</v>
      </c>
      <c r="S47" s="22">
        <v>0</v>
      </c>
      <c r="T47" s="22">
        <v>0</v>
      </c>
      <c r="U47" s="22">
        <v>0</v>
      </c>
      <c r="V47" s="22">
        <v>0</v>
      </c>
      <c r="W47" s="22">
        <v>2574587</v>
      </c>
      <c r="X47" s="22">
        <v>5310468</v>
      </c>
      <c r="Y47" s="22">
        <v>-2735881</v>
      </c>
      <c r="Z47" s="23">
        <v>-51.51864204812081</v>
      </c>
      <c r="AA47" s="20">
        <v>7080624</v>
      </c>
    </row>
    <row r="48" spans="1:27" x14ac:dyDescent="0.25">
      <c r="A48" s="19" t="s">
        <v>74</v>
      </c>
      <c r="B48" s="15" t="s">
        <v>32</v>
      </c>
      <c r="C48" s="20">
        <v>169837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91447398</v>
      </c>
      <c r="D50" s="29">
        <f t="shared" ref="D50:Y50" si="1">SUM(D37:D49)</f>
        <v>0</v>
      </c>
      <c r="E50" s="30">
        <f t="shared" si="1"/>
        <v>97772969</v>
      </c>
      <c r="F50" s="31">
        <f t="shared" si="1"/>
        <v>102534765</v>
      </c>
      <c r="G50" s="31">
        <f t="shared" si="1"/>
        <v>2398110</v>
      </c>
      <c r="H50" s="31">
        <f t="shared" si="1"/>
        <v>7199132</v>
      </c>
      <c r="I50" s="31">
        <f t="shared" si="1"/>
        <v>16860607</v>
      </c>
      <c r="J50" s="31">
        <f t="shared" si="1"/>
        <v>26457849</v>
      </c>
      <c r="K50" s="31">
        <f t="shared" si="1"/>
        <v>8497928</v>
      </c>
      <c r="L50" s="31">
        <f t="shared" si="1"/>
        <v>9368823</v>
      </c>
      <c r="M50" s="31">
        <f t="shared" si="1"/>
        <v>6786168</v>
      </c>
      <c r="N50" s="31">
        <f t="shared" si="1"/>
        <v>24652919</v>
      </c>
      <c r="O50" s="31">
        <f t="shared" si="1"/>
        <v>5480534</v>
      </c>
      <c r="P50" s="31">
        <f t="shared" si="1"/>
        <v>6976122</v>
      </c>
      <c r="Q50" s="31">
        <f t="shared" si="1"/>
        <v>5934296</v>
      </c>
      <c r="R50" s="31">
        <f t="shared" si="1"/>
        <v>18390952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69501720</v>
      </c>
      <c r="X50" s="31">
        <f t="shared" si="1"/>
        <v>75224439</v>
      </c>
      <c r="Y50" s="31">
        <f t="shared" si="1"/>
        <v>-5722719</v>
      </c>
      <c r="Z50" s="32">
        <f>+IF(X50&lt;&gt;0,+(Y50/X50)*100,0)</f>
        <v>-7.6075263253209497</v>
      </c>
      <c r="AA50" s="29">
        <f>SUM(AA37:AA49)</f>
        <v>102534765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-16798241</v>
      </c>
      <c r="D51" s="39">
        <f t="shared" si="2"/>
        <v>0</v>
      </c>
      <c r="E51" s="40">
        <f t="shared" si="2"/>
        <v>-16855505</v>
      </c>
      <c r="F51" s="41">
        <f t="shared" si="2"/>
        <v>-24081413</v>
      </c>
      <c r="G51" s="41">
        <f t="shared" si="2"/>
        <v>2307008</v>
      </c>
      <c r="H51" s="41">
        <f t="shared" si="2"/>
        <v>-1135367</v>
      </c>
      <c r="I51" s="41">
        <f t="shared" si="2"/>
        <v>-3162547</v>
      </c>
      <c r="J51" s="41">
        <f t="shared" si="2"/>
        <v>-1990906</v>
      </c>
      <c r="K51" s="41">
        <f t="shared" si="2"/>
        <v>771644</v>
      </c>
      <c r="L51" s="41">
        <f t="shared" si="2"/>
        <v>-2128258</v>
      </c>
      <c r="M51" s="41">
        <f t="shared" si="2"/>
        <v>-1818556</v>
      </c>
      <c r="N51" s="41">
        <f t="shared" si="2"/>
        <v>-3175170</v>
      </c>
      <c r="O51" s="41">
        <f t="shared" si="2"/>
        <v>-1476863</v>
      </c>
      <c r="P51" s="41">
        <f t="shared" si="2"/>
        <v>113988</v>
      </c>
      <c r="Q51" s="41">
        <f t="shared" si="2"/>
        <v>-2587564</v>
      </c>
      <c r="R51" s="41">
        <f t="shared" si="2"/>
        <v>-3950439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-9116515</v>
      </c>
      <c r="X51" s="41">
        <f t="shared" si="2"/>
        <v>-15521985</v>
      </c>
      <c r="Y51" s="41">
        <f t="shared" si="2"/>
        <v>6405470</v>
      </c>
      <c r="Z51" s="42">
        <f>+IF(X51&lt;&gt;0,+(Y51/X51)*100,0)</f>
        <v>-41.267080209135621</v>
      </c>
      <c r="AA51" s="39">
        <f>+AA35-AA50</f>
        <v>-24081413</v>
      </c>
    </row>
    <row r="52" spans="1:27" x14ac:dyDescent="0.25">
      <c r="A52" s="43" t="s">
        <v>78</v>
      </c>
      <c r="B52" s="15" t="s">
        <v>32</v>
      </c>
      <c r="C52" s="20">
        <v>5557356</v>
      </c>
      <c r="D52" s="20">
        <v>0</v>
      </c>
      <c r="E52" s="21">
        <v>0</v>
      </c>
      <c r="F52" s="22">
        <v>0</v>
      </c>
      <c r="G52" s="22">
        <v>0</v>
      </c>
      <c r="H52" s="22">
        <v>33031</v>
      </c>
      <c r="I52" s="22">
        <v>0</v>
      </c>
      <c r="J52" s="22">
        <v>33031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33031</v>
      </c>
      <c r="X52" s="22">
        <v>0</v>
      </c>
      <c r="Y52" s="22">
        <v>33031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-11240885</v>
      </c>
      <c r="D54" s="48">
        <f t="shared" si="3"/>
        <v>0</v>
      </c>
      <c r="E54" s="49">
        <f t="shared" si="3"/>
        <v>-16855505</v>
      </c>
      <c r="F54" s="50">
        <f t="shared" si="3"/>
        <v>-24081413</v>
      </c>
      <c r="G54" s="50">
        <f t="shared" si="3"/>
        <v>2307008</v>
      </c>
      <c r="H54" s="50">
        <f t="shared" si="3"/>
        <v>-1102336</v>
      </c>
      <c r="I54" s="50">
        <f t="shared" si="3"/>
        <v>-3162547</v>
      </c>
      <c r="J54" s="50">
        <f t="shared" si="3"/>
        <v>-1957875</v>
      </c>
      <c r="K54" s="50">
        <f t="shared" si="3"/>
        <v>771644</v>
      </c>
      <c r="L54" s="50">
        <f t="shared" si="3"/>
        <v>-2128258</v>
      </c>
      <c r="M54" s="50">
        <f t="shared" si="3"/>
        <v>-1818556</v>
      </c>
      <c r="N54" s="50">
        <f t="shared" si="3"/>
        <v>-3175170</v>
      </c>
      <c r="O54" s="50">
        <f t="shared" si="3"/>
        <v>-1476863</v>
      </c>
      <c r="P54" s="50">
        <f t="shared" si="3"/>
        <v>113988</v>
      </c>
      <c r="Q54" s="50">
        <f t="shared" si="3"/>
        <v>-2587564</v>
      </c>
      <c r="R54" s="50">
        <f t="shared" si="3"/>
        <v>-3950439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-9083484</v>
      </c>
      <c r="X54" s="50">
        <f t="shared" si="3"/>
        <v>-15521985</v>
      </c>
      <c r="Y54" s="50">
        <f t="shared" si="3"/>
        <v>6438501</v>
      </c>
      <c r="Z54" s="51">
        <f>+IF(X54&lt;&gt;0,+(Y54/X54)*100,0)</f>
        <v>-41.479881600194815</v>
      </c>
      <c r="AA54" s="48">
        <f>SUM(AA51:AA53)</f>
        <v>-24081413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-11240885</v>
      </c>
      <c r="D56" s="54">
        <f>+D54-D55</f>
        <v>0</v>
      </c>
      <c r="E56" s="55">
        <f t="shared" si="4"/>
        <v>-16855505</v>
      </c>
      <c r="F56" s="56">
        <f t="shared" si="4"/>
        <v>-24081413</v>
      </c>
      <c r="G56" s="56">
        <f t="shared" si="4"/>
        <v>2307008</v>
      </c>
      <c r="H56" s="56">
        <f t="shared" si="4"/>
        <v>-1102336</v>
      </c>
      <c r="I56" s="56">
        <f t="shared" si="4"/>
        <v>-3162547</v>
      </c>
      <c r="J56" s="56">
        <f t="shared" si="4"/>
        <v>-1957875</v>
      </c>
      <c r="K56" s="56">
        <f t="shared" si="4"/>
        <v>771644</v>
      </c>
      <c r="L56" s="56">
        <f t="shared" si="4"/>
        <v>-2128258</v>
      </c>
      <c r="M56" s="56">
        <f t="shared" si="4"/>
        <v>-1818556</v>
      </c>
      <c r="N56" s="56">
        <f t="shared" si="4"/>
        <v>-3175170</v>
      </c>
      <c r="O56" s="56">
        <f t="shared" si="4"/>
        <v>-1476863</v>
      </c>
      <c r="P56" s="56">
        <f t="shared" si="4"/>
        <v>113988</v>
      </c>
      <c r="Q56" s="56">
        <f t="shared" si="4"/>
        <v>-2587564</v>
      </c>
      <c r="R56" s="56">
        <f t="shared" si="4"/>
        <v>-3950439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-9083484</v>
      </c>
      <c r="X56" s="56">
        <f t="shared" si="4"/>
        <v>-15521985</v>
      </c>
      <c r="Y56" s="56">
        <f t="shared" si="4"/>
        <v>6438501</v>
      </c>
      <c r="Z56" s="57">
        <f>+IF(X56&lt;&gt;0,+(Y56/X56)*100,0)</f>
        <v>-41.479881600194815</v>
      </c>
      <c r="AA56" s="54">
        <f>+AA54-AA55</f>
        <v>-24081413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-11240885</v>
      </c>
      <c r="D59" s="48">
        <f>SUM(D56:D58)</f>
        <v>0</v>
      </c>
      <c r="E59" s="49">
        <f t="shared" si="5"/>
        <v>-16855505</v>
      </c>
      <c r="F59" s="50">
        <f t="shared" si="5"/>
        <v>-24081413</v>
      </c>
      <c r="G59" s="50">
        <f t="shared" si="5"/>
        <v>2307008</v>
      </c>
      <c r="H59" s="50">
        <f t="shared" si="5"/>
        <v>-1102336</v>
      </c>
      <c r="I59" s="50">
        <f t="shared" si="5"/>
        <v>-3162547</v>
      </c>
      <c r="J59" s="50">
        <f t="shared" si="5"/>
        <v>-1957875</v>
      </c>
      <c r="K59" s="50">
        <f t="shared" si="5"/>
        <v>771644</v>
      </c>
      <c r="L59" s="50">
        <f t="shared" si="5"/>
        <v>-2128258</v>
      </c>
      <c r="M59" s="50">
        <f t="shared" si="5"/>
        <v>-1818556</v>
      </c>
      <c r="N59" s="50">
        <f t="shared" si="5"/>
        <v>-3175170</v>
      </c>
      <c r="O59" s="50">
        <f t="shared" si="5"/>
        <v>-1476863</v>
      </c>
      <c r="P59" s="50">
        <f t="shared" si="5"/>
        <v>113988</v>
      </c>
      <c r="Q59" s="50">
        <f t="shared" si="5"/>
        <v>-2587564</v>
      </c>
      <c r="R59" s="50">
        <f t="shared" si="5"/>
        <v>-3950439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-9083484</v>
      </c>
      <c r="X59" s="50">
        <f t="shared" si="5"/>
        <v>-15521985</v>
      </c>
      <c r="Y59" s="50">
        <f t="shared" si="5"/>
        <v>6438501</v>
      </c>
      <c r="Z59" s="51">
        <f>+IF(X59&lt;&gt;0,+(Y59/X59)*100,0)</f>
        <v>-41.479881600194815</v>
      </c>
      <c r="AA59" s="48">
        <f>SUM(AA56:AA58)</f>
        <v>-24081413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-11240885</v>
      </c>
      <c r="D62" s="65">
        <f>SUM(D59:D61)</f>
        <v>0</v>
      </c>
      <c r="E62" s="66">
        <f t="shared" si="6"/>
        <v>-16855505</v>
      </c>
      <c r="F62" s="67">
        <f t="shared" si="6"/>
        <v>-24081413</v>
      </c>
      <c r="G62" s="67">
        <f t="shared" si="6"/>
        <v>2307008</v>
      </c>
      <c r="H62" s="67">
        <f t="shared" si="6"/>
        <v>-1102336</v>
      </c>
      <c r="I62" s="67">
        <f t="shared" si="6"/>
        <v>-3162547</v>
      </c>
      <c r="J62" s="67">
        <f t="shared" si="6"/>
        <v>-1957875</v>
      </c>
      <c r="K62" s="67">
        <f t="shared" si="6"/>
        <v>771644</v>
      </c>
      <c r="L62" s="67">
        <f t="shared" si="6"/>
        <v>-2128258</v>
      </c>
      <c r="M62" s="67">
        <f t="shared" si="6"/>
        <v>-1818556</v>
      </c>
      <c r="N62" s="67">
        <f t="shared" si="6"/>
        <v>-3175170</v>
      </c>
      <c r="O62" s="67">
        <f t="shared" si="6"/>
        <v>-1476863</v>
      </c>
      <c r="P62" s="67">
        <f t="shared" si="6"/>
        <v>113988</v>
      </c>
      <c r="Q62" s="67">
        <f t="shared" si="6"/>
        <v>-2587564</v>
      </c>
      <c r="R62" s="67">
        <f t="shared" si="6"/>
        <v>-3950439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-9083484</v>
      </c>
      <c r="X62" s="67">
        <f t="shared" si="6"/>
        <v>-15521985</v>
      </c>
      <c r="Y62" s="67">
        <f t="shared" si="6"/>
        <v>6438501</v>
      </c>
      <c r="Z62" s="68">
        <f>+IF(X62&lt;&gt;0,+(Y62/X62)*100,0)</f>
        <v>-41.479881600194815</v>
      </c>
      <c r="AA62" s="65">
        <f>SUM(AA59:AA61)</f>
        <v>-24081413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17562319</v>
      </c>
      <c r="D20" s="20">
        <v>0</v>
      </c>
      <c r="E20" s="21">
        <v>9970000</v>
      </c>
      <c r="F20" s="22">
        <v>9970000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7477497</v>
      </c>
      <c r="Y20" s="22">
        <v>-7477497</v>
      </c>
      <c r="Z20" s="23">
        <v>-100</v>
      </c>
      <c r="AA20" s="20">
        <v>9970000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17562319</v>
      </c>
      <c r="D35" s="29">
        <f t="shared" ref="D35:Y35" si="0">SUM(D6:D34)</f>
        <v>0</v>
      </c>
      <c r="E35" s="30">
        <f t="shared" si="0"/>
        <v>9970000</v>
      </c>
      <c r="F35" s="31">
        <f t="shared" si="0"/>
        <v>9970000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7477497</v>
      </c>
      <c r="Y35" s="31">
        <f t="shared" si="0"/>
        <v>-7477497</v>
      </c>
      <c r="Z35" s="32">
        <f>+IF(X35&lt;&gt;0,+(Y35/X35)*100,0)</f>
        <v>-100</v>
      </c>
      <c r="AA35" s="29">
        <f>SUM(AA6:AA34)</f>
        <v>9970000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100625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50872</v>
      </c>
      <c r="P42" s="22">
        <v>0</v>
      </c>
      <c r="Q42" s="22">
        <v>0</v>
      </c>
      <c r="R42" s="22">
        <v>50872</v>
      </c>
      <c r="S42" s="22">
        <v>0</v>
      </c>
      <c r="T42" s="22">
        <v>0</v>
      </c>
      <c r="U42" s="22">
        <v>0</v>
      </c>
      <c r="V42" s="22">
        <v>0</v>
      </c>
      <c r="W42" s="22">
        <v>50872</v>
      </c>
      <c r="X42" s="22">
        <v>0</v>
      </c>
      <c r="Y42" s="22">
        <v>50872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11469679</v>
      </c>
      <c r="D44" s="20">
        <v>0</v>
      </c>
      <c r="E44" s="21">
        <v>10359031</v>
      </c>
      <c r="F44" s="22">
        <v>10339031</v>
      </c>
      <c r="G44" s="22">
        <v>0</v>
      </c>
      <c r="H44" s="22">
        <v>3558298</v>
      </c>
      <c r="I44" s="22">
        <v>68500</v>
      </c>
      <c r="J44" s="22">
        <v>3626798</v>
      </c>
      <c r="K44" s="22">
        <v>0</v>
      </c>
      <c r="L44" s="22">
        <v>2069825</v>
      </c>
      <c r="M44" s="22">
        <v>103042</v>
      </c>
      <c r="N44" s="22">
        <v>2172867</v>
      </c>
      <c r="O44" s="22">
        <v>-68500</v>
      </c>
      <c r="P44" s="22">
        <v>330</v>
      </c>
      <c r="Q44" s="22">
        <v>56000</v>
      </c>
      <c r="R44" s="22">
        <v>-12170</v>
      </c>
      <c r="S44" s="22">
        <v>0</v>
      </c>
      <c r="T44" s="22">
        <v>0</v>
      </c>
      <c r="U44" s="22">
        <v>0</v>
      </c>
      <c r="V44" s="22">
        <v>0</v>
      </c>
      <c r="W44" s="22">
        <v>5787495</v>
      </c>
      <c r="X44" s="22">
        <v>7754265</v>
      </c>
      <c r="Y44" s="22">
        <v>-1966770</v>
      </c>
      <c r="Z44" s="23">
        <v>-25.363719191954363</v>
      </c>
      <c r="AA44" s="20">
        <v>10339031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49104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11619408</v>
      </c>
      <c r="D50" s="29">
        <f t="shared" ref="D50:Y50" si="1">SUM(D37:D49)</f>
        <v>0</v>
      </c>
      <c r="E50" s="30">
        <f t="shared" si="1"/>
        <v>10359031</v>
      </c>
      <c r="F50" s="31">
        <f t="shared" si="1"/>
        <v>10339031</v>
      </c>
      <c r="G50" s="31">
        <f t="shared" si="1"/>
        <v>0</v>
      </c>
      <c r="H50" s="31">
        <f t="shared" si="1"/>
        <v>3558298</v>
      </c>
      <c r="I50" s="31">
        <f t="shared" si="1"/>
        <v>68500</v>
      </c>
      <c r="J50" s="31">
        <f t="shared" si="1"/>
        <v>3626798</v>
      </c>
      <c r="K50" s="31">
        <f t="shared" si="1"/>
        <v>0</v>
      </c>
      <c r="L50" s="31">
        <f t="shared" si="1"/>
        <v>2069825</v>
      </c>
      <c r="M50" s="31">
        <f t="shared" si="1"/>
        <v>103042</v>
      </c>
      <c r="N50" s="31">
        <f t="shared" si="1"/>
        <v>2172867</v>
      </c>
      <c r="O50" s="31">
        <f t="shared" si="1"/>
        <v>-17628</v>
      </c>
      <c r="P50" s="31">
        <f t="shared" si="1"/>
        <v>330</v>
      </c>
      <c r="Q50" s="31">
        <f t="shared" si="1"/>
        <v>56000</v>
      </c>
      <c r="R50" s="31">
        <f t="shared" si="1"/>
        <v>38702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5838367</v>
      </c>
      <c r="X50" s="31">
        <f t="shared" si="1"/>
        <v>7754265</v>
      </c>
      <c r="Y50" s="31">
        <f t="shared" si="1"/>
        <v>-1915898</v>
      </c>
      <c r="Z50" s="32">
        <f>+IF(X50&lt;&gt;0,+(Y50/X50)*100,0)</f>
        <v>-24.707667328882881</v>
      </c>
      <c r="AA50" s="29">
        <f>SUM(AA37:AA49)</f>
        <v>10339031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5942911</v>
      </c>
      <c r="D51" s="39">
        <f t="shared" si="2"/>
        <v>0</v>
      </c>
      <c r="E51" s="40">
        <f t="shared" si="2"/>
        <v>-389031</v>
      </c>
      <c r="F51" s="41">
        <f t="shared" si="2"/>
        <v>-369031</v>
      </c>
      <c r="G51" s="41">
        <f t="shared" si="2"/>
        <v>0</v>
      </c>
      <c r="H51" s="41">
        <f t="shared" si="2"/>
        <v>-3558298</v>
      </c>
      <c r="I51" s="41">
        <f t="shared" si="2"/>
        <v>-68500</v>
      </c>
      <c r="J51" s="41">
        <f t="shared" si="2"/>
        <v>-3626798</v>
      </c>
      <c r="K51" s="41">
        <f t="shared" si="2"/>
        <v>0</v>
      </c>
      <c r="L51" s="41">
        <f t="shared" si="2"/>
        <v>-2069825</v>
      </c>
      <c r="M51" s="41">
        <f t="shared" si="2"/>
        <v>-103042</v>
      </c>
      <c r="N51" s="41">
        <f t="shared" si="2"/>
        <v>-2172867</v>
      </c>
      <c r="O51" s="41">
        <f t="shared" si="2"/>
        <v>17628</v>
      </c>
      <c r="P51" s="41">
        <f t="shared" si="2"/>
        <v>-330</v>
      </c>
      <c r="Q51" s="41">
        <f t="shared" si="2"/>
        <v>-56000</v>
      </c>
      <c r="R51" s="41">
        <f t="shared" si="2"/>
        <v>-38702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-5838367</v>
      </c>
      <c r="X51" s="41">
        <f t="shared" si="2"/>
        <v>-276768</v>
      </c>
      <c r="Y51" s="41">
        <f t="shared" si="2"/>
        <v>-5561599</v>
      </c>
      <c r="Z51" s="42">
        <f>+IF(X51&lt;&gt;0,+(Y51/X51)*100,0)</f>
        <v>2009.4805035264192</v>
      </c>
      <c r="AA51" s="39">
        <f>+AA35-AA50</f>
        <v>-369031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5942911</v>
      </c>
      <c r="D54" s="48">
        <f t="shared" si="3"/>
        <v>0</v>
      </c>
      <c r="E54" s="49">
        <f t="shared" si="3"/>
        <v>-389031</v>
      </c>
      <c r="F54" s="50">
        <f t="shared" si="3"/>
        <v>-369031</v>
      </c>
      <c r="G54" s="50">
        <f t="shared" si="3"/>
        <v>0</v>
      </c>
      <c r="H54" s="50">
        <f t="shared" si="3"/>
        <v>-3558298</v>
      </c>
      <c r="I54" s="50">
        <f t="shared" si="3"/>
        <v>-68500</v>
      </c>
      <c r="J54" s="50">
        <f t="shared" si="3"/>
        <v>-3626798</v>
      </c>
      <c r="K54" s="50">
        <f t="shared" si="3"/>
        <v>0</v>
      </c>
      <c r="L54" s="50">
        <f t="shared" si="3"/>
        <v>-2069825</v>
      </c>
      <c r="M54" s="50">
        <f t="shared" si="3"/>
        <v>-103042</v>
      </c>
      <c r="N54" s="50">
        <f t="shared" si="3"/>
        <v>-2172867</v>
      </c>
      <c r="O54" s="50">
        <f t="shared" si="3"/>
        <v>17628</v>
      </c>
      <c r="P54" s="50">
        <f t="shared" si="3"/>
        <v>-330</v>
      </c>
      <c r="Q54" s="50">
        <f t="shared" si="3"/>
        <v>-56000</v>
      </c>
      <c r="R54" s="50">
        <f t="shared" si="3"/>
        <v>-38702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-5838367</v>
      </c>
      <c r="X54" s="50">
        <f t="shared" si="3"/>
        <v>-276768</v>
      </c>
      <c r="Y54" s="50">
        <f t="shared" si="3"/>
        <v>-5561599</v>
      </c>
      <c r="Z54" s="51">
        <f>+IF(X54&lt;&gt;0,+(Y54/X54)*100,0)</f>
        <v>2009.4805035264192</v>
      </c>
      <c r="AA54" s="48">
        <f>SUM(AA51:AA53)</f>
        <v>-369031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5942911</v>
      </c>
      <c r="D56" s="54">
        <f>+D54-D55</f>
        <v>0</v>
      </c>
      <c r="E56" s="55">
        <f t="shared" si="4"/>
        <v>-389031</v>
      </c>
      <c r="F56" s="56">
        <f t="shared" si="4"/>
        <v>-369031</v>
      </c>
      <c r="G56" s="56">
        <f t="shared" si="4"/>
        <v>0</v>
      </c>
      <c r="H56" s="56">
        <f t="shared" si="4"/>
        <v>-3558298</v>
      </c>
      <c r="I56" s="56">
        <f t="shared" si="4"/>
        <v>-68500</v>
      </c>
      <c r="J56" s="56">
        <f t="shared" si="4"/>
        <v>-3626798</v>
      </c>
      <c r="K56" s="56">
        <f t="shared" si="4"/>
        <v>0</v>
      </c>
      <c r="L56" s="56">
        <f t="shared" si="4"/>
        <v>-2069825</v>
      </c>
      <c r="M56" s="56">
        <f t="shared" si="4"/>
        <v>-103042</v>
      </c>
      <c r="N56" s="56">
        <f t="shared" si="4"/>
        <v>-2172867</v>
      </c>
      <c r="O56" s="56">
        <f t="shared" si="4"/>
        <v>17628</v>
      </c>
      <c r="P56" s="56">
        <f t="shared" si="4"/>
        <v>-330</v>
      </c>
      <c r="Q56" s="56">
        <f t="shared" si="4"/>
        <v>-56000</v>
      </c>
      <c r="R56" s="56">
        <f t="shared" si="4"/>
        <v>-38702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-5838367</v>
      </c>
      <c r="X56" s="56">
        <f t="shared" si="4"/>
        <v>-276768</v>
      </c>
      <c r="Y56" s="56">
        <f t="shared" si="4"/>
        <v>-5561599</v>
      </c>
      <c r="Z56" s="57">
        <f>+IF(X56&lt;&gt;0,+(Y56/X56)*100,0)</f>
        <v>2009.4805035264192</v>
      </c>
      <c r="AA56" s="54">
        <f>+AA54-AA55</f>
        <v>-369031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5942911</v>
      </c>
      <c r="D59" s="48">
        <f>SUM(D56:D58)</f>
        <v>0</v>
      </c>
      <c r="E59" s="49">
        <f t="shared" si="5"/>
        <v>-389031</v>
      </c>
      <c r="F59" s="50">
        <f t="shared" si="5"/>
        <v>-369031</v>
      </c>
      <c r="G59" s="50">
        <f t="shared" si="5"/>
        <v>0</v>
      </c>
      <c r="H59" s="50">
        <f t="shared" si="5"/>
        <v>-3558298</v>
      </c>
      <c r="I59" s="50">
        <f t="shared" si="5"/>
        <v>-68500</v>
      </c>
      <c r="J59" s="50">
        <f t="shared" si="5"/>
        <v>-3626798</v>
      </c>
      <c r="K59" s="50">
        <f t="shared" si="5"/>
        <v>0</v>
      </c>
      <c r="L59" s="50">
        <f t="shared" si="5"/>
        <v>-2069825</v>
      </c>
      <c r="M59" s="50">
        <f t="shared" si="5"/>
        <v>-103042</v>
      </c>
      <c r="N59" s="50">
        <f t="shared" si="5"/>
        <v>-2172867</v>
      </c>
      <c r="O59" s="50">
        <f t="shared" si="5"/>
        <v>17628</v>
      </c>
      <c r="P59" s="50">
        <f t="shared" si="5"/>
        <v>-330</v>
      </c>
      <c r="Q59" s="50">
        <f t="shared" si="5"/>
        <v>-56000</v>
      </c>
      <c r="R59" s="50">
        <f t="shared" si="5"/>
        <v>-38702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-5838367</v>
      </c>
      <c r="X59" s="50">
        <f t="shared" si="5"/>
        <v>-276768</v>
      </c>
      <c r="Y59" s="50">
        <f t="shared" si="5"/>
        <v>-5561599</v>
      </c>
      <c r="Z59" s="51">
        <f>+IF(X59&lt;&gt;0,+(Y59/X59)*100,0)</f>
        <v>2009.4805035264192</v>
      </c>
      <c r="AA59" s="48">
        <f>SUM(AA56:AA58)</f>
        <v>-369031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5942911</v>
      </c>
      <c r="D62" s="65">
        <f>SUM(D59:D61)</f>
        <v>0</v>
      </c>
      <c r="E62" s="66">
        <f t="shared" si="6"/>
        <v>-389031</v>
      </c>
      <c r="F62" s="67">
        <f t="shared" si="6"/>
        <v>-369031</v>
      </c>
      <c r="G62" s="67">
        <f t="shared" si="6"/>
        <v>0</v>
      </c>
      <c r="H62" s="67">
        <f t="shared" si="6"/>
        <v>-3558298</v>
      </c>
      <c r="I62" s="67">
        <f t="shared" si="6"/>
        <v>-68500</v>
      </c>
      <c r="J62" s="67">
        <f t="shared" si="6"/>
        <v>-3626798</v>
      </c>
      <c r="K62" s="67">
        <f t="shared" si="6"/>
        <v>0</v>
      </c>
      <c r="L62" s="67">
        <f t="shared" si="6"/>
        <v>-2069825</v>
      </c>
      <c r="M62" s="67">
        <f t="shared" si="6"/>
        <v>-103042</v>
      </c>
      <c r="N62" s="67">
        <f t="shared" si="6"/>
        <v>-2172867</v>
      </c>
      <c r="O62" s="67">
        <f t="shared" si="6"/>
        <v>17628</v>
      </c>
      <c r="P62" s="67">
        <f t="shared" si="6"/>
        <v>-330</v>
      </c>
      <c r="Q62" s="67">
        <f t="shared" si="6"/>
        <v>-56000</v>
      </c>
      <c r="R62" s="67">
        <f t="shared" si="6"/>
        <v>-38702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-5838367</v>
      </c>
      <c r="X62" s="67">
        <f t="shared" si="6"/>
        <v>-276768</v>
      </c>
      <c r="Y62" s="67">
        <f t="shared" si="6"/>
        <v>-5561599</v>
      </c>
      <c r="Z62" s="68">
        <f>+IF(X62&lt;&gt;0,+(Y62/X62)*100,0)</f>
        <v>2009.4805035264192</v>
      </c>
      <c r="AA62" s="65">
        <f>SUM(AA59:AA61)</f>
        <v>-369031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36367702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36367702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-36367702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-36367702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-36367702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-36367702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-36367702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3672744229</v>
      </c>
      <c r="D6" s="20">
        <v>0</v>
      </c>
      <c r="E6" s="21">
        <v>4418012048</v>
      </c>
      <c r="F6" s="22">
        <v>4375280531</v>
      </c>
      <c r="G6" s="22">
        <v>401142659</v>
      </c>
      <c r="H6" s="22">
        <v>484102390</v>
      </c>
      <c r="I6" s="22">
        <v>404215193</v>
      </c>
      <c r="J6" s="22">
        <v>1289460242</v>
      </c>
      <c r="K6" s="22">
        <v>178366833</v>
      </c>
      <c r="L6" s="22">
        <v>275508984</v>
      </c>
      <c r="M6" s="22">
        <v>274370560</v>
      </c>
      <c r="N6" s="22">
        <v>728246377</v>
      </c>
      <c r="O6" s="22">
        <v>271461851</v>
      </c>
      <c r="P6" s="22">
        <v>271622542</v>
      </c>
      <c r="Q6" s="22">
        <v>282754580</v>
      </c>
      <c r="R6" s="22">
        <v>825838973</v>
      </c>
      <c r="S6" s="22">
        <v>0</v>
      </c>
      <c r="T6" s="22">
        <v>0</v>
      </c>
      <c r="U6" s="22">
        <v>0</v>
      </c>
      <c r="V6" s="22">
        <v>0</v>
      </c>
      <c r="W6" s="22">
        <v>2843545592</v>
      </c>
      <c r="X6" s="22">
        <v>3281756134</v>
      </c>
      <c r="Y6" s="22">
        <v>-438210542</v>
      </c>
      <c r="Z6" s="23">
        <v>-13.352928252651205</v>
      </c>
      <c r="AA6" s="20">
        <v>4375280531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3886218</v>
      </c>
      <c r="D10" s="20">
        <v>0</v>
      </c>
      <c r="E10" s="21">
        <v>4848340</v>
      </c>
      <c r="F10" s="22">
        <v>4848340</v>
      </c>
      <c r="G10" s="22">
        <v>73510</v>
      </c>
      <c r="H10" s="22">
        <v>60286</v>
      </c>
      <c r="I10" s="22">
        <v>64392</v>
      </c>
      <c r="J10" s="22">
        <v>198188</v>
      </c>
      <c r="K10" s="22">
        <v>83895</v>
      </c>
      <c r="L10" s="22">
        <v>65599</v>
      </c>
      <c r="M10" s="22">
        <v>34522</v>
      </c>
      <c r="N10" s="22">
        <v>184016</v>
      </c>
      <c r="O10" s="22">
        <v>70214</v>
      </c>
      <c r="P10" s="22">
        <v>66813</v>
      </c>
      <c r="Q10" s="22">
        <v>74166</v>
      </c>
      <c r="R10" s="22">
        <v>211193</v>
      </c>
      <c r="S10" s="22">
        <v>0</v>
      </c>
      <c r="T10" s="22">
        <v>0</v>
      </c>
      <c r="U10" s="22">
        <v>0</v>
      </c>
      <c r="V10" s="22">
        <v>0</v>
      </c>
      <c r="W10" s="22">
        <v>593397</v>
      </c>
      <c r="X10" s="22">
        <v>3636243</v>
      </c>
      <c r="Y10" s="22">
        <v>-3042846</v>
      </c>
      <c r="Z10" s="23">
        <v>-83.681041118539113</v>
      </c>
      <c r="AA10" s="20">
        <v>4848340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39593195</v>
      </c>
      <c r="D13" s="20">
        <v>0</v>
      </c>
      <c r="E13" s="21">
        <v>39039604</v>
      </c>
      <c r="F13" s="22">
        <v>39039604</v>
      </c>
      <c r="G13" s="22">
        <v>3490977</v>
      </c>
      <c r="H13" s="22">
        <v>3499114</v>
      </c>
      <c r="I13" s="22">
        <v>3560532</v>
      </c>
      <c r="J13" s="22">
        <v>10550623</v>
      </c>
      <c r="K13" s="22">
        <v>3680957</v>
      </c>
      <c r="L13" s="22">
        <v>3767274</v>
      </c>
      <c r="M13" s="22">
        <v>3758678</v>
      </c>
      <c r="N13" s="22">
        <v>11206909</v>
      </c>
      <c r="O13" s="22">
        <v>3847168</v>
      </c>
      <c r="P13" s="22">
        <v>3827087</v>
      </c>
      <c r="Q13" s="22">
        <v>3880802</v>
      </c>
      <c r="R13" s="22">
        <v>11555057</v>
      </c>
      <c r="S13" s="22">
        <v>0</v>
      </c>
      <c r="T13" s="22">
        <v>0</v>
      </c>
      <c r="U13" s="22">
        <v>0</v>
      </c>
      <c r="V13" s="22">
        <v>0</v>
      </c>
      <c r="W13" s="22">
        <v>33312589</v>
      </c>
      <c r="X13" s="22">
        <v>29279700</v>
      </c>
      <c r="Y13" s="22">
        <v>4032889</v>
      </c>
      <c r="Z13" s="23">
        <v>13.773669129123592</v>
      </c>
      <c r="AA13" s="20">
        <v>39039604</v>
      </c>
    </row>
    <row r="14" spans="1:27" x14ac:dyDescent="0.25">
      <c r="A14" s="19" t="s">
        <v>42</v>
      </c>
      <c r="B14" s="15" t="s">
        <v>32</v>
      </c>
      <c r="C14" s="20">
        <v>5284927</v>
      </c>
      <c r="D14" s="20">
        <v>0</v>
      </c>
      <c r="E14" s="21">
        <v>11744700</v>
      </c>
      <c r="F14" s="22">
        <v>11744700</v>
      </c>
      <c r="G14" s="22">
        <v>361454</v>
      </c>
      <c r="H14" s="22">
        <v>243879</v>
      </c>
      <c r="I14" s="22">
        <v>399596</v>
      </c>
      <c r="J14" s="22">
        <v>1004929</v>
      </c>
      <c r="K14" s="22">
        <v>217814</v>
      </c>
      <c r="L14" s="22">
        <v>172475</v>
      </c>
      <c r="M14" s="22">
        <v>244967</v>
      </c>
      <c r="N14" s="22">
        <v>635256</v>
      </c>
      <c r="O14" s="22">
        <v>343425</v>
      </c>
      <c r="P14" s="22">
        <v>191845</v>
      </c>
      <c r="Q14" s="22">
        <v>221178</v>
      </c>
      <c r="R14" s="22">
        <v>756448</v>
      </c>
      <c r="S14" s="22">
        <v>0</v>
      </c>
      <c r="T14" s="22">
        <v>0</v>
      </c>
      <c r="U14" s="22">
        <v>0</v>
      </c>
      <c r="V14" s="22">
        <v>0</v>
      </c>
      <c r="W14" s="22">
        <v>2396633</v>
      </c>
      <c r="X14" s="22">
        <v>8808516</v>
      </c>
      <c r="Y14" s="22">
        <v>-6411883</v>
      </c>
      <c r="Z14" s="23">
        <v>-72.791864146015058</v>
      </c>
      <c r="AA14" s="20">
        <v>11744700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11133891</v>
      </c>
      <c r="D22" s="20">
        <v>0</v>
      </c>
      <c r="E22" s="21">
        <v>4258998</v>
      </c>
      <c r="F22" s="22">
        <v>4258998</v>
      </c>
      <c r="G22" s="22">
        <v>-130610</v>
      </c>
      <c r="H22" s="22">
        <v>61114</v>
      </c>
      <c r="I22" s="22">
        <v>-24319</v>
      </c>
      <c r="J22" s="22">
        <v>-93815</v>
      </c>
      <c r="K22" s="22">
        <v>-24516</v>
      </c>
      <c r="L22" s="22">
        <v>-36347</v>
      </c>
      <c r="M22" s="22">
        <v>-25167</v>
      </c>
      <c r="N22" s="22">
        <v>-86030</v>
      </c>
      <c r="O22" s="22">
        <v>-25188</v>
      </c>
      <c r="P22" s="22">
        <v>-25347</v>
      </c>
      <c r="Q22" s="22">
        <v>-45165</v>
      </c>
      <c r="R22" s="22">
        <v>-95700</v>
      </c>
      <c r="S22" s="22">
        <v>0</v>
      </c>
      <c r="T22" s="22">
        <v>0</v>
      </c>
      <c r="U22" s="22">
        <v>0</v>
      </c>
      <c r="V22" s="22">
        <v>0</v>
      </c>
      <c r="W22" s="22">
        <v>-275545</v>
      </c>
      <c r="X22" s="22">
        <v>3194244</v>
      </c>
      <c r="Y22" s="22">
        <v>-3469789</v>
      </c>
      <c r="Z22" s="18">
        <v>-108.62629780317346</v>
      </c>
      <c r="AA22" s="20">
        <v>4258998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4362938</v>
      </c>
      <c r="D26" s="20">
        <v>0</v>
      </c>
      <c r="E26" s="21">
        <v>5457938</v>
      </c>
      <c r="F26" s="22">
        <v>5457938</v>
      </c>
      <c r="G26" s="22">
        <v>220832</v>
      </c>
      <c r="H26" s="22">
        <v>426387</v>
      </c>
      <c r="I26" s="22">
        <v>169472</v>
      </c>
      <c r="J26" s="22">
        <v>816691</v>
      </c>
      <c r="K26" s="22">
        <v>382230</v>
      </c>
      <c r="L26" s="22">
        <v>172300</v>
      </c>
      <c r="M26" s="22">
        <v>148490</v>
      </c>
      <c r="N26" s="22">
        <v>703020</v>
      </c>
      <c r="O26" s="22">
        <v>383154</v>
      </c>
      <c r="P26" s="22">
        <v>131011</v>
      </c>
      <c r="Q26" s="22">
        <v>143136</v>
      </c>
      <c r="R26" s="22">
        <v>657301</v>
      </c>
      <c r="S26" s="22">
        <v>0</v>
      </c>
      <c r="T26" s="22">
        <v>0</v>
      </c>
      <c r="U26" s="22">
        <v>0</v>
      </c>
      <c r="V26" s="22">
        <v>0</v>
      </c>
      <c r="W26" s="22">
        <v>2177012</v>
      </c>
      <c r="X26" s="22">
        <v>4093452</v>
      </c>
      <c r="Y26" s="22">
        <v>-1916440</v>
      </c>
      <c r="Z26" s="23">
        <v>-46.817209533664986</v>
      </c>
      <c r="AA26" s="20">
        <v>5457938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14076995</v>
      </c>
      <c r="D32" s="20">
        <v>0</v>
      </c>
      <c r="E32" s="21">
        <v>10335392</v>
      </c>
      <c r="F32" s="22">
        <v>10335392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7751529</v>
      </c>
      <c r="Y32" s="22">
        <v>-7751529</v>
      </c>
      <c r="Z32" s="23">
        <v>-100</v>
      </c>
      <c r="AA32" s="20">
        <v>10335392</v>
      </c>
    </row>
    <row r="33" spans="1:27" x14ac:dyDescent="0.25">
      <c r="A33" s="19" t="s">
        <v>59</v>
      </c>
      <c r="B33" s="15" t="s">
        <v>32</v>
      </c>
      <c r="C33" s="20">
        <v>141358382</v>
      </c>
      <c r="D33" s="20">
        <v>0</v>
      </c>
      <c r="E33" s="21">
        <v>130386004</v>
      </c>
      <c r="F33" s="22">
        <v>130386004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97789491</v>
      </c>
      <c r="Y33" s="22">
        <v>-97789491</v>
      </c>
      <c r="Z33" s="23">
        <v>-100</v>
      </c>
      <c r="AA33" s="20">
        <v>130386004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3892440775</v>
      </c>
      <c r="D35" s="29">
        <f t="shared" ref="D35:Y35" si="0">SUM(D6:D34)</f>
        <v>0</v>
      </c>
      <c r="E35" s="30">
        <f t="shared" si="0"/>
        <v>4624083024</v>
      </c>
      <c r="F35" s="31">
        <f t="shared" si="0"/>
        <v>4581351507</v>
      </c>
      <c r="G35" s="31">
        <f t="shared" si="0"/>
        <v>405158822</v>
      </c>
      <c r="H35" s="31">
        <f t="shared" si="0"/>
        <v>488393170</v>
      </c>
      <c r="I35" s="31">
        <f t="shared" si="0"/>
        <v>408384866</v>
      </c>
      <c r="J35" s="31">
        <f t="shared" si="0"/>
        <v>1301936858</v>
      </c>
      <c r="K35" s="31">
        <f t="shared" si="0"/>
        <v>182707213</v>
      </c>
      <c r="L35" s="31">
        <f t="shared" si="0"/>
        <v>279650285</v>
      </c>
      <c r="M35" s="31">
        <f t="shared" si="0"/>
        <v>278532050</v>
      </c>
      <c r="N35" s="31">
        <f t="shared" si="0"/>
        <v>740889548</v>
      </c>
      <c r="O35" s="31">
        <f t="shared" si="0"/>
        <v>276080624</v>
      </c>
      <c r="P35" s="31">
        <f t="shared" si="0"/>
        <v>275813951</v>
      </c>
      <c r="Q35" s="31">
        <f t="shared" si="0"/>
        <v>287028697</v>
      </c>
      <c r="R35" s="31">
        <f t="shared" si="0"/>
        <v>838923272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2881749678</v>
      </c>
      <c r="X35" s="31">
        <f t="shared" si="0"/>
        <v>3436309309</v>
      </c>
      <c r="Y35" s="31">
        <f t="shared" si="0"/>
        <v>-554559631</v>
      </c>
      <c r="Z35" s="32">
        <f>+IF(X35&lt;&gt;0,+(Y35/X35)*100,0)</f>
        <v>-16.138233818112909</v>
      </c>
      <c r="AA35" s="29">
        <f>SUM(AA6:AA34)</f>
        <v>4581351507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584669991</v>
      </c>
      <c r="D37" s="20">
        <v>0</v>
      </c>
      <c r="E37" s="21">
        <v>593896125</v>
      </c>
      <c r="F37" s="22">
        <v>605663847</v>
      </c>
      <c r="G37" s="22">
        <v>47824911</v>
      </c>
      <c r="H37" s="22">
        <v>48630445</v>
      </c>
      <c r="I37" s="22">
        <v>48098667</v>
      </c>
      <c r="J37" s="22">
        <v>144554023</v>
      </c>
      <c r="K37" s="22">
        <v>49327304</v>
      </c>
      <c r="L37" s="22">
        <v>51146648</v>
      </c>
      <c r="M37" s="22">
        <v>47750511</v>
      </c>
      <c r="N37" s="22">
        <v>148224463</v>
      </c>
      <c r="O37" s="22">
        <v>51619778</v>
      </c>
      <c r="P37" s="22">
        <v>54012234</v>
      </c>
      <c r="Q37" s="22">
        <v>52158477</v>
      </c>
      <c r="R37" s="22">
        <v>157790489</v>
      </c>
      <c r="S37" s="22">
        <v>0</v>
      </c>
      <c r="T37" s="22">
        <v>0</v>
      </c>
      <c r="U37" s="22">
        <v>0</v>
      </c>
      <c r="V37" s="22">
        <v>0</v>
      </c>
      <c r="W37" s="22">
        <v>450568975</v>
      </c>
      <c r="X37" s="22">
        <v>454249476</v>
      </c>
      <c r="Y37" s="22">
        <v>-3680501</v>
      </c>
      <c r="Z37" s="23">
        <v>-0.8102378086177473</v>
      </c>
      <c r="AA37" s="20">
        <v>605663847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2746657208</v>
      </c>
      <c r="D39" s="20">
        <v>0</v>
      </c>
      <c r="E39" s="21">
        <v>2974984862</v>
      </c>
      <c r="F39" s="22">
        <v>2932253350</v>
      </c>
      <c r="G39" s="22">
        <v>327777512</v>
      </c>
      <c r="H39" s="22">
        <v>325068659</v>
      </c>
      <c r="I39" s="22">
        <v>278506477</v>
      </c>
      <c r="J39" s="22">
        <v>931352648</v>
      </c>
      <c r="K39" s="22">
        <v>181974418</v>
      </c>
      <c r="L39" s="22">
        <v>195339290</v>
      </c>
      <c r="M39" s="22">
        <v>203705556</v>
      </c>
      <c r="N39" s="22">
        <v>581019264</v>
      </c>
      <c r="O39" s="22">
        <v>211132432</v>
      </c>
      <c r="P39" s="22">
        <v>207961372</v>
      </c>
      <c r="Q39" s="22">
        <v>182320747</v>
      </c>
      <c r="R39" s="22">
        <v>601414551</v>
      </c>
      <c r="S39" s="22">
        <v>0</v>
      </c>
      <c r="T39" s="22">
        <v>0</v>
      </c>
      <c r="U39" s="22">
        <v>0</v>
      </c>
      <c r="V39" s="22">
        <v>0</v>
      </c>
      <c r="W39" s="22">
        <v>2113786463</v>
      </c>
      <c r="X39" s="22">
        <v>2199190005</v>
      </c>
      <c r="Y39" s="22">
        <v>-85403542</v>
      </c>
      <c r="Z39" s="23">
        <v>-3.8834089735688844</v>
      </c>
      <c r="AA39" s="20">
        <v>2932253350</v>
      </c>
    </row>
    <row r="40" spans="1:27" x14ac:dyDescent="0.25">
      <c r="A40" s="19" t="s">
        <v>66</v>
      </c>
      <c r="B40" s="15" t="s">
        <v>32</v>
      </c>
      <c r="C40" s="20">
        <v>105010366</v>
      </c>
      <c r="D40" s="20">
        <v>0</v>
      </c>
      <c r="E40" s="21">
        <v>110020175</v>
      </c>
      <c r="F40" s="22">
        <v>114573175</v>
      </c>
      <c r="G40" s="22">
        <v>3810239</v>
      </c>
      <c r="H40" s="22">
        <v>5067224</v>
      </c>
      <c r="I40" s="22">
        <v>7492261</v>
      </c>
      <c r="J40" s="22">
        <v>16369724</v>
      </c>
      <c r="K40" s="22">
        <v>8074813</v>
      </c>
      <c r="L40" s="22">
        <v>8770807</v>
      </c>
      <c r="M40" s="22">
        <v>8178975</v>
      </c>
      <c r="N40" s="22">
        <v>25024595</v>
      </c>
      <c r="O40" s="22">
        <v>2914207</v>
      </c>
      <c r="P40" s="22">
        <v>10442947</v>
      </c>
      <c r="Q40" s="22">
        <v>20928287</v>
      </c>
      <c r="R40" s="22">
        <v>34285441</v>
      </c>
      <c r="S40" s="22">
        <v>0</v>
      </c>
      <c r="T40" s="22">
        <v>0</v>
      </c>
      <c r="U40" s="22">
        <v>0</v>
      </c>
      <c r="V40" s="22">
        <v>0</v>
      </c>
      <c r="W40" s="22">
        <v>75679760</v>
      </c>
      <c r="X40" s="22">
        <v>84336449</v>
      </c>
      <c r="Y40" s="22">
        <v>-8656689</v>
      </c>
      <c r="Z40" s="23">
        <v>-10.264469399227373</v>
      </c>
      <c r="AA40" s="20">
        <v>114573175</v>
      </c>
    </row>
    <row r="41" spans="1:27" x14ac:dyDescent="0.25">
      <c r="A41" s="19" t="s">
        <v>67</v>
      </c>
      <c r="B41" s="15" t="s">
        <v>32</v>
      </c>
      <c r="C41" s="20">
        <v>-784920</v>
      </c>
      <c r="D41" s="20">
        <v>0</v>
      </c>
      <c r="E41" s="21">
        <v>88182302</v>
      </c>
      <c r="F41" s="22">
        <v>88182302</v>
      </c>
      <c r="G41" s="22">
        <v>7348525</v>
      </c>
      <c r="H41" s="22">
        <v>7348525</v>
      </c>
      <c r="I41" s="22">
        <v>7348525</v>
      </c>
      <c r="J41" s="22">
        <v>22045575</v>
      </c>
      <c r="K41" s="22">
        <v>7348525</v>
      </c>
      <c r="L41" s="22">
        <v>7348525</v>
      </c>
      <c r="M41" s="22">
        <v>7348525</v>
      </c>
      <c r="N41" s="22">
        <v>22045575</v>
      </c>
      <c r="O41" s="22">
        <v>7348525</v>
      </c>
      <c r="P41" s="22">
        <v>7348525</v>
      </c>
      <c r="Q41" s="22">
        <v>7348525</v>
      </c>
      <c r="R41" s="22">
        <v>22045575</v>
      </c>
      <c r="S41" s="22">
        <v>0</v>
      </c>
      <c r="T41" s="22">
        <v>0</v>
      </c>
      <c r="U41" s="22">
        <v>0</v>
      </c>
      <c r="V41" s="22">
        <v>0</v>
      </c>
      <c r="W41" s="22">
        <v>66136725</v>
      </c>
      <c r="X41" s="22">
        <v>66136734</v>
      </c>
      <c r="Y41" s="22">
        <v>-9</v>
      </c>
      <c r="Z41" s="23">
        <v>-1.3608171216921597E-5</v>
      </c>
      <c r="AA41" s="20">
        <v>88182302</v>
      </c>
    </row>
    <row r="42" spans="1:27" x14ac:dyDescent="0.25">
      <c r="A42" s="19" t="s">
        <v>68</v>
      </c>
      <c r="B42" s="15" t="s">
        <v>32</v>
      </c>
      <c r="C42" s="20">
        <v>319780984</v>
      </c>
      <c r="D42" s="20">
        <v>0</v>
      </c>
      <c r="E42" s="21">
        <v>141717295</v>
      </c>
      <c r="F42" s="22">
        <v>141717295</v>
      </c>
      <c r="G42" s="22">
        <v>18412013</v>
      </c>
      <c r="H42" s="22">
        <v>25990112</v>
      </c>
      <c r="I42" s="22">
        <v>25990112</v>
      </c>
      <c r="J42" s="22">
        <v>70392237</v>
      </c>
      <c r="K42" s="22">
        <v>25990112</v>
      </c>
      <c r="L42" s="22">
        <v>25990112</v>
      </c>
      <c r="M42" s="22">
        <v>25990112</v>
      </c>
      <c r="N42" s="22">
        <v>77970336</v>
      </c>
      <c r="O42" s="22">
        <v>25990112</v>
      </c>
      <c r="P42" s="22">
        <v>25990112</v>
      </c>
      <c r="Q42" s="22">
        <v>25990112</v>
      </c>
      <c r="R42" s="22">
        <v>77970336</v>
      </c>
      <c r="S42" s="22">
        <v>0</v>
      </c>
      <c r="T42" s="22">
        <v>0</v>
      </c>
      <c r="U42" s="22">
        <v>0</v>
      </c>
      <c r="V42" s="22">
        <v>0</v>
      </c>
      <c r="W42" s="22">
        <v>226332909</v>
      </c>
      <c r="X42" s="22">
        <v>106288020</v>
      </c>
      <c r="Y42" s="22">
        <v>120044889</v>
      </c>
      <c r="Z42" s="23">
        <v>112.94300994599391</v>
      </c>
      <c r="AA42" s="20">
        <v>141717295</v>
      </c>
    </row>
    <row r="43" spans="1:27" x14ac:dyDescent="0.25">
      <c r="A43" s="19" t="s">
        <v>69</v>
      </c>
      <c r="B43" s="15" t="s">
        <v>32</v>
      </c>
      <c r="C43" s="20">
        <v>40687309</v>
      </c>
      <c r="D43" s="20">
        <v>0</v>
      </c>
      <c r="E43" s="21">
        <v>120058093</v>
      </c>
      <c r="F43" s="22">
        <v>120058093</v>
      </c>
      <c r="G43" s="22">
        <v>4637</v>
      </c>
      <c r="H43" s="22">
        <v>4637</v>
      </c>
      <c r="I43" s="22">
        <v>4637</v>
      </c>
      <c r="J43" s="22">
        <v>13911</v>
      </c>
      <c r="K43" s="22">
        <v>4637</v>
      </c>
      <c r="L43" s="22">
        <v>4637</v>
      </c>
      <c r="M43" s="22">
        <v>4637</v>
      </c>
      <c r="N43" s="22">
        <v>13911</v>
      </c>
      <c r="O43" s="22">
        <v>4637</v>
      </c>
      <c r="P43" s="22">
        <v>4637</v>
      </c>
      <c r="Q43" s="22">
        <v>4637</v>
      </c>
      <c r="R43" s="22">
        <v>13911</v>
      </c>
      <c r="S43" s="22">
        <v>0</v>
      </c>
      <c r="T43" s="22">
        <v>0</v>
      </c>
      <c r="U43" s="22">
        <v>0</v>
      </c>
      <c r="V43" s="22">
        <v>0</v>
      </c>
      <c r="W43" s="22">
        <v>41733</v>
      </c>
      <c r="X43" s="22">
        <v>90043578</v>
      </c>
      <c r="Y43" s="22">
        <v>-90001845</v>
      </c>
      <c r="Z43" s="23">
        <v>-99.953652441487833</v>
      </c>
      <c r="AA43" s="20">
        <v>120058093</v>
      </c>
    </row>
    <row r="44" spans="1:27" x14ac:dyDescent="0.25">
      <c r="A44" s="19" t="s">
        <v>70</v>
      </c>
      <c r="B44" s="15" t="s">
        <v>32</v>
      </c>
      <c r="C44" s="20">
        <v>153475415</v>
      </c>
      <c r="D44" s="20">
        <v>0</v>
      </c>
      <c r="E44" s="21">
        <v>186118714</v>
      </c>
      <c r="F44" s="22">
        <v>207790538</v>
      </c>
      <c r="G44" s="22">
        <v>8731757</v>
      </c>
      <c r="H44" s="22">
        <v>16337514</v>
      </c>
      <c r="I44" s="22">
        <v>17195670</v>
      </c>
      <c r="J44" s="22">
        <v>42264941</v>
      </c>
      <c r="K44" s="22">
        <v>19517881</v>
      </c>
      <c r="L44" s="22">
        <v>12167146</v>
      </c>
      <c r="M44" s="22">
        <v>13707634</v>
      </c>
      <c r="N44" s="22">
        <v>45392661</v>
      </c>
      <c r="O44" s="22">
        <v>8519039</v>
      </c>
      <c r="P44" s="22">
        <v>5847874</v>
      </c>
      <c r="Q44" s="22">
        <v>15989157</v>
      </c>
      <c r="R44" s="22">
        <v>30356070</v>
      </c>
      <c r="S44" s="22">
        <v>0</v>
      </c>
      <c r="T44" s="22">
        <v>0</v>
      </c>
      <c r="U44" s="22">
        <v>0</v>
      </c>
      <c r="V44" s="22">
        <v>0</v>
      </c>
      <c r="W44" s="22">
        <v>118013672</v>
      </c>
      <c r="X44" s="22">
        <v>149061743</v>
      </c>
      <c r="Y44" s="22">
        <v>-31048071</v>
      </c>
      <c r="Z44" s="23">
        <v>-20.829000369330178</v>
      </c>
      <c r="AA44" s="20">
        <v>207790538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17358</v>
      </c>
      <c r="Q45" s="22">
        <v>0</v>
      </c>
      <c r="R45" s="22">
        <v>17358</v>
      </c>
      <c r="S45" s="22">
        <v>0</v>
      </c>
      <c r="T45" s="22">
        <v>0</v>
      </c>
      <c r="U45" s="22">
        <v>0</v>
      </c>
      <c r="V45" s="22">
        <v>0</v>
      </c>
      <c r="W45" s="22">
        <v>17358</v>
      </c>
      <c r="X45" s="22">
        <v>0</v>
      </c>
      <c r="Y45" s="22">
        <v>17358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103138123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-11176607</v>
      </c>
      <c r="D47" s="20">
        <v>0</v>
      </c>
      <c r="E47" s="21">
        <v>165981554</v>
      </c>
      <c r="F47" s="22">
        <v>159706096</v>
      </c>
      <c r="G47" s="22">
        <v>5454762</v>
      </c>
      <c r="H47" s="22">
        <v>16750037</v>
      </c>
      <c r="I47" s="22">
        <v>15185660</v>
      </c>
      <c r="J47" s="22">
        <v>37390459</v>
      </c>
      <c r="K47" s="22">
        <v>12165452</v>
      </c>
      <c r="L47" s="22">
        <v>5969606</v>
      </c>
      <c r="M47" s="22">
        <v>9963696</v>
      </c>
      <c r="N47" s="22">
        <v>28098754</v>
      </c>
      <c r="O47" s="22">
        <v>10937131</v>
      </c>
      <c r="P47" s="22">
        <v>9914213</v>
      </c>
      <c r="Q47" s="22">
        <v>12384425</v>
      </c>
      <c r="R47" s="22">
        <v>33235769</v>
      </c>
      <c r="S47" s="22">
        <v>0</v>
      </c>
      <c r="T47" s="22">
        <v>0</v>
      </c>
      <c r="U47" s="22">
        <v>0</v>
      </c>
      <c r="V47" s="22">
        <v>0</v>
      </c>
      <c r="W47" s="22">
        <v>98724982</v>
      </c>
      <c r="X47" s="22">
        <v>121984866</v>
      </c>
      <c r="Y47" s="22">
        <v>-23259884</v>
      </c>
      <c r="Z47" s="23">
        <v>-19.067844038948241</v>
      </c>
      <c r="AA47" s="20">
        <v>159706096</v>
      </c>
    </row>
    <row r="48" spans="1:27" x14ac:dyDescent="0.25">
      <c r="A48" s="19" t="s">
        <v>74</v>
      </c>
      <c r="B48" s="15" t="s">
        <v>32</v>
      </c>
      <c r="C48" s="20">
        <v>34503478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4417765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28025</v>
      </c>
      <c r="J49" s="22">
        <v>28025</v>
      </c>
      <c r="K49" s="22">
        <v>7108</v>
      </c>
      <c r="L49" s="22">
        <v>0</v>
      </c>
      <c r="M49" s="22">
        <v>0</v>
      </c>
      <c r="N49" s="22">
        <v>7108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35133</v>
      </c>
      <c r="X49" s="22">
        <v>0</v>
      </c>
      <c r="Y49" s="22">
        <v>35133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4080379112</v>
      </c>
      <c r="D50" s="29">
        <f t="shared" ref="D50:Y50" si="1">SUM(D37:D49)</f>
        <v>0</v>
      </c>
      <c r="E50" s="30">
        <f t="shared" si="1"/>
        <v>4380959120</v>
      </c>
      <c r="F50" s="31">
        <f t="shared" si="1"/>
        <v>4369944696</v>
      </c>
      <c r="G50" s="31">
        <f t="shared" si="1"/>
        <v>419364356</v>
      </c>
      <c r="H50" s="31">
        <f t="shared" si="1"/>
        <v>445197153</v>
      </c>
      <c r="I50" s="31">
        <f t="shared" si="1"/>
        <v>399850034</v>
      </c>
      <c r="J50" s="31">
        <f t="shared" si="1"/>
        <v>1264411543</v>
      </c>
      <c r="K50" s="31">
        <f t="shared" si="1"/>
        <v>304410250</v>
      </c>
      <c r="L50" s="31">
        <f t="shared" si="1"/>
        <v>306736771</v>
      </c>
      <c r="M50" s="31">
        <f t="shared" si="1"/>
        <v>316649646</v>
      </c>
      <c r="N50" s="31">
        <f t="shared" si="1"/>
        <v>927796667</v>
      </c>
      <c r="O50" s="31">
        <f t="shared" si="1"/>
        <v>318465861</v>
      </c>
      <c r="P50" s="31">
        <f t="shared" si="1"/>
        <v>321539272</v>
      </c>
      <c r="Q50" s="31">
        <f t="shared" si="1"/>
        <v>317124367</v>
      </c>
      <c r="R50" s="31">
        <f t="shared" si="1"/>
        <v>957129500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3149337710</v>
      </c>
      <c r="X50" s="31">
        <f t="shared" si="1"/>
        <v>3271290871</v>
      </c>
      <c r="Y50" s="31">
        <f t="shared" si="1"/>
        <v>-121953161</v>
      </c>
      <c r="Z50" s="32">
        <f>+IF(X50&lt;&gt;0,+(Y50/X50)*100,0)</f>
        <v>-3.727982799729459</v>
      </c>
      <c r="AA50" s="29">
        <f>SUM(AA37:AA49)</f>
        <v>4369944696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-187938337</v>
      </c>
      <c r="D51" s="39">
        <f t="shared" si="2"/>
        <v>0</v>
      </c>
      <c r="E51" s="40">
        <f t="shared" si="2"/>
        <v>243123904</v>
      </c>
      <c r="F51" s="41">
        <f t="shared" si="2"/>
        <v>211406811</v>
      </c>
      <c r="G51" s="41">
        <f t="shared" si="2"/>
        <v>-14205534</v>
      </c>
      <c r="H51" s="41">
        <f t="shared" si="2"/>
        <v>43196017</v>
      </c>
      <c r="I51" s="41">
        <f t="shared" si="2"/>
        <v>8534832</v>
      </c>
      <c r="J51" s="41">
        <f t="shared" si="2"/>
        <v>37525315</v>
      </c>
      <c r="K51" s="41">
        <f t="shared" si="2"/>
        <v>-121703037</v>
      </c>
      <c r="L51" s="41">
        <f t="shared" si="2"/>
        <v>-27086486</v>
      </c>
      <c r="M51" s="41">
        <f t="shared" si="2"/>
        <v>-38117596</v>
      </c>
      <c r="N51" s="41">
        <f t="shared" si="2"/>
        <v>-186907119</v>
      </c>
      <c r="O51" s="41">
        <f t="shared" si="2"/>
        <v>-42385237</v>
      </c>
      <c r="P51" s="41">
        <f t="shared" si="2"/>
        <v>-45725321</v>
      </c>
      <c r="Q51" s="41">
        <f t="shared" si="2"/>
        <v>-30095670</v>
      </c>
      <c r="R51" s="41">
        <f t="shared" si="2"/>
        <v>-118206228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-267588032</v>
      </c>
      <c r="X51" s="41">
        <f t="shared" si="2"/>
        <v>165018438</v>
      </c>
      <c r="Y51" s="41">
        <f t="shared" si="2"/>
        <v>-432606470</v>
      </c>
      <c r="Z51" s="42">
        <f>+IF(X51&lt;&gt;0,+(Y51/X51)*100,0)</f>
        <v>-262.15644460287524</v>
      </c>
      <c r="AA51" s="39">
        <f>+AA35-AA50</f>
        <v>211406811</v>
      </c>
    </row>
    <row r="52" spans="1:27" x14ac:dyDescent="0.25">
      <c r="A52" s="43" t="s">
        <v>78</v>
      </c>
      <c r="B52" s="15" t="s">
        <v>32</v>
      </c>
      <c r="C52" s="20">
        <v>59009223</v>
      </c>
      <c r="D52" s="20">
        <v>0</v>
      </c>
      <c r="E52" s="21">
        <v>83242448</v>
      </c>
      <c r="F52" s="22">
        <v>83242448</v>
      </c>
      <c r="G52" s="22">
        <v>930000</v>
      </c>
      <c r="H52" s="22">
        <v>0</v>
      </c>
      <c r="I52" s="22">
        <v>704773</v>
      </c>
      <c r="J52" s="22">
        <v>1634773</v>
      </c>
      <c r="K52" s="22">
        <v>1198406</v>
      </c>
      <c r="L52" s="22">
        <v>58158</v>
      </c>
      <c r="M52" s="22">
        <v>185074</v>
      </c>
      <c r="N52" s="22">
        <v>1441638</v>
      </c>
      <c r="O52" s="22">
        <v>455865</v>
      </c>
      <c r="P52" s="22">
        <v>98424</v>
      </c>
      <c r="Q52" s="22">
        <v>545702</v>
      </c>
      <c r="R52" s="22">
        <v>1099991</v>
      </c>
      <c r="S52" s="22">
        <v>0</v>
      </c>
      <c r="T52" s="22">
        <v>0</v>
      </c>
      <c r="U52" s="22">
        <v>0</v>
      </c>
      <c r="V52" s="22">
        <v>0</v>
      </c>
      <c r="W52" s="22">
        <v>4176402</v>
      </c>
      <c r="X52" s="22">
        <v>62431830</v>
      </c>
      <c r="Y52" s="22">
        <v>-58255428</v>
      </c>
      <c r="Z52" s="23">
        <v>-93.310460385351519</v>
      </c>
      <c r="AA52" s="20">
        <v>83242448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-128929114</v>
      </c>
      <c r="D54" s="48">
        <f t="shared" si="3"/>
        <v>0</v>
      </c>
      <c r="E54" s="49">
        <f t="shared" si="3"/>
        <v>326366352</v>
      </c>
      <c r="F54" s="50">
        <f t="shared" si="3"/>
        <v>294649259</v>
      </c>
      <c r="G54" s="50">
        <f t="shared" si="3"/>
        <v>-13275534</v>
      </c>
      <c r="H54" s="50">
        <f t="shared" si="3"/>
        <v>43196017</v>
      </c>
      <c r="I54" s="50">
        <f t="shared" si="3"/>
        <v>9239605</v>
      </c>
      <c r="J54" s="50">
        <f t="shared" si="3"/>
        <v>39160088</v>
      </c>
      <c r="K54" s="50">
        <f t="shared" si="3"/>
        <v>-120504631</v>
      </c>
      <c r="L54" s="50">
        <f t="shared" si="3"/>
        <v>-27028328</v>
      </c>
      <c r="M54" s="50">
        <f t="shared" si="3"/>
        <v>-37932522</v>
      </c>
      <c r="N54" s="50">
        <f t="shared" si="3"/>
        <v>-185465481</v>
      </c>
      <c r="O54" s="50">
        <f t="shared" si="3"/>
        <v>-41929372</v>
      </c>
      <c r="P54" s="50">
        <f t="shared" si="3"/>
        <v>-45626897</v>
      </c>
      <c r="Q54" s="50">
        <f t="shared" si="3"/>
        <v>-29549968</v>
      </c>
      <c r="R54" s="50">
        <f t="shared" si="3"/>
        <v>-117106237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-263411630</v>
      </c>
      <c r="X54" s="50">
        <f t="shared" si="3"/>
        <v>227450268</v>
      </c>
      <c r="Y54" s="50">
        <f t="shared" si="3"/>
        <v>-490861898</v>
      </c>
      <c r="Z54" s="51">
        <f>+IF(X54&lt;&gt;0,+(Y54/X54)*100,0)</f>
        <v>-215.81064833038579</v>
      </c>
      <c r="AA54" s="48">
        <f>SUM(AA51:AA53)</f>
        <v>294649259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-128929114</v>
      </c>
      <c r="D56" s="54">
        <f>+D54-D55</f>
        <v>0</v>
      </c>
      <c r="E56" s="55">
        <f t="shared" si="4"/>
        <v>326366352</v>
      </c>
      <c r="F56" s="56">
        <f t="shared" si="4"/>
        <v>294649259</v>
      </c>
      <c r="G56" s="56">
        <f t="shared" si="4"/>
        <v>-13275534</v>
      </c>
      <c r="H56" s="56">
        <f t="shared" si="4"/>
        <v>43196017</v>
      </c>
      <c r="I56" s="56">
        <f t="shared" si="4"/>
        <v>9239605</v>
      </c>
      <c r="J56" s="56">
        <f t="shared" si="4"/>
        <v>39160088</v>
      </c>
      <c r="K56" s="56">
        <f t="shared" si="4"/>
        <v>-120504631</v>
      </c>
      <c r="L56" s="56">
        <f t="shared" si="4"/>
        <v>-27028328</v>
      </c>
      <c r="M56" s="56">
        <f t="shared" si="4"/>
        <v>-37932522</v>
      </c>
      <c r="N56" s="56">
        <f t="shared" si="4"/>
        <v>-185465481</v>
      </c>
      <c r="O56" s="56">
        <f t="shared" si="4"/>
        <v>-41929372</v>
      </c>
      <c r="P56" s="56">
        <f t="shared" si="4"/>
        <v>-45626897</v>
      </c>
      <c r="Q56" s="56">
        <f t="shared" si="4"/>
        <v>-29549968</v>
      </c>
      <c r="R56" s="56">
        <f t="shared" si="4"/>
        <v>-117106237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-263411630</v>
      </c>
      <c r="X56" s="56">
        <f t="shared" si="4"/>
        <v>227450268</v>
      </c>
      <c r="Y56" s="56">
        <f t="shared" si="4"/>
        <v>-490861898</v>
      </c>
      <c r="Z56" s="57">
        <f>+IF(X56&lt;&gt;0,+(Y56/X56)*100,0)</f>
        <v>-215.81064833038579</v>
      </c>
      <c r="AA56" s="54">
        <f>+AA54-AA55</f>
        <v>294649259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-128929114</v>
      </c>
      <c r="D59" s="48">
        <f>SUM(D56:D58)</f>
        <v>0</v>
      </c>
      <c r="E59" s="49">
        <f t="shared" si="5"/>
        <v>326366352</v>
      </c>
      <c r="F59" s="50">
        <f t="shared" si="5"/>
        <v>294649259</v>
      </c>
      <c r="G59" s="50">
        <f t="shared" si="5"/>
        <v>-13275534</v>
      </c>
      <c r="H59" s="50">
        <f t="shared" si="5"/>
        <v>43196017</v>
      </c>
      <c r="I59" s="50">
        <f t="shared" si="5"/>
        <v>9239605</v>
      </c>
      <c r="J59" s="50">
        <f t="shared" si="5"/>
        <v>39160088</v>
      </c>
      <c r="K59" s="50">
        <f t="shared" si="5"/>
        <v>-120504631</v>
      </c>
      <c r="L59" s="50">
        <f t="shared" si="5"/>
        <v>-27028328</v>
      </c>
      <c r="M59" s="50">
        <f t="shared" si="5"/>
        <v>-37932522</v>
      </c>
      <c r="N59" s="50">
        <f t="shared" si="5"/>
        <v>-185465481</v>
      </c>
      <c r="O59" s="50">
        <f t="shared" si="5"/>
        <v>-41929372</v>
      </c>
      <c r="P59" s="50">
        <f t="shared" si="5"/>
        <v>-45626897</v>
      </c>
      <c r="Q59" s="50">
        <f t="shared" si="5"/>
        <v>-29549968</v>
      </c>
      <c r="R59" s="50">
        <f t="shared" si="5"/>
        <v>-117106237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-263411630</v>
      </c>
      <c r="X59" s="50">
        <f t="shared" si="5"/>
        <v>227450268</v>
      </c>
      <c r="Y59" s="50">
        <f t="shared" si="5"/>
        <v>-490861898</v>
      </c>
      <c r="Z59" s="51">
        <f>+IF(X59&lt;&gt;0,+(Y59/X59)*100,0)</f>
        <v>-215.81064833038579</v>
      </c>
      <c r="AA59" s="48">
        <f>SUM(AA56:AA58)</f>
        <v>294649259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291712641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162783527</v>
      </c>
      <c r="D62" s="65">
        <f>SUM(D59:D61)</f>
        <v>0</v>
      </c>
      <c r="E62" s="66">
        <f t="shared" si="6"/>
        <v>326366352</v>
      </c>
      <c r="F62" s="67">
        <f t="shared" si="6"/>
        <v>294649259</v>
      </c>
      <c r="G62" s="67">
        <f t="shared" si="6"/>
        <v>-13275534</v>
      </c>
      <c r="H62" s="67">
        <f t="shared" si="6"/>
        <v>43196017</v>
      </c>
      <c r="I62" s="67">
        <f t="shared" si="6"/>
        <v>9239605</v>
      </c>
      <c r="J62" s="67">
        <f t="shared" si="6"/>
        <v>39160088</v>
      </c>
      <c r="K62" s="67">
        <f t="shared" si="6"/>
        <v>-120504631</v>
      </c>
      <c r="L62" s="67">
        <f t="shared" si="6"/>
        <v>-27028328</v>
      </c>
      <c r="M62" s="67">
        <f t="shared" si="6"/>
        <v>-37932522</v>
      </c>
      <c r="N62" s="67">
        <f t="shared" si="6"/>
        <v>-185465481</v>
      </c>
      <c r="O62" s="67">
        <f t="shared" si="6"/>
        <v>-41929372</v>
      </c>
      <c r="P62" s="67">
        <f t="shared" si="6"/>
        <v>-45626897</v>
      </c>
      <c r="Q62" s="67">
        <f t="shared" si="6"/>
        <v>-29549968</v>
      </c>
      <c r="R62" s="67">
        <f t="shared" si="6"/>
        <v>-117106237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-263411630</v>
      </c>
      <c r="X62" s="67">
        <f t="shared" si="6"/>
        <v>227450268</v>
      </c>
      <c r="Y62" s="67">
        <f t="shared" si="6"/>
        <v>-490861898</v>
      </c>
      <c r="Z62" s="68">
        <f>+IF(X62&lt;&gt;0,+(Y62/X62)*100,0)</f>
        <v>-215.81064833038579</v>
      </c>
      <c r="AA62" s="65">
        <f>SUM(AA59:AA61)</f>
        <v>294649259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14893132</v>
      </c>
      <c r="D6" s="20">
        <v>0</v>
      </c>
      <c r="E6" s="21">
        <v>49041426</v>
      </c>
      <c r="F6" s="22">
        <v>55214943</v>
      </c>
      <c r="G6" s="22">
        <v>2362034</v>
      </c>
      <c r="H6" s="22">
        <v>3941269</v>
      </c>
      <c r="I6" s="22">
        <v>4635463</v>
      </c>
      <c r="J6" s="22">
        <v>10938766</v>
      </c>
      <c r="K6" s="22">
        <v>3147698</v>
      </c>
      <c r="L6" s="22">
        <v>3611266</v>
      </c>
      <c r="M6" s="22">
        <v>2056667</v>
      </c>
      <c r="N6" s="22">
        <v>8815631</v>
      </c>
      <c r="O6" s="22">
        <v>3982861</v>
      </c>
      <c r="P6" s="22">
        <v>3678591</v>
      </c>
      <c r="Q6" s="22">
        <v>2074641</v>
      </c>
      <c r="R6" s="22">
        <v>9736093</v>
      </c>
      <c r="S6" s="22">
        <v>0</v>
      </c>
      <c r="T6" s="22">
        <v>0</v>
      </c>
      <c r="U6" s="22">
        <v>0</v>
      </c>
      <c r="V6" s="22">
        <v>0</v>
      </c>
      <c r="W6" s="22">
        <v>29490490</v>
      </c>
      <c r="X6" s="22">
        <v>41411196</v>
      </c>
      <c r="Y6" s="22">
        <v>-11920706</v>
      </c>
      <c r="Z6" s="23">
        <v>-28.786191058089699</v>
      </c>
      <c r="AA6" s="20">
        <v>55214943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1655581</v>
      </c>
      <c r="F13" s="22">
        <v>1655581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1241685</v>
      </c>
      <c r="Y13" s="22">
        <v>-1241685</v>
      </c>
      <c r="Z13" s="23">
        <v>-100</v>
      </c>
      <c r="AA13" s="20">
        <v>1655581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21901906</v>
      </c>
      <c r="F28" s="22">
        <v>21901906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16426431</v>
      </c>
      <c r="Y28" s="22">
        <v>-16426431</v>
      </c>
      <c r="Z28" s="23">
        <v>-100</v>
      </c>
      <c r="AA28" s="20">
        <v>21901906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14893132</v>
      </c>
      <c r="D35" s="29">
        <f t="shared" ref="D35:Y35" si="0">SUM(D6:D34)</f>
        <v>0</v>
      </c>
      <c r="E35" s="30">
        <f t="shared" si="0"/>
        <v>72598913</v>
      </c>
      <c r="F35" s="31">
        <f t="shared" si="0"/>
        <v>78772430</v>
      </c>
      <c r="G35" s="31">
        <f t="shared" si="0"/>
        <v>2362034</v>
      </c>
      <c r="H35" s="31">
        <f t="shared" si="0"/>
        <v>3941269</v>
      </c>
      <c r="I35" s="31">
        <f t="shared" si="0"/>
        <v>4635463</v>
      </c>
      <c r="J35" s="31">
        <f t="shared" si="0"/>
        <v>10938766</v>
      </c>
      <c r="K35" s="31">
        <f t="shared" si="0"/>
        <v>3147698</v>
      </c>
      <c r="L35" s="31">
        <f t="shared" si="0"/>
        <v>3611266</v>
      </c>
      <c r="M35" s="31">
        <f t="shared" si="0"/>
        <v>2056667</v>
      </c>
      <c r="N35" s="31">
        <f t="shared" si="0"/>
        <v>8815631</v>
      </c>
      <c r="O35" s="31">
        <f t="shared" si="0"/>
        <v>3982861</v>
      </c>
      <c r="P35" s="31">
        <f t="shared" si="0"/>
        <v>3678591</v>
      </c>
      <c r="Q35" s="31">
        <f t="shared" si="0"/>
        <v>2074641</v>
      </c>
      <c r="R35" s="31">
        <f t="shared" si="0"/>
        <v>9736093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29490490</v>
      </c>
      <c r="X35" s="31">
        <f t="shared" si="0"/>
        <v>59079312</v>
      </c>
      <c r="Y35" s="31">
        <f t="shared" si="0"/>
        <v>-29588822</v>
      </c>
      <c r="Z35" s="32">
        <f>+IF(X35&lt;&gt;0,+(Y35/X35)*100,0)</f>
        <v>-50.083220332694466</v>
      </c>
      <c r="AA35" s="29">
        <f>SUM(AA6:AA34)</f>
        <v>78772430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7976691</v>
      </c>
      <c r="D37" s="20">
        <v>0</v>
      </c>
      <c r="E37" s="21">
        <v>6855032</v>
      </c>
      <c r="F37" s="22">
        <v>6855032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513113</v>
      </c>
      <c r="P37" s="22">
        <v>432118</v>
      </c>
      <c r="Q37" s="22">
        <v>0</v>
      </c>
      <c r="R37" s="22">
        <v>945231</v>
      </c>
      <c r="S37" s="22">
        <v>0</v>
      </c>
      <c r="T37" s="22">
        <v>0</v>
      </c>
      <c r="U37" s="22">
        <v>0</v>
      </c>
      <c r="V37" s="22">
        <v>0</v>
      </c>
      <c r="W37" s="22">
        <v>945231</v>
      </c>
      <c r="X37" s="22">
        <v>5141268</v>
      </c>
      <c r="Y37" s="22">
        <v>-4196037</v>
      </c>
      <c r="Z37" s="23">
        <v>-81.614827314973653</v>
      </c>
      <c r="AA37" s="20">
        <v>6855032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69122299</v>
      </c>
      <c r="D39" s="20">
        <v>0</v>
      </c>
      <c r="E39" s="21">
        <v>44924474</v>
      </c>
      <c r="F39" s="22">
        <v>44924474</v>
      </c>
      <c r="G39" s="22">
        <v>0</v>
      </c>
      <c r="H39" s="22">
        <v>0</v>
      </c>
      <c r="I39" s="22">
        <v>2534573</v>
      </c>
      <c r="J39" s="22">
        <v>2534573</v>
      </c>
      <c r="K39" s="22">
        <v>0</v>
      </c>
      <c r="L39" s="22">
        <v>3153076</v>
      </c>
      <c r="M39" s="22">
        <v>2161668</v>
      </c>
      <c r="N39" s="22">
        <v>5314744</v>
      </c>
      <c r="O39" s="22">
        <v>3240821</v>
      </c>
      <c r="P39" s="22">
        <v>2293315</v>
      </c>
      <c r="Q39" s="22">
        <v>2911347</v>
      </c>
      <c r="R39" s="22">
        <v>8445483</v>
      </c>
      <c r="S39" s="22">
        <v>0</v>
      </c>
      <c r="T39" s="22">
        <v>0</v>
      </c>
      <c r="U39" s="22">
        <v>0</v>
      </c>
      <c r="V39" s="22">
        <v>0</v>
      </c>
      <c r="W39" s="22">
        <v>16294800</v>
      </c>
      <c r="X39" s="22">
        <v>33693354</v>
      </c>
      <c r="Y39" s="22">
        <v>-17398554</v>
      </c>
      <c r="Z39" s="23">
        <v>-51.637940229993127</v>
      </c>
      <c r="AA39" s="20">
        <v>44924474</v>
      </c>
    </row>
    <row r="40" spans="1:27" x14ac:dyDescent="0.25">
      <c r="A40" s="19" t="s">
        <v>66</v>
      </c>
      <c r="B40" s="15" t="s">
        <v>32</v>
      </c>
      <c r="C40" s="20">
        <v>1212329</v>
      </c>
      <c r="D40" s="20">
        <v>0</v>
      </c>
      <c r="E40" s="21">
        <v>200000</v>
      </c>
      <c r="F40" s="22">
        <v>100000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903</v>
      </c>
      <c r="M40" s="22">
        <v>-903</v>
      </c>
      <c r="N40" s="22">
        <v>0</v>
      </c>
      <c r="O40" s="22">
        <v>93554</v>
      </c>
      <c r="P40" s="22">
        <v>0</v>
      </c>
      <c r="Q40" s="22">
        <v>0</v>
      </c>
      <c r="R40" s="22">
        <v>93554</v>
      </c>
      <c r="S40" s="22">
        <v>0</v>
      </c>
      <c r="T40" s="22">
        <v>0</v>
      </c>
      <c r="U40" s="22">
        <v>0</v>
      </c>
      <c r="V40" s="22">
        <v>0</v>
      </c>
      <c r="W40" s="22">
        <v>93554</v>
      </c>
      <c r="X40" s="22">
        <v>74997</v>
      </c>
      <c r="Y40" s="22">
        <v>18557</v>
      </c>
      <c r="Z40" s="23">
        <v>24.743656412923183</v>
      </c>
      <c r="AA40" s="20">
        <v>100000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1220863</v>
      </c>
      <c r="F42" s="22">
        <v>1220863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915651</v>
      </c>
      <c r="Y42" s="22">
        <v>-915651</v>
      </c>
      <c r="Z42" s="23">
        <v>-100</v>
      </c>
      <c r="AA42" s="20">
        <v>1220863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-263576</v>
      </c>
      <c r="D44" s="20">
        <v>0</v>
      </c>
      <c r="E44" s="21">
        <v>320000</v>
      </c>
      <c r="F44" s="22">
        <v>215000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14100</v>
      </c>
      <c r="P44" s="22">
        <v>0</v>
      </c>
      <c r="Q44" s="22">
        <v>0</v>
      </c>
      <c r="R44" s="22">
        <v>14100</v>
      </c>
      <c r="S44" s="22">
        <v>0</v>
      </c>
      <c r="T44" s="22">
        <v>0</v>
      </c>
      <c r="U44" s="22">
        <v>0</v>
      </c>
      <c r="V44" s="22">
        <v>0</v>
      </c>
      <c r="W44" s="22">
        <v>14100</v>
      </c>
      <c r="X44" s="22">
        <v>161253</v>
      </c>
      <c r="Y44" s="22">
        <v>-147153</v>
      </c>
      <c r="Z44" s="23">
        <v>-91.255976632992869</v>
      </c>
      <c r="AA44" s="20">
        <v>215000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65907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4204</v>
      </c>
      <c r="P47" s="22">
        <v>3395</v>
      </c>
      <c r="Q47" s="22">
        <v>0</v>
      </c>
      <c r="R47" s="22">
        <v>7599</v>
      </c>
      <c r="S47" s="22">
        <v>0</v>
      </c>
      <c r="T47" s="22">
        <v>0</v>
      </c>
      <c r="U47" s="22">
        <v>0</v>
      </c>
      <c r="V47" s="22">
        <v>0</v>
      </c>
      <c r="W47" s="22">
        <v>7599</v>
      </c>
      <c r="X47" s="22">
        <v>0</v>
      </c>
      <c r="Y47" s="22">
        <v>7599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78113650</v>
      </c>
      <c r="D50" s="29">
        <f t="shared" ref="D50:Y50" si="1">SUM(D37:D49)</f>
        <v>0</v>
      </c>
      <c r="E50" s="30">
        <f t="shared" si="1"/>
        <v>53520369</v>
      </c>
      <c r="F50" s="31">
        <f t="shared" si="1"/>
        <v>53315369</v>
      </c>
      <c r="G50" s="31">
        <f t="shared" si="1"/>
        <v>0</v>
      </c>
      <c r="H50" s="31">
        <f t="shared" si="1"/>
        <v>0</v>
      </c>
      <c r="I50" s="31">
        <f t="shared" si="1"/>
        <v>2534573</v>
      </c>
      <c r="J50" s="31">
        <f t="shared" si="1"/>
        <v>2534573</v>
      </c>
      <c r="K50" s="31">
        <f t="shared" si="1"/>
        <v>0</v>
      </c>
      <c r="L50" s="31">
        <f t="shared" si="1"/>
        <v>3153979</v>
      </c>
      <c r="M50" s="31">
        <f t="shared" si="1"/>
        <v>2160765</v>
      </c>
      <c r="N50" s="31">
        <f t="shared" si="1"/>
        <v>5314744</v>
      </c>
      <c r="O50" s="31">
        <f t="shared" si="1"/>
        <v>3865792</v>
      </c>
      <c r="P50" s="31">
        <f t="shared" si="1"/>
        <v>2728828</v>
      </c>
      <c r="Q50" s="31">
        <f t="shared" si="1"/>
        <v>2911347</v>
      </c>
      <c r="R50" s="31">
        <f t="shared" si="1"/>
        <v>9505967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17355284</v>
      </c>
      <c r="X50" s="31">
        <f t="shared" si="1"/>
        <v>39986523</v>
      </c>
      <c r="Y50" s="31">
        <f t="shared" si="1"/>
        <v>-22631239</v>
      </c>
      <c r="Z50" s="32">
        <f>+IF(X50&lt;&gt;0,+(Y50/X50)*100,0)</f>
        <v>-56.597166500323127</v>
      </c>
      <c r="AA50" s="29">
        <f>SUM(AA37:AA49)</f>
        <v>53315369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-63220518</v>
      </c>
      <c r="D51" s="39">
        <f t="shared" si="2"/>
        <v>0</v>
      </c>
      <c r="E51" s="40">
        <f t="shared" si="2"/>
        <v>19078544</v>
      </c>
      <c r="F51" s="41">
        <f t="shared" si="2"/>
        <v>25457061</v>
      </c>
      <c r="G51" s="41">
        <f t="shared" si="2"/>
        <v>2362034</v>
      </c>
      <c r="H51" s="41">
        <f t="shared" si="2"/>
        <v>3941269</v>
      </c>
      <c r="I51" s="41">
        <f t="shared" si="2"/>
        <v>2100890</v>
      </c>
      <c r="J51" s="41">
        <f t="shared" si="2"/>
        <v>8404193</v>
      </c>
      <c r="K51" s="41">
        <f t="shared" si="2"/>
        <v>3147698</v>
      </c>
      <c r="L51" s="41">
        <f t="shared" si="2"/>
        <v>457287</v>
      </c>
      <c r="M51" s="41">
        <f t="shared" si="2"/>
        <v>-104098</v>
      </c>
      <c r="N51" s="41">
        <f t="shared" si="2"/>
        <v>3500887</v>
      </c>
      <c r="O51" s="41">
        <f t="shared" si="2"/>
        <v>117069</v>
      </c>
      <c r="P51" s="41">
        <f t="shared" si="2"/>
        <v>949763</v>
      </c>
      <c r="Q51" s="41">
        <f t="shared" si="2"/>
        <v>-836706</v>
      </c>
      <c r="R51" s="41">
        <f t="shared" si="2"/>
        <v>230126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12135206</v>
      </c>
      <c r="X51" s="41">
        <f t="shared" si="2"/>
        <v>19092789</v>
      </c>
      <c r="Y51" s="41">
        <f t="shared" si="2"/>
        <v>-6957583</v>
      </c>
      <c r="Z51" s="42">
        <f>+IF(X51&lt;&gt;0,+(Y51/X51)*100,0)</f>
        <v>-36.440893994062371</v>
      </c>
      <c r="AA51" s="39">
        <f>+AA35-AA50</f>
        <v>25457061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4845000</v>
      </c>
      <c r="F52" s="22">
        <v>4845000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3633750</v>
      </c>
      <c r="Y52" s="22">
        <v>-3633750</v>
      </c>
      <c r="Z52" s="23">
        <v>-100</v>
      </c>
      <c r="AA52" s="20">
        <v>4845000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-63220518</v>
      </c>
      <c r="D54" s="48">
        <f t="shared" si="3"/>
        <v>0</v>
      </c>
      <c r="E54" s="49">
        <f t="shared" si="3"/>
        <v>23923544</v>
      </c>
      <c r="F54" s="50">
        <f t="shared" si="3"/>
        <v>30302061</v>
      </c>
      <c r="G54" s="50">
        <f t="shared" si="3"/>
        <v>2362034</v>
      </c>
      <c r="H54" s="50">
        <f t="shared" si="3"/>
        <v>3941269</v>
      </c>
      <c r="I54" s="50">
        <f t="shared" si="3"/>
        <v>2100890</v>
      </c>
      <c r="J54" s="50">
        <f t="shared" si="3"/>
        <v>8404193</v>
      </c>
      <c r="K54" s="50">
        <f t="shared" si="3"/>
        <v>3147698</v>
      </c>
      <c r="L54" s="50">
        <f t="shared" si="3"/>
        <v>457287</v>
      </c>
      <c r="M54" s="50">
        <f t="shared" si="3"/>
        <v>-104098</v>
      </c>
      <c r="N54" s="50">
        <f t="shared" si="3"/>
        <v>3500887</v>
      </c>
      <c r="O54" s="50">
        <f t="shared" si="3"/>
        <v>117069</v>
      </c>
      <c r="P54" s="50">
        <f t="shared" si="3"/>
        <v>949763</v>
      </c>
      <c r="Q54" s="50">
        <f t="shared" si="3"/>
        <v>-836706</v>
      </c>
      <c r="R54" s="50">
        <f t="shared" si="3"/>
        <v>230126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12135206</v>
      </c>
      <c r="X54" s="50">
        <f t="shared" si="3"/>
        <v>22726539</v>
      </c>
      <c r="Y54" s="50">
        <f t="shared" si="3"/>
        <v>-10591333</v>
      </c>
      <c r="Z54" s="51">
        <f>+IF(X54&lt;&gt;0,+(Y54/X54)*100,0)</f>
        <v>-46.603369743188786</v>
      </c>
      <c r="AA54" s="48">
        <f>SUM(AA51:AA53)</f>
        <v>30302061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-63220518</v>
      </c>
      <c r="D56" s="54">
        <f>+D54-D55</f>
        <v>0</v>
      </c>
      <c r="E56" s="55">
        <f t="shared" si="4"/>
        <v>23923544</v>
      </c>
      <c r="F56" s="56">
        <f t="shared" si="4"/>
        <v>30302061</v>
      </c>
      <c r="G56" s="56">
        <f t="shared" si="4"/>
        <v>2362034</v>
      </c>
      <c r="H56" s="56">
        <f t="shared" si="4"/>
        <v>3941269</v>
      </c>
      <c r="I56" s="56">
        <f t="shared" si="4"/>
        <v>2100890</v>
      </c>
      <c r="J56" s="56">
        <f t="shared" si="4"/>
        <v>8404193</v>
      </c>
      <c r="K56" s="56">
        <f t="shared" si="4"/>
        <v>3147698</v>
      </c>
      <c r="L56" s="56">
        <f t="shared" si="4"/>
        <v>457287</v>
      </c>
      <c r="M56" s="56">
        <f t="shared" si="4"/>
        <v>-104098</v>
      </c>
      <c r="N56" s="56">
        <f t="shared" si="4"/>
        <v>3500887</v>
      </c>
      <c r="O56" s="56">
        <f t="shared" si="4"/>
        <v>117069</v>
      </c>
      <c r="P56" s="56">
        <f t="shared" si="4"/>
        <v>949763</v>
      </c>
      <c r="Q56" s="56">
        <f t="shared" si="4"/>
        <v>-836706</v>
      </c>
      <c r="R56" s="56">
        <f t="shared" si="4"/>
        <v>230126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12135206</v>
      </c>
      <c r="X56" s="56">
        <f t="shared" si="4"/>
        <v>22726539</v>
      </c>
      <c r="Y56" s="56">
        <f t="shared" si="4"/>
        <v>-10591333</v>
      </c>
      <c r="Z56" s="57">
        <f>+IF(X56&lt;&gt;0,+(Y56/X56)*100,0)</f>
        <v>-46.603369743188786</v>
      </c>
      <c r="AA56" s="54">
        <f>+AA54-AA55</f>
        <v>30302061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-63220518</v>
      </c>
      <c r="D59" s="48">
        <f>SUM(D56:D58)</f>
        <v>0</v>
      </c>
      <c r="E59" s="49">
        <f t="shared" si="5"/>
        <v>23923544</v>
      </c>
      <c r="F59" s="50">
        <f t="shared" si="5"/>
        <v>30302061</v>
      </c>
      <c r="G59" s="50">
        <f t="shared" si="5"/>
        <v>2362034</v>
      </c>
      <c r="H59" s="50">
        <f t="shared" si="5"/>
        <v>3941269</v>
      </c>
      <c r="I59" s="50">
        <f t="shared" si="5"/>
        <v>2100890</v>
      </c>
      <c r="J59" s="50">
        <f t="shared" si="5"/>
        <v>8404193</v>
      </c>
      <c r="K59" s="50">
        <f t="shared" si="5"/>
        <v>3147698</v>
      </c>
      <c r="L59" s="50">
        <f t="shared" si="5"/>
        <v>457287</v>
      </c>
      <c r="M59" s="50">
        <f t="shared" si="5"/>
        <v>-104098</v>
      </c>
      <c r="N59" s="50">
        <f t="shared" si="5"/>
        <v>3500887</v>
      </c>
      <c r="O59" s="50">
        <f t="shared" si="5"/>
        <v>117069</v>
      </c>
      <c r="P59" s="50">
        <f t="shared" si="5"/>
        <v>949763</v>
      </c>
      <c r="Q59" s="50">
        <f t="shared" si="5"/>
        <v>-836706</v>
      </c>
      <c r="R59" s="50">
        <f t="shared" si="5"/>
        <v>230126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12135206</v>
      </c>
      <c r="X59" s="50">
        <f t="shared" si="5"/>
        <v>22726539</v>
      </c>
      <c r="Y59" s="50">
        <f t="shared" si="5"/>
        <v>-10591333</v>
      </c>
      <c r="Z59" s="51">
        <f>+IF(X59&lt;&gt;0,+(Y59/X59)*100,0)</f>
        <v>-46.603369743188786</v>
      </c>
      <c r="AA59" s="48">
        <f>SUM(AA56:AA58)</f>
        <v>30302061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-63220518</v>
      </c>
      <c r="D62" s="65">
        <f>SUM(D59:D61)</f>
        <v>0</v>
      </c>
      <c r="E62" s="66">
        <f t="shared" si="6"/>
        <v>23923544</v>
      </c>
      <c r="F62" s="67">
        <f t="shared" si="6"/>
        <v>30302061</v>
      </c>
      <c r="G62" s="67">
        <f t="shared" si="6"/>
        <v>2362034</v>
      </c>
      <c r="H62" s="67">
        <f t="shared" si="6"/>
        <v>3941269</v>
      </c>
      <c r="I62" s="67">
        <f t="shared" si="6"/>
        <v>2100890</v>
      </c>
      <c r="J62" s="67">
        <f t="shared" si="6"/>
        <v>8404193</v>
      </c>
      <c r="K62" s="67">
        <f t="shared" si="6"/>
        <v>3147698</v>
      </c>
      <c r="L62" s="67">
        <f t="shared" si="6"/>
        <v>457287</v>
      </c>
      <c r="M62" s="67">
        <f t="shared" si="6"/>
        <v>-104098</v>
      </c>
      <c r="N62" s="67">
        <f t="shared" si="6"/>
        <v>3500887</v>
      </c>
      <c r="O62" s="67">
        <f t="shared" si="6"/>
        <v>117069</v>
      </c>
      <c r="P62" s="67">
        <f t="shared" si="6"/>
        <v>949763</v>
      </c>
      <c r="Q62" s="67">
        <f t="shared" si="6"/>
        <v>-836706</v>
      </c>
      <c r="R62" s="67">
        <f t="shared" si="6"/>
        <v>230126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12135206</v>
      </c>
      <c r="X62" s="67">
        <f t="shared" si="6"/>
        <v>22726539</v>
      </c>
      <c r="Y62" s="67">
        <f t="shared" si="6"/>
        <v>-10591333</v>
      </c>
      <c r="Z62" s="68">
        <f>+IF(X62&lt;&gt;0,+(Y62/X62)*100,0)</f>
        <v>-46.603369743188786</v>
      </c>
      <c r="AA62" s="65">
        <f>SUM(AA59:AA61)</f>
        <v>30302061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83008255</v>
      </c>
      <c r="D6" s="20">
        <v>0</v>
      </c>
      <c r="E6" s="21">
        <v>120773611</v>
      </c>
      <c r="F6" s="22">
        <v>128711500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9086957</v>
      </c>
      <c r="P6" s="22">
        <v>0</v>
      </c>
      <c r="Q6" s="22">
        <v>0</v>
      </c>
      <c r="R6" s="22">
        <v>9086957</v>
      </c>
      <c r="S6" s="22">
        <v>0</v>
      </c>
      <c r="T6" s="22">
        <v>0</v>
      </c>
      <c r="U6" s="22">
        <v>0</v>
      </c>
      <c r="V6" s="22">
        <v>0</v>
      </c>
      <c r="W6" s="22">
        <v>9086957</v>
      </c>
      <c r="X6" s="22">
        <v>96533640</v>
      </c>
      <c r="Y6" s="22">
        <v>-87446683</v>
      </c>
      <c r="Z6" s="23">
        <v>-90.586745718901724</v>
      </c>
      <c r="AA6" s="20">
        <v>128711500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83008255</v>
      </c>
      <c r="D35" s="29">
        <f t="shared" ref="D35:Y35" si="0">SUM(D6:D34)</f>
        <v>0</v>
      </c>
      <c r="E35" s="30">
        <f t="shared" si="0"/>
        <v>120773611</v>
      </c>
      <c r="F35" s="31">
        <f t="shared" si="0"/>
        <v>128711500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9086957</v>
      </c>
      <c r="P35" s="31">
        <f t="shared" si="0"/>
        <v>0</v>
      </c>
      <c r="Q35" s="31">
        <f t="shared" si="0"/>
        <v>0</v>
      </c>
      <c r="R35" s="31">
        <f t="shared" si="0"/>
        <v>9086957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9086957</v>
      </c>
      <c r="X35" s="31">
        <f t="shared" si="0"/>
        <v>96533640</v>
      </c>
      <c r="Y35" s="31">
        <f t="shared" si="0"/>
        <v>-87446683</v>
      </c>
      <c r="Z35" s="32">
        <f>+IF(X35&lt;&gt;0,+(Y35/X35)*100,0)</f>
        <v>-90.586745718901724</v>
      </c>
      <c r="AA35" s="29">
        <f>SUM(AA6:AA34)</f>
        <v>128711500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62855430</v>
      </c>
      <c r="D39" s="20">
        <v>0</v>
      </c>
      <c r="E39" s="21">
        <v>67034074</v>
      </c>
      <c r="F39" s="22">
        <v>60882427</v>
      </c>
      <c r="G39" s="22">
        <v>0</v>
      </c>
      <c r="H39" s="22">
        <v>10783805</v>
      </c>
      <c r="I39" s="22">
        <v>0</v>
      </c>
      <c r="J39" s="22">
        <v>10783805</v>
      </c>
      <c r="K39" s="22">
        <v>0</v>
      </c>
      <c r="L39" s="22">
        <v>0</v>
      </c>
      <c r="M39" s="22">
        <v>6368083</v>
      </c>
      <c r="N39" s="22">
        <v>6368083</v>
      </c>
      <c r="O39" s="22">
        <v>22860</v>
      </c>
      <c r="P39" s="22">
        <v>67372</v>
      </c>
      <c r="Q39" s="22">
        <v>-13801</v>
      </c>
      <c r="R39" s="22">
        <v>76431</v>
      </c>
      <c r="S39" s="22">
        <v>0</v>
      </c>
      <c r="T39" s="22">
        <v>0</v>
      </c>
      <c r="U39" s="22">
        <v>0</v>
      </c>
      <c r="V39" s="22">
        <v>0</v>
      </c>
      <c r="W39" s="22">
        <v>17228319</v>
      </c>
      <c r="X39" s="22">
        <v>45661824</v>
      </c>
      <c r="Y39" s="22">
        <v>-28433505</v>
      </c>
      <c r="Z39" s="23">
        <v>-62.269752955992296</v>
      </c>
      <c r="AA39" s="20">
        <v>60882427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723753</v>
      </c>
      <c r="D47" s="20">
        <v>0</v>
      </c>
      <c r="E47" s="21">
        <v>800000</v>
      </c>
      <c r="F47" s="22">
        <v>15299754</v>
      </c>
      <c r="G47" s="22">
        <v>6000</v>
      </c>
      <c r="H47" s="22">
        <v>0</v>
      </c>
      <c r="I47" s="22">
        <v>94922</v>
      </c>
      <c r="J47" s="22">
        <v>100922</v>
      </c>
      <c r="K47" s="22">
        <v>3000</v>
      </c>
      <c r="L47" s="22">
        <v>0</v>
      </c>
      <c r="M47" s="22">
        <v>0</v>
      </c>
      <c r="N47" s="22">
        <v>3000</v>
      </c>
      <c r="O47" s="22">
        <v>-11252</v>
      </c>
      <c r="P47" s="22">
        <v>0</v>
      </c>
      <c r="Q47" s="22">
        <v>0</v>
      </c>
      <c r="R47" s="22">
        <v>-11252</v>
      </c>
      <c r="S47" s="22">
        <v>0</v>
      </c>
      <c r="T47" s="22">
        <v>0</v>
      </c>
      <c r="U47" s="22">
        <v>0</v>
      </c>
      <c r="V47" s="22">
        <v>0</v>
      </c>
      <c r="W47" s="22">
        <v>92670</v>
      </c>
      <c r="X47" s="22">
        <v>11474820</v>
      </c>
      <c r="Y47" s="22">
        <v>-11382150</v>
      </c>
      <c r="Z47" s="23">
        <v>-99.192405632506649</v>
      </c>
      <c r="AA47" s="20">
        <v>15299754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63579183</v>
      </c>
      <c r="D50" s="29">
        <f t="shared" ref="D50:Y50" si="1">SUM(D37:D49)</f>
        <v>0</v>
      </c>
      <c r="E50" s="30">
        <f t="shared" si="1"/>
        <v>67834074</v>
      </c>
      <c r="F50" s="31">
        <f t="shared" si="1"/>
        <v>76182181</v>
      </c>
      <c r="G50" s="31">
        <f t="shared" si="1"/>
        <v>6000</v>
      </c>
      <c r="H50" s="31">
        <f t="shared" si="1"/>
        <v>10783805</v>
      </c>
      <c r="I50" s="31">
        <f t="shared" si="1"/>
        <v>94922</v>
      </c>
      <c r="J50" s="31">
        <f t="shared" si="1"/>
        <v>10884727</v>
      </c>
      <c r="K50" s="31">
        <f t="shared" si="1"/>
        <v>3000</v>
      </c>
      <c r="L50" s="31">
        <f t="shared" si="1"/>
        <v>0</v>
      </c>
      <c r="M50" s="31">
        <f t="shared" si="1"/>
        <v>6368083</v>
      </c>
      <c r="N50" s="31">
        <f t="shared" si="1"/>
        <v>6371083</v>
      </c>
      <c r="O50" s="31">
        <f t="shared" si="1"/>
        <v>11608</v>
      </c>
      <c r="P50" s="31">
        <f t="shared" si="1"/>
        <v>67372</v>
      </c>
      <c r="Q50" s="31">
        <f t="shared" si="1"/>
        <v>-13801</v>
      </c>
      <c r="R50" s="31">
        <f t="shared" si="1"/>
        <v>65179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17320989</v>
      </c>
      <c r="X50" s="31">
        <f t="shared" si="1"/>
        <v>57136644</v>
      </c>
      <c r="Y50" s="31">
        <f t="shared" si="1"/>
        <v>-39815655</v>
      </c>
      <c r="Z50" s="32">
        <f>+IF(X50&lt;&gt;0,+(Y50/X50)*100,0)</f>
        <v>-69.684973097124853</v>
      </c>
      <c r="AA50" s="29">
        <f>SUM(AA37:AA49)</f>
        <v>76182181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19429072</v>
      </c>
      <c r="D51" s="39">
        <f t="shared" si="2"/>
        <v>0</v>
      </c>
      <c r="E51" s="40">
        <f t="shared" si="2"/>
        <v>52939537</v>
      </c>
      <c r="F51" s="41">
        <f t="shared" si="2"/>
        <v>52529319</v>
      </c>
      <c r="G51" s="41">
        <f t="shared" si="2"/>
        <v>-6000</v>
      </c>
      <c r="H51" s="41">
        <f t="shared" si="2"/>
        <v>-10783805</v>
      </c>
      <c r="I51" s="41">
        <f t="shared" si="2"/>
        <v>-94922</v>
      </c>
      <c r="J51" s="41">
        <f t="shared" si="2"/>
        <v>-10884727</v>
      </c>
      <c r="K51" s="41">
        <f t="shared" si="2"/>
        <v>-3000</v>
      </c>
      <c r="L51" s="41">
        <f t="shared" si="2"/>
        <v>0</v>
      </c>
      <c r="M51" s="41">
        <f t="shared" si="2"/>
        <v>-6368083</v>
      </c>
      <c r="N51" s="41">
        <f t="shared" si="2"/>
        <v>-6371083</v>
      </c>
      <c r="O51" s="41">
        <f t="shared" si="2"/>
        <v>9075349</v>
      </c>
      <c r="P51" s="41">
        <f t="shared" si="2"/>
        <v>-67372</v>
      </c>
      <c r="Q51" s="41">
        <f t="shared" si="2"/>
        <v>13801</v>
      </c>
      <c r="R51" s="41">
        <f t="shared" si="2"/>
        <v>9021778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-8234032</v>
      </c>
      <c r="X51" s="41">
        <f t="shared" si="2"/>
        <v>39396996</v>
      </c>
      <c r="Y51" s="41">
        <f t="shared" si="2"/>
        <v>-47631028</v>
      </c>
      <c r="Z51" s="42">
        <f>+IF(X51&lt;&gt;0,+(Y51/X51)*100,0)</f>
        <v>-120.90015187960017</v>
      </c>
      <c r="AA51" s="39">
        <f>+AA35-AA50</f>
        <v>52529319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19429072</v>
      </c>
      <c r="D54" s="48">
        <f t="shared" si="3"/>
        <v>0</v>
      </c>
      <c r="E54" s="49">
        <f t="shared" si="3"/>
        <v>52939537</v>
      </c>
      <c r="F54" s="50">
        <f t="shared" si="3"/>
        <v>52529319</v>
      </c>
      <c r="G54" s="50">
        <f t="shared" si="3"/>
        <v>-6000</v>
      </c>
      <c r="H54" s="50">
        <f t="shared" si="3"/>
        <v>-10783805</v>
      </c>
      <c r="I54" s="50">
        <f t="shared" si="3"/>
        <v>-94922</v>
      </c>
      <c r="J54" s="50">
        <f t="shared" si="3"/>
        <v>-10884727</v>
      </c>
      <c r="K54" s="50">
        <f t="shared" si="3"/>
        <v>-3000</v>
      </c>
      <c r="L54" s="50">
        <f t="shared" si="3"/>
        <v>0</v>
      </c>
      <c r="M54" s="50">
        <f t="shared" si="3"/>
        <v>-6368083</v>
      </c>
      <c r="N54" s="50">
        <f t="shared" si="3"/>
        <v>-6371083</v>
      </c>
      <c r="O54" s="50">
        <f t="shared" si="3"/>
        <v>9075349</v>
      </c>
      <c r="P54" s="50">
        <f t="shared" si="3"/>
        <v>-67372</v>
      </c>
      <c r="Q54" s="50">
        <f t="shared" si="3"/>
        <v>13801</v>
      </c>
      <c r="R54" s="50">
        <f t="shared" si="3"/>
        <v>9021778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-8234032</v>
      </c>
      <c r="X54" s="50">
        <f t="shared" si="3"/>
        <v>39396996</v>
      </c>
      <c r="Y54" s="50">
        <f t="shared" si="3"/>
        <v>-47631028</v>
      </c>
      <c r="Z54" s="51">
        <f>+IF(X54&lt;&gt;0,+(Y54/X54)*100,0)</f>
        <v>-120.90015187960017</v>
      </c>
      <c r="AA54" s="48">
        <f>SUM(AA51:AA53)</f>
        <v>52529319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19429072</v>
      </c>
      <c r="D56" s="54">
        <f>+D54-D55</f>
        <v>0</v>
      </c>
      <c r="E56" s="55">
        <f t="shared" si="4"/>
        <v>52939537</v>
      </c>
      <c r="F56" s="56">
        <f t="shared" si="4"/>
        <v>52529319</v>
      </c>
      <c r="G56" s="56">
        <f t="shared" si="4"/>
        <v>-6000</v>
      </c>
      <c r="H56" s="56">
        <f t="shared" si="4"/>
        <v>-10783805</v>
      </c>
      <c r="I56" s="56">
        <f t="shared" si="4"/>
        <v>-94922</v>
      </c>
      <c r="J56" s="56">
        <f t="shared" si="4"/>
        <v>-10884727</v>
      </c>
      <c r="K56" s="56">
        <f t="shared" si="4"/>
        <v>-3000</v>
      </c>
      <c r="L56" s="56">
        <f t="shared" si="4"/>
        <v>0</v>
      </c>
      <c r="M56" s="56">
        <f t="shared" si="4"/>
        <v>-6368083</v>
      </c>
      <c r="N56" s="56">
        <f t="shared" si="4"/>
        <v>-6371083</v>
      </c>
      <c r="O56" s="56">
        <f t="shared" si="4"/>
        <v>9075349</v>
      </c>
      <c r="P56" s="56">
        <f t="shared" si="4"/>
        <v>-67372</v>
      </c>
      <c r="Q56" s="56">
        <f t="shared" si="4"/>
        <v>13801</v>
      </c>
      <c r="R56" s="56">
        <f t="shared" si="4"/>
        <v>9021778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-8234032</v>
      </c>
      <c r="X56" s="56">
        <f t="shared" si="4"/>
        <v>39396996</v>
      </c>
      <c r="Y56" s="56">
        <f t="shared" si="4"/>
        <v>-47631028</v>
      </c>
      <c r="Z56" s="57">
        <f>+IF(X56&lt;&gt;0,+(Y56/X56)*100,0)</f>
        <v>-120.90015187960017</v>
      </c>
      <c r="AA56" s="54">
        <f>+AA54-AA55</f>
        <v>52529319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19429072</v>
      </c>
      <c r="D59" s="48">
        <f>SUM(D56:D58)</f>
        <v>0</v>
      </c>
      <c r="E59" s="49">
        <f t="shared" si="5"/>
        <v>52939537</v>
      </c>
      <c r="F59" s="50">
        <f t="shared" si="5"/>
        <v>52529319</v>
      </c>
      <c r="G59" s="50">
        <f t="shared" si="5"/>
        <v>-6000</v>
      </c>
      <c r="H59" s="50">
        <f t="shared" si="5"/>
        <v>-10783805</v>
      </c>
      <c r="I59" s="50">
        <f t="shared" si="5"/>
        <v>-94922</v>
      </c>
      <c r="J59" s="50">
        <f t="shared" si="5"/>
        <v>-10884727</v>
      </c>
      <c r="K59" s="50">
        <f t="shared" si="5"/>
        <v>-3000</v>
      </c>
      <c r="L59" s="50">
        <f t="shared" si="5"/>
        <v>0</v>
      </c>
      <c r="M59" s="50">
        <f t="shared" si="5"/>
        <v>-6368083</v>
      </c>
      <c r="N59" s="50">
        <f t="shared" si="5"/>
        <v>-6371083</v>
      </c>
      <c r="O59" s="50">
        <f t="shared" si="5"/>
        <v>9075349</v>
      </c>
      <c r="P59" s="50">
        <f t="shared" si="5"/>
        <v>-67372</v>
      </c>
      <c r="Q59" s="50">
        <f t="shared" si="5"/>
        <v>13801</v>
      </c>
      <c r="R59" s="50">
        <f t="shared" si="5"/>
        <v>9021778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-8234032</v>
      </c>
      <c r="X59" s="50">
        <f t="shared" si="5"/>
        <v>39396996</v>
      </c>
      <c r="Y59" s="50">
        <f t="shared" si="5"/>
        <v>-47631028</v>
      </c>
      <c r="Z59" s="51">
        <f>+IF(X59&lt;&gt;0,+(Y59/X59)*100,0)</f>
        <v>-120.90015187960017</v>
      </c>
      <c r="AA59" s="48">
        <f>SUM(AA56:AA58)</f>
        <v>52529319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19429072</v>
      </c>
      <c r="D62" s="65">
        <f>SUM(D59:D61)</f>
        <v>0</v>
      </c>
      <c r="E62" s="66">
        <f t="shared" si="6"/>
        <v>52939537</v>
      </c>
      <c r="F62" s="67">
        <f t="shared" si="6"/>
        <v>52529319</v>
      </c>
      <c r="G62" s="67">
        <f t="shared" si="6"/>
        <v>-6000</v>
      </c>
      <c r="H62" s="67">
        <f t="shared" si="6"/>
        <v>-10783805</v>
      </c>
      <c r="I62" s="67">
        <f t="shared" si="6"/>
        <v>-94922</v>
      </c>
      <c r="J62" s="67">
        <f t="shared" si="6"/>
        <v>-10884727</v>
      </c>
      <c r="K62" s="67">
        <f t="shared" si="6"/>
        <v>-3000</v>
      </c>
      <c r="L62" s="67">
        <f t="shared" si="6"/>
        <v>0</v>
      </c>
      <c r="M62" s="67">
        <f t="shared" si="6"/>
        <v>-6368083</v>
      </c>
      <c r="N62" s="67">
        <f t="shared" si="6"/>
        <v>-6371083</v>
      </c>
      <c r="O62" s="67">
        <f t="shared" si="6"/>
        <v>9075349</v>
      </c>
      <c r="P62" s="67">
        <f t="shared" si="6"/>
        <v>-67372</v>
      </c>
      <c r="Q62" s="67">
        <f t="shared" si="6"/>
        <v>13801</v>
      </c>
      <c r="R62" s="67">
        <f t="shared" si="6"/>
        <v>9021778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-8234032</v>
      </c>
      <c r="X62" s="67">
        <f t="shared" si="6"/>
        <v>39396996</v>
      </c>
      <c r="Y62" s="67">
        <f t="shared" si="6"/>
        <v>-47631028</v>
      </c>
      <c r="Z62" s="68">
        <f>+IF(X62&lt;&gt;0,+(Y62/X62)*100,0)</f>
        <v>-120.90015187960017</v>
      </c>
      <c r="AA62" s="65">
        <f>SUM(AA59:AA61)</f>
        <v>52529319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34126165</v>
      </c>
      <c r="D6" s="20">
        <v>0</v>
      </c>
      <c r="E6" s="21">
        <v>39880392</v>
      </c>
      <c r="F6" s="22">
        <v>39880392</v>
      </c>
      <c r="G6" s="22">
        <v>0</v>
      </c>
      <c r="H6" s="22">
        <v>136603</v>
      </c>
      <c r="I6" s="22">
        <v>-2105041</v>
      </c>
      <c r="J6" s="22">
        <v>-1968438</v>
      </c>
      <c r="K6" s="22">
        <v>0</v>
      </c>
      <c r="L6" s="22">
        <v>2382180</v>
      </c>
      <c r="M6" s="22">
        <v>0</v>
      </c>
      <c r="N6" s="22">
        <v>2382180</v>
      </c>
      <c r="O6" s="22">
        <v>0</v>
      </c>
      <c r="P6" s="22">
        <v>2293048</v>
      </c>
      <c r="Q6" s="22">
        <v>0</v>
      </c>
      <c r="R6" s="22">
        <v>2293048</v>
      </c>
      <c r="S6" s="22">
        <v>0</v>
      </c>
      <c r="T6" s="22">
        <v>0</v>
      </c>
      <c r="U6" s="22">
        <v>0</v>
      </c>
      <c r="V6" s="22">
        <v>0</v>
      </c>
      <c r="W6" s="22">
        <v>2706790</v>
      </c>
      <c r="X6" s="22">
        <v>29910294</v>
      </c>
      <c r="Y6" s="22">
        <v>-27203504</v>
      </c>
      <c r="Z6" s="23">
        <v>-90.950306272482635</v>
      </c>
      <c r="AA6" s="20">
        <v>39880392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4418664</v>
      </c>
      <c r="D28" s="20">
        <v>0</v>
      </c>
      <c r="E28" s="21">
        <v>4639608</v>
      </c>
      <c r="F28" s="22">
        <v>4639608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3479706</v>
      </c>
      <c r="Y28" s="22">
        <v>-3479706</v>
      </c>
      <c r="Z28" s="23">
        <v>-100</v>
      </c>
      <c r="AA28" s="20">
        <v>4639608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38544829</v>
      </c>
      <c r="D35" s="29">
        <f t="shared" ref="D35:Y35" si="0">SUM(D6:D34)</f>
        <v>0</v>
      </c>
      <c r="E35" s="30">
        <f t="shared" si="0"/>
        <v>44520000</v>
      </c>
      <c r="F35" s="31">
        <f t="shared" si="0"/>
        <v>44520000</v>
      </c>
      <c r="G35" s="31">
        <f t="shared" si="0"/>
        <v>0</v>
      </c>
      <c r="H35" s="31">
        <f t="shared" si="0"/>
        <v>136603</v>
      </c>
      <c r="I35" s="31">
        <f t="shared" si="0"/>
        <v>-2105041</v>
      </c>
      <c r="J35" s="31">
        <f t="shared" si="0"/>
        <v>-1968438</v>
      </c>
      <c r="K35" s="31">
        <f t="shared" si="0"/>
        <v>0</v>
      </c>
      <c r="L35" s="31">
        <f t="shared" si="0"/>
        <v>2382180</v>
      </c>
      <c r="M35" s="31">
        <f t="shared" si="0"/>
        <v>0</v>
      </c>
      <c r="N35" s="31">
        <f t="shared" si="0"/>
        <v>2382180</v>
      </c>
      <c r="O35" s="31">
        <f t="shared" si="0"/>
        <v>0</v>
      </c>
      <c r="P35" s="31">
        <f t="shared" si="0"/>
        <v>2293048</v>
      </c>
      <c r="Q35" s="31">
        <f t="shared" si="0"/>
        <v>0</v>
      </c>
      <c r="R35" s="31">
        <f t="shared" si="0"/>
        <v>2293048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2706790</v>
      </c>
      <c r="X35" s="31">
        <f t="shared" si="0"/>
        <v>33390000</v>
      </c>
      <c r="Y35" s="31">
        <f t="shared" si="0"/>
        <v>-30683210</v>
      </c>
      <c r="Z35" s="32">
        <f>+IF(X35&lt;&gt;0,+(Y35/X35)*100,0)</f>
        <v>-91.893411200958369</v>
      </c>
      <c r="AA35" s="29">
        <f>SUM(AA6:AA34)</f>
        <v>44520000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1433668</v>
      </c>
      <c r="D37" s="20">
        <v>0</v>
      </c>
      <c r="E37" s="21">
        <v>754344</v>
      </c>
      <c r="F37" s="22">
        <v>893352</v>
      </c>
      <c r="G37" s="22">
        <v>0</v>
      </c>
      <c r="H37" s="22">
        <v>293157</v>
      </c>
      <c r="I37" s="22">
        <v>202174</v>
      </c>
      <c r="J37" s="22">
        <v>495331</v>
      </c>
      <c r="K37" s="22">
        <v>0</v>
      </c>
      <c r="L37" s="22">
        <v>155895</v>
      </c>
      <c r="M37" s="22">
        <v>0</v>
      </c>
      <c r="N37" s="22">
        <v>155895</v>
      </c>
      <c r="O37" s="22">
        <v>0</v>
      </c>
      <c r="P37" s="22">
        <v>181053</v>
      </c>
      <c r="Q37" s="22">
        <v>0</v>
      </c>
      <c r="R37" s="22">
        <v>181053</v>
      </c>
      <c r="S37" s="22">
        <v>0</v>
      </c>
      <c r="T37" s="22">
        <v>0</v>
      </c>
      <c r="U37" s="22">
        <v>0</v>
      </c>
      <c r="V37" s="22">
        <v>0</v>
      </c>
      <c r="W37" s="22">
        <v>832279</v>
      </c>
      <c r="X37" s="22">
        <v>645192</v>
      </c>
      <c r="Y37" s="22">
        <v>187087</v>
      </c>
      <c r="Z37" s="23">
        <v>28.997104737814478</v>
      </c>
      <c r="AA37" s="20">
        <v>893352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51726218</v>
      </c>
      <c r="D39" s="20">
        <v>0</v>
      </c>
      <c r="E39" s="21">
        <v>54000000</v>
      </c>
      <c r="F39" s="22">
        <v>54000000</v>
      </c>
      <c r="G39" s="22">
        <v>0</v>
      </c>
      <c r="H39" s="22">
        <v>6203270</v>
      </c>
      <c r="I39" s="22">
        <v>0</v>
      </c>
      <c r="J39" s="22">
        <v>6203270</v>
      </c>
      <c r="K39" s="22">
        <v>0</v>
      </c>
      <c r="L39" s="22">
        <v>3856204</v>
      </c>
      <c r="M39" s="22">
        <v>0</v>
      </c>
      <c r="N39" s="22">
        <v>3856204</v>
      </c>
      <c r="O39" s="22">
        <v>0</v>
      </c>
      <c r="P39" s="22">
        <v>3367541</v>
      </c>
      <c r="Q39" s="22">
        <v>0</v>
      </c>
      <c r="R39" s="22">
        <v>3367541</v>
      </c>
      <c r="S39" s="22">
        <v>0</v>
      </c>
      <c r="T39" s="22">
        <v>0</v>
      </c>
      <c r="U39" s="22">
        <v>0</v>
      </c>
      <c r="V39" s="22">
        <v>0</v>
      </c>
      <c r="W39" s="22">
        <v>13427015</v>
      </c>
      <c r="X39" s="22">
        <v>40500000</v>
      </c>
      <c r="Y39" s="22">
        <v>-27072985</v>
      </c>
      <c r="Z39" s="23">
        <v>-66.846876543209873</v>
      </c>
      <c r="AA39" s="20">
        <v>54000000</v>
      </c>
    </row>
    <row r="40" spans="1:27" x14ac:dyDescent="0.25">
      <c r="A40" s="19" t="s">
        <v>66</v>
      </c>
      <c r="B40" s="15" t="s">
        <v>32</v>
      </c>
      <c r="C40" s="20">
        <v>1042668</v>
      </c>
      <c r="D40" s="20">
        <v>0</v>
      </c>
      <c r="E40" s="21">
        <v>1000020</v>
      </c>
      <c r="F40" s="22">
        <v>1000020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56350</v>
      </c>
      <c r="M40" s="22">
        <v>0</v>
      </c>
      <c r="N40" s="22">
        <v>56350</v>
      </c>
      <c r="O40" s="22">
        <v>0</v>
      </c>
      <c r="P40" s="22">
        <v>6177</v>
      </c>
      <c r="Q40" s="22">
        <v>0</v>
      </c>
      <c r="R40" s="22">
        <v>6177</v>
      </c>
      <c r="S40" s="22">
        <v>0</v>
      </c>
      <c r="T40" s="22">
        <v>0</v>
      </c>
      <c r="U40" s="22">
        <v>0</v>
      </c>
      <c r="V40" s="22">
        <v>0</v>
      </c>
      <c r="W40" s="22">
        <v>62527</v>
      </c>
      <c r="X40" s="22">
        <v>750015</v>
      </c>
      <c r="Y40" s="22">
        <v>-687488</v>
      </c>
      <c r="Z40" s="23">
        <v>-91.663233401998625</v>
      </c>
      <c r="AA40" s="20">
        <v>1000020</v>
      </c>
    </row>
    <row r="41" spans="1:27" x14ac:dyDescent="0.25">
      <c r="A41" s="19" t="s">
        <v>67</v>
      </c>
      <c r="B41" s="15" t="s">
        <v>32</v>
      </c>
      <c r="C41" s="20">
        <v>2775509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11858</v>
      </c>
      <c r="D47" s="20">
        <v>0</v>
      </c>
      <c r="E47" s="21">
        <v>506484</v>
      </c>
      <c r="F47" s="22">
        <v>506484</v>
      </c>
      <c r="G47" s="22">
        <v>0</v>
      </c>
      <c r="H47" s="22">
        <v>2615</v>
      </c>
      <c r="I47" s="22">
        <v>1827</v>
      </c>
      <c r="J47" s="22">
        <v>4442</v>
      </c>
      <c r="K47" s="22">
        <v>0</v>
      </c>
      <c r="L47" s="22">
        <v>1429</v>
      </c>
      <c r="M47" s="22">
        <v>0</v>
      </c>
      <c r="N47" s="22">
        <v>1429</v>
      </c>
      <c r="O47" s="22">
        <v>0</v>
      </c>
      <c r="P47" s="22">
        <v>1680</v>
      </c>
      <c r="Q47" s="22">
        <v>0</v>
      </c>
      <c r="R47" s="22">
        <v>1680</v>
      </c>
      <c r="S47" s="22">
        <v>0</v>
      </c>
      <c r="T47" s="22">
        <v>0</v>
      </c>
      <c r="U47" s="22">
        <v>0</v>
      </c>
      <c r="V47" s="22">
        <v>0</v>
      </c>
      <c r="W47" s="22">
        <v>7551</v>
      </c>
      <c r="X47" s="22">
        <v>379863</v>
      </c>
      <c r="Y47" s="22">
        <v>-372312</v>
      </c>
      <c r="Z47" s="23">
        <v>-98.012178074726947</v>
      </c>
      <c r="AA47" s="20">
        <v>506484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56989921</v>
      </c>
      <c r="D50" s="29">
        <f t="shared" ref="D50:Y50" si="1">SUM(D37:D49)</f>
        <v>0</v>
      </c>
      <c r="E50" s="30">
        <f t="shared" si="1"/>
        <v>56260848</v>
      </c>
      <c r="F50" s="31">
        <f t="shared" si="1"/>
        <v>56399856</v>
      </c>
      <c r="G50" s="31">
        <f t="shared" si="1"/>
        <v>0</v>
      </c>
      <c r="H50" s="31">
        <f t="shared" si="1"/>
        <v>6499042</v>
      </c>
      <c r="I50" s="31">
        <f t="shared" si="1"/>
        <v>204001</v>
      </c>
      <c r="J50" s="31">
        <f t="shared" si="1"/>
        <v>6703043</v>
      </c>
      <c r="K50" s="31">
        <f t="shared" si="1"/>
        <v>0</v>
      </c>
      <c r="L50" s="31">
        <f t="shared" si="1"/>
        <v>4069878</v>
      </c>
      <c r="M50" s="31">
        <f t="shared" si="1"/>
        <v>0</v>
      </c>
      <c r="N50" s="31">
        <f t="shared" si="1"/>
        <v>4069878</v>
      </c>
      <c r="O50" s="31">
        <f t="shared" si="1"/>
        <v>0</v>
      </c>
      <c r="P50" s="31">
        <f t="shared" si="1"/>
        <v>3556451</v>
      </c>
      <c r="Q50" s="31">
        <f t="shared" si="1"/>
        <v>0</v>
      </c>
      <c r="R50" s="31">
        <f t="shared" si="1"/>
        <v>3556451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14329372</v>
      </c>
      <c r="X50" s="31">
        <f t="shared" si="1"/>
        <v>42275070</v>
      </c>
      <c r="Y50" s="31">
        <f t="shared" si="1"/>
        <v>-27945698</v>
      </c>
      <c r="Z50" s="32">
        <f>+IF(X50&lt;&gt;0,+(Y50/X50)*100,0)</f>
        <v>-66.104439330319266</v>
      </c>
      <c r="AA50" s="29">
        <f>SUM(AA37:AA49)</f>
        <v>56399856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-18445092</v>
      </c>
      <c r="D51" s="39">
        <f t="shared" si="2"/>
        <v>0</v>
      </c>
      <c r="E51" s="40">
        <f t="shared" si="2"/>
        <v>-11740848</v>
      </c>
      <c r="F51" s="41">
        <f t="shared" si="2"/>
        <v>-11879856</v>
      </c>
      <c r="G51" s="41">
        <f t="shared" si="2"/>
        <v>0</v>
      </c>
      <c r="H51" s="41">
        <f t="shared" si="2"/>
        <v>-6362439</v>
      </c>
      <c r="I51" s="41">
        <f t="shared" si="2"/>
        <v>-2309042</v>
      </c>
      <c r="J51" s="41">
        <f t="shared" si="2"/>
        <v>-8671481</v>
      </c>
      <c r="K51" s="41">
        <f t="shared" si="2"/>
        <v>0</v>
      </c>
      <c r="L51" s="41">
        <f t="shared" si="2"/>
        <v>-1687698</v>
      </c>
      <c r="M51" s="41">
        <f t="shared" si="2"/>
        <v>0</v>
      </c>
      <c r="N51" s="41">
        <f t="shared" si="2"/>
        <v>-1687698</v>
      </c>
      <c r="O51" s="41">
        <f t="shared" si="2"/>
        <v>0</v>
      </c>
      <c r="P51" s="41">
        <f t="shared" si="2"/>
        <v>-1263403</v>
      </c>
      <c r="Q51" s="41">
        <f t="shared" si="2"/>
        <v>0</v>
      </c>
      <c r="R51" s="41">
        <f t="shared" si="2"/>
        <v>-1263403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-11622582</v>
      </c>
      <c r="X51" s="41">
        <f t="shared" si="2"/>
        <v>-8885070</v>
      </c>
      <c r="Y51" s="41">
        <f t="shared" si="2"/>
        <v>-2737512</v>
      </c>
      <c r="Z51" s="42">
        <f>+IF(X51&lt;&gt;0,+(Y51/X51)*100,0)</f>
        <v>30.810246852303919</v>
      </c>
      <c r="AA51" s="39">
        <f>+AA35-AA50</f>
        <v>-11879856</v>
      </c>
    </row>
    <row r="52" spans="1:27" x14ac:dyDescent="0.25">
      <c r="A52" s="43" t="s">
        <v>78</v>
      </c>
      <c r="B52" s="15" t="s">
        <v>32</v>
      </c>
      <c r="C52" s="20">
        <v>489900</v>
      </c>
      <c r="D52" s="20">
        <v>0</v>
      </c>
      <c r="E52" s="21">
        <v>6000000</v>
      </c>
      <c r="F52" s="22">
        <v>6000000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4500000</v>
      </c>
      <c r="Y52" s="22">
        <v>-4500000</v>
      </c>
      <c r="Z52" s="23">
        <v>-100</v>
      </c>
      <c r="AA52" s="20">
        <v>6000000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-17955192</v>
      </c>
      <c r="D54" s="48">
        <f t="shared" si="3"/>
        <v>0</v>
      </c>
      <c r="E54" s="49">
        <f t="shared" si="3"/>
        <v>-5740848</v>
      </c>
      <c r="F54" s="50">
        <f t="shared" si="3"/>
        <v>-5879856</v>
      </c>
      <c r="G54" s="50">
        <f t="shared" si="3"/>
        <v>0</v>
      </c>
      <c r="H54" s="50">
        <f t="shared" si="3"/>
        <v>-6362439</v>
      </c>
      <c r="I54" s="50">
        <f t="shared" si="3"/>
        <v>-2309042</v>
      </c>
      <c r="J54" s="50">
        <f t="shared" si="3"/>
        <v>-8671481</v>
      </c>
      <c r="K54" s="50">
        <f t="shared" si="3"/>
        <v>0</v>
      </c>
      <c r="L54" s="50">
        <f t="shared" si="3"/>
        <v>-1687698</v>
      </c>
      <c r="M54" s="50">
        <f t="shared" si="3"/>
        <v>0</v>
      </c>
      <c r="N54" s="50">
        <f t="shared" si="3"/>
        <v>-1687698</v>
      </c>
      <c r="O54" s="50">
        <f t="shared" si="3"/>
        <v>0</v>
      </c>
      <c r="P54" s="50">
        <f t="shared" si="3"/>
        <v>-1263403</v>
      </c>
      <c r="Q54" s="50">
        <f t="shared" si="3"/>
        <v>0</v>
      </c>
      <c r="R54" s="50">
        <f t="shared" si="3"/>
        <v>-1263403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-11622582</v>
      </c>
      <c r="X54" s="50">
        <f t="shared" si="3"/>
        <v>-4385070</v>
      </c>
      <c r="Y54" s="50">
        <f t="shared" si="3"/>
        <v>-7237512</v>
      </c>
      <c r="Z54" s="51">
        <f>+IF(X54&lt;&gt;0,+(Y54/X54)*100,0)</f>
        <v>165.04895018779632</v>
      </c>
      <c r="AA54" s="48">
        <f>SUM(AA51:AA53)</f>
        <v>-5879856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-17955192</v>
      </c>
      <c r="D56" s="54">
        <f>+D54-D55</f>
        <v>0</v>
      </c>
      <c r="E56" s="55">
        <f t="shared" si="4"/>
        <v>-5740848</v>
      </c>
      <c r="F56" s="56">
        <f t="shared" si="4"/>
        <v>-5879856</v>
      </c>
      <c r="G56" s="56">
        <f t="shared" si="4"/>
        <v>0</v>
      </c>
      <c r="H56" s="56">
        <f t="shared" si="4"/>
        <v>-6362439</v>
      </c>
      <c r="I56" s="56">
        <f t="shared" si="4"/>
        <v>-2309042</v>
      </c>
      <c r="J56" s="56">
        <f t="shared" si="4"/>
        <v>-8671481</v>
      </c>
      <c r="K56" s="56">
        <f t="shared" si="4"/>
        <v>0</v>
      </c>
      <c r="L56" s="56">
        <f t="shared" si="4"/>
        <v>-1687698</v>
      </c>
      <c r="M56" s="56">
        <f t="shared" si="4"/>
        <v>0</v>
      </c>
      <c r="N56" s="56">
        <f t="shared" si="4"/>
        <v>-1687698</v>
      </c>
      <c r="O56" s="56">
        <f t="shared" si="4"/>
        <v>0</v>
      </c>
      <c r="P56" s="56">
        <f t="shared" si="4"/>
        <v>-1263403</v>
      </c>
      <c r="Q56" s="56">
        <f t="shared" si="4"/>
        <v>0</v>
      </c>
      <c r="R56" s="56">
        <f t="shared" si="4"/>
        <v>-1263403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-11622582</v>
      </c>
      <c r="X56" s="56">
        <f t="shared" si="4"/>
        <v>-4385070</v>
      </c>
      <c r="Y56" s="56">
        <f t="shared" si="4"/>
        <v>-7237512</v>
      </c>
      <c r="Z56" s="57">
        <f>+IF(X56&lt;&gt;0,+(Y56/X56)*100,0)</f>
        <v>165.04895018779632</v>
      </c>
      <c r="AA56" s="54">
        <f>+AA54-AA55</f>
        <v>-5879856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-17955192</v>
      </c>
      <c r="D59" s="48">
        <f>SUM(D56:D58)</f>
        <v>0</v>
      </c>
      <c r="E59" s="49">
        <f t="shared" si="5"/>
        <v>-5740848</v>
      </c>
      <c r="F59" s="50">
        <f t="shared" si="5"/>
        <v>-5879856</v>
      </c>
      <c r="G59" s="50">
        <f t="shared" si="5"/>
        <v>0</v>
      </c>
      <c r="H59" s="50">
        <f t="shared" si="5"/>
        <v>-6362439</v>
      </c>
      <c r="I59" s="50">
        <f t="shared" si="5"/>
        <v>-2309042</v>
      </c>
      <c r="J59" s="50">
        <f t="shared" si="5"/>
        <v>-8671481</v>
      </c>
      <c r="K59" s="50">
        <f t="shared" si="5"/>
        <v>0</v>
      </c>
      <c r="L59" s="50">
        <f t="shared" si="5"/>
        <v>-1687698</v>
      </c>
      <c r="M59" s="50">
        <f t="shared" si="5"/>
        <v>0</v>
      </c>
      <c r="N59" s="50">
        <f t="shared" si="5"/>
        <v>-1687698</v>
      </c>
      <c r="O59" s="50">
        <f t="shared" si="5"/>
        <v>0</v>
      </c>
      <c r="P59" s="50">
        <f t="shared" si="5"/>
        <v>-1263403</v>
      </c>
      <c r="Q59" s="50">
        <f t="shared" si="5"/>
        <v>0</v>
      </c>
      <c r="R59" s="50">
        <f t="shared" si="5"/>
        <v>-1263403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-11622582</v>
      </c>
      <c r="X59" s="50">
        <f t="shared" si="5"/>
        <v>-4385070</v>
      </c>
      <c r="Y59" s="50">
        <f t="shared" si="5"/>
        <v>-7237512</v>
      </c>
      <c r="Z59" s="51">
        <f>+IF(X59&lt;&gt;0,+(Y59/X59)*100,0)</f>
        <v>165.04895018779632</v>
      </c>
      <c r="AA59" s="48">
        <f>SUM(AA56:AA58)</f>
        <v>-5879856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-17955192</v>
      </c>
      <c r="D62" s="65">
        <f>SUM(D59:D61)</f>
        <v>0</v>
      </c>
      <c r="E62" s="66">
        <f t="shared" si="6"/>
        <v>-5740848</v>
      </c>
      <c r="F62" s="67">
        <f t="shared" si="6"/>
        <v>-5879856</v>
      </c>
      <c r="G62" s="67">
        <f t="shared" si="6"/>
        <v>0</v>
      </c>
      <c r="H62" s="67">
        <f t="shared" si="6"/>
        <v>-6362439</v>
      </c>
      <c r="I62" s="67">
        <f t="shared" si="6"/>
        <v>-2309042</v>
      </c>
      <c r="J62" s="67">
        <f t="shared" si="6"/>
        <v>-8671481</v>
      </c>
      <c r="K62" s="67">
        <f t="shared" si="6"/>
        <v>0</v>
      </c>
      <c r="L62" s="67">
        <f t="shared" si="6"/>
        <v>-1687698</v>
      </c>
      <c r="M62" s="67">
        <f t="shared" si="6"/>
        <v>0</v>
      </c>
      <c r="N62" s="67">
        <f t="shared" si="6"/>
        <v>-1687698</v>
      </c>
      <c r="O62" s="67">
        <f t="shared" si="6"/>
        <v>0</v>
      </c>
      <c r="P62" s="67">
        <f t="shared" si="6"/>
        <v>-1263403</v>
      </c>
      <c r="Q62" s="67">
        <f t="shared" si="6"/>
        <v>0</v>
      </c>
      <c r="R62" s="67">
        <f t="shared" si="6"/>
        <v>-1263403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-11622582</v>
      </c>
      <c r="X62" s="67">
        <f t="shared" si="6"/>
        <v>-4385070</v>
      </c>
      <c r="Y62" s="67">
        <f t="shared" si="6"/>
        <v>-7237512</v>
      </c>
      <c r="Z62" s="68">
        <f>+IF(X62&lt;&gt;0,+(Y62/X62)*100,0)</f>
        <v>165.04895018779632</v>
      </c>
      <c r="AA62" s="65">
        <f>SUM(AA59:AA61)</f>
        <v>-5879856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8816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8816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-8816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3705000</v>
      </c>
      <c r="F52" s="22">
        <v>3705000</v>
      </c>
      <c r="G52" s="22">
        <v>0</v>
      </c>
      <c r="H52" s="22">
        <v>0</v>
      </c>
      <c r="I52" s="22">
        <v>0</v>
      </c>
      <c r="J52" s="22">
        <v>0</v>
      </c>
      <c r="K52" s="22">
        <v>1667000</v>
      </c>
      <c r="L52" s="22">
        <v>0</v>
      </c>
      <c r="M52" s="22">
        <v>741000</v>
      </c>
      <c r="N52" s="22">
        <v>2408000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2408000</v>
      </c>
      <c r="X52" s="22">
        <v>2778750</v>
      </c>
      <c r="Y52" s="22">
        <v>-370750</v>
      </c>
      <c r="Z52" s="23">
        <v>-13.342330184435447</v>
      </c>
      <c r="AA52" s="20">
        <v>3705000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-8816</v>
      </c>
      <c r="D54" s="48">
        <f t="shared" si="3"/>
        <v>0</v>
      </c>
      <c r="E54" s="49">
        <f t="shared" si="3"/>
        <v>3705000</v>
      </c>
      <c r="F54" s="50">
        <f t="shared" si="3"/>
        <v>3705000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1667000</v>
      </c>
      <c r="L54" s="50">
        <f t="shared" si="3"/>
        <v>0</v>
      </c>
      <c r="M54" s="50">
        <f t="shared" si="3"/>
        <v>741000</v>
      </c>
      <c r="N54" s="50">
        <f t="shared" si="3"/>
        <v>2408000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2408000</v>
      </c>
      <c r="X54" s="50">
        <f t="shared" si="3"/>
        <v>2778750</v>
      </c>
      <c r="Y54" s="50">
        <f t="shared" si="3"/>
        <v>-370750</v>
      </c>
      <c r="Z54" s="51">
        <f>+IF(X54&lt;&gt;0,+(Y54/X54)*100,0)</f>
        <v>-13.342330184435447</v>
      </c>
      <c r="AA54" s="48">
        <f>SUM(AA51:AA53)</f>
        <v>3705000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-8816</v>
      </c>
      <c r="D56" s="54">
        <f>+D54-D55</f>
        <v>0</v>
      </c>
      <c r="E56" s="55">
        <f t="shared" si="4"/>
        <v>3705000</v>
      </c>
      <c r="F56" s="56">
        <f t="shared" si="4"/>
        <v>3705000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1667000</v>
      </c>
      <c r="L56" s="56">
        <f t="shared" si="4"/>
        <v>0</v>
      </c>
      <c r="M56" s="56">
        <f t="shared" si="4"/>
        <v>741000</v>
      </c>
      <c r="N56" s="56">
        <f t="shared" si="4"/>
        <v>2408000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2408000</v>
      </c>
      <c r="X56" s="56">
        <f t="shared" si="4"/>
        <v>2778750</v>
      </c>
      <c r="Y56" s="56">
        <f t="shared" si="4"/>
        <v>-370750</v>
      </c>
      <c r="Z56" s="57">
        <f>+IF(X56&lt;&gt;0,+(Y56/X56)*100,0)</f>
        <v>-13.342330184435447</v>
      </c>
      <c r="AA56" s="54">
        <f>+AA54-AA55</f>
        <v>3705000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-8816</v>
      </c>
      <c r="D59" s="48">
        <f>SUM(D56:D58)</f>
        <v>0</v>
      </c>
      <c r="E59" s="49">
        <f t="shared" si="5"/>
        <v>3705000</v>
      </c>
      <c r="F59" s="50">
        <f t="shared" si="5"/>
        <v>3705000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1667000</v>
      </c>
      <c r="L59" s="50">
        <f t="shared" si="5"/>
        <v>0</v>
      </c>
      <c r="M59" s="50">
        <f t="shared" si="5"/>
        <v>741000</v>
      </c>
      <c r="N59" s="50">
        <f t="shared" si="5"/>
        <v>2408000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2408000</v>
      </c>
      <c r="X59" s="50">
        <f t="shared" si="5"/>
        <v>2778750</v>
      </c>
      <c r="Y59" s="50">
        <f t="shared" si="5"/>
        <v>-370750</v>
      </c>
      <c r="Z59" s="51">
        <f>+IF(X59&lt;&gt;0,+(Y59/X59)*100,0)</f>
        <v>-13.342330184435447</v>
      </c>
      <c r="AA59" s="48">
        <f>SUM(AA56:AA58)</f>
        <v>3705000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-8816</v>
      </c>
      <c r="D62" s="65">
        <f>SUM(D59:D61)</f>
        <v>0</v>
      </c>
      <c r="E62" s="66">
        <f t="shared" si="6"/>
        <v>3705000</v>
      </c>
      <c r="F62" s="67">
        <f t="shared" si="6"/>
        <v>3705000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1667000</v>
      </c>
      <c r="L62" s="67">
        <f t="shared" si="6"/>
        <v>0</v>
      </c>
      <c r="M62" s="67">
        <f t="shared" si="6"/>
        <v>741000</v>
      </c>
      <c r="N62" s="67">
        <f t="shared" si="6"/>
        <v>2408000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2408000</v>
      </c>
      <c r="X62" s="67">
        <f t="shared" si="6"/>
        <v>2778750</v>
      </c>
      <c r="Y62" s="67">
        <f t="shared" si="6"/>
        <v>-370750</v>
      </c>
      <c r="Z62" s="68">
        <f>+IF(X62&lt;&gt;0,+(Y62/X62)*100,0)</f>
        <v>-13.342330184435447</v>
      </c>
      <c r="AA62" s="65">
        <f>SUM(AA59:AA61)</f>
        <v>3705000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15603829</v>
      </c>
      <c r="D6" s="20">
        <v>0</v>
      </c>
      <c r="E6" s="21">
        <v>63455334</v>
      </c>
      <c r="F6" s="22">
        <v>63455334</v>
      </c>
      <c r="G6" s="22">
        <v>343418</v>
      </c>
      <c r="H6" s="22">
        <v>388360</v>
      </c>
      <c r="I6" s="22">
        <v>359923</v>
      </c>
      <c r="J6" s="22">
        <v>1091701</v>
      </c>
      <c r="K6" s="22">
        <v>261190</v>
      </c>
      <c r="L6" s="22">
        <v>299710</v>
      </c>
      <c r="M6" s="22">
        <v>280750</v>
      </c>
      <c r="N6" s="22">
        <v>841650</v>
      </c>
      <c r="O6" s="22">
        <v>235905</v>
      </c>
      <c r="P6" s="22">
        <v>337150</v>
      </c>
      <c r="Q6" s="22">
        <v>226682</v>
      </c>
      <c r="R6" s="22">
        <v>799737</v>
      </c>
      <c r="S6" s="22">
        <v>0</v>
      </c>
      <c r="T6" s="22">
        <v>0</v>
      </c>
      <c r="U6" s="22">
        <v>0</v>
      </c>
      <c r="V6" s="22">
        <v>0</v>
      </c>
      <c r="W6" s="22">
        <v>2733088</v>
      </c>
      <c r="X6" s="22">
        <v>47591496</v>
      </c>
      <c r="Y6" s="22">
        <v>-44858408</v>
      </c>
      <c r="Z6" s="23">
        <v>-94.257192503467422</v>
      </c>
      <c r="AA6" s="20">
        <v>63455334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11500000</v>
      </c>
      <c r="F28" s="22">
        <v>11900000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8924994</v>
      </c>
      <c r="Y28" s="22">
        <v>-8924994</v>
      </c>
      <c r="Z28" s="23">
        <v>-100</v>
      </c>
      <c r="AA28" s="20">
        <v>11900000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15603829</v>
      </c>
      <c r="D35" s="29">
        <f t="shared" ref="D35:Y35" si="0">SUM(D6:D34)</f>
        <v>0</v>
      </c>
      <c r="E35" s="30">
        <f t="shared" si="0"/>
        <v>74955334</v>
      </c>
      <c r="F35" s="31">
        <f t="shared" si="0"/>
        <v>75355334</v>
      </c>
      <c r="G35" s="31">
        <f t="shared" si="0"/>
        <v>343418</v>
      </c>
      <c r="H35" s="31">
        <f t="shared" si="0"/>
        <v>388360</v>
      </c>
      <c r="I35" s="31">
        <f t="shared" si="0"/>
        <v>359923</v>
      </c>
      <c r="J35" s="31">
        <f t="shared" si="0"/>
        <v>1091701</v>
      </c>
      <c r="K35" s="31">
        <f t="shared" si="0"/>
        <v>261190</v>
      </c>
      <c r="L35" s="31">
        <f t="shared" si="0"/>
        <v>299710</v>
      </c>
      <c r="M35" s="31">
        <f t="shared" si="0"/>
        <v>280750</v>
      </c>
      <c r="N35" s="31">
        <f t="shared" si="0"/>
        <v>841650</v>
      </c>
      <c r="O35" s="31">
        <f t="shared" si="0"/>
        <v>235905</v>
      </c>
      <c r="P35" s="31">
        <f t="shared" si="0"/>
        <v>337150</v>
      </c>
      <c r="Q35" s="31">
        <f t="shared" si="0"/>
        <v>226682</v>
      </c>
      <c r="R35" s="31">
        <f t="shared" si="0"/>
        <v>799737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2733088</v>
      </c>
      <c r="X35" s="31">
        <f t="shared" si="0"/>
        <v>56516490</v>
      </c>
      <c r="Y35" s="31">
        <f t="shared" si="0"/>
        <v>-53783402</v>
      </c>
      <c r="Z35" s="32">
        <f>+IF(X35&lt;&gt;0,+(Y35/X35)*100,0)</f>
        <v>-95.164087507911404</v>
      </c>
      <c r="AA35" s="29">
        <f>SUM(AA6:AA34)</f>
        <v>75355334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550904</v>
      </c>
      <c r="D37" s="20">
        <v>0</v>
      </c>
      <c r="E37" s="21">
        <v>3454866</v>
      </c>
      <c r="F37" s="22">
        <v>3454866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2591154</v>
      </c>
      <c r="Y37" s="22">
        <v>-2591154</v>
      </c>
      <c r="Z37" s="23">
        <v>-100</v>
      </c>
      <c r="AA37" s="20">
        <v>3454866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52588079</v>
      </c>
      <c r="D39" s="20">
        <v>0</v>
      </c>
      <c r="E39" s="21">
        <v>35100000</v>
      </c>
      <c r="F39" s="22">
        <v>43100000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4036920</v>
      </c>
      <c r="M39" s="22">
        <v>0</v>
      </c>
      <c r="N39" s="22">
        <v>4036920</v>
      </c>
      <c r="O39" s="22">
        <v>281023</v>
      </c>
      <c r="P39" s="22">
        <v>263978</v>
      </c>
      <c r="Q39" s="22">
        <v>582564</v>
      </c>
      <c r="R39" s="22">
        <v>1127565</v>
      </c>
      <c r="S39" s="22">
        <v>0</v>
      </c>
      <c r="T39" s="22">
        <v>0</v>
      </c>
      <c r="U39" s="22">
        <v>0</v>
      </c>
      <c r="V39" s="22">
        <v>0</v>
      </c>
      <c r="W39" s="22">
        <v>5164485</v>
      </c>
      <c r="X39" s="22">
        <v>32325003</v>
      </c>
      <c r="Y39" s="22">
        <v>-27160518</v>
      </c>
      <c r="Z39" s="23">
        <v>-84.023249742621829</v>
      </c>
      <c r="AA39" s="20">
        <v>43100000</v>
      </c>
    </row>
    <row r="40" spans="1:27" x14ac:dyDescent="0.25">
      <c r="A40" s="19" t="s">
        <v>66</v>
      </c>
      <c r="B40" s="15" t="s">
        <v>32</v>
      </c>
      <c r="C40" s="20">
        <v>35465</v>
      </c>
      <c r="D40" s="20">
        <v>0</v>
      </c>
      <c r="E40" s="21">
        <v>20000000</v>
      </c>
      <c r="F40" s="22">
        <v>16000000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11999997</v>
      </c>
      <c r="Y40" s="22">
        <v>-11999997</v>
      </c>
      <c r="Z40" s="23">
        <v>-100</v>
      </c>
      <c r="AA40" s="20">
        <v>16000000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-424391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2267393</v>
      </c>
      <c r="D44" s="20">
        <v>0</v>
      </c>
      <c r="E44" s="21">
        <v>16476000</v>
      </c>
      <c r="F44" s="22">
        <v>16876000</v>
      </c>
      <c r="G44" s="22">
        <v>0</v>
      </c>
      <c r="H44" s="22">
        <v>194766</v>
      </c>
      <c r="I44" s="22">
        <v>0</v>
      </c>
      <c r="J44" s="22">
        <v>194766</v>
      </c>
      <c r="K44" s="22">
        <v>0</v>
      </c>
      <c r="L44" s="22">
        <v>0</v>
      </c>
      <c r="M44" s="22">
        <v>839</v>
      </c>
      <c r="N44" s="22">
        <v>839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195605</v>
      </c>
      <c r="X44" s="22">
        <v>12656997</v>
      </c>
      <c r="Y44" s="22">
        <v>-12461392</v>
      </c>
      <c r="Z44" s="23">
        <v>-98.454570227045167</v>
      </c>
      <c r="AA44" s="20">
        <v>16876000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415044</v>
      </c>
      <c r="D47" s="20">
        <v>0</v>
      </c>
      <c r="E47" s="21">
        <v>1524240</v>
      </c>
      <c r="F47" s="22">
        <v>6124240</v>
      </c>
      <c r="G47" s="22">
        <v>293928</v>
      </c>
      <c r="H47" s="22">
        <v>538486</v>
      </c>
      <c r="I47" s="22">
        <v>42933</v>
      </c>
      <c r="J47" s="22">
        <v>875347</v>
      </c>
      <c r="K47" s="22">
        <v>31939</v>
      </c>
      <c r="L47" s="22">
        <v>39242</v>
      </c>
      <c r="M47" s="22">
        <v>50571</v>
      </c>
      <c r="N47" s="22">
        <v>121752</v>
      </c>
      <c r="O47" s="22">
        <v>56770</v>
      </c>
      <c r="P47" s="22">
        <v>14533</v>
      </c>
      <c r="Q47" s="22">
        <v>0</v>
      </c>
      <c r="R47" s="22">
        <v>71303</v>
      </c>
      <c r="S47" s="22">
        <v>0</v>
      </c>
      <c r="T47" s="22">
        <v>0</v>
      </c>
      <c r="U47" s="22">
        <v>0</v>
      </c>
      <c r="V47" s="22">
        <v>0</v>
      </c>
      <c r="W47" s="22">
        <v>1068402</v>
      </c>
      <c r="X47" s="22">
        <v>4593177</v>
      </c>
      <c r="Y47" s="22">
        <v>-3524775</v>
      </c>
      <c r="Z47" s="23">
        <v>-76.739367979940681</v>
      </c>
      <c r="AA47" s="20">
        <v>6124240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55432494</v>
      </c>
      <c r="D50" s="29">
        <f t="shared" ref="D50:Y50" si="1">SUM(D37:D49)</f>
        <v>0</v>
      </c>
      <c r="E50" s="30">
        <f t="shared" si="1"/>
        <v>76555106</v>
      </c>
      <c r="F50" s="31">
        <f t="shared" si="1"/>
        <v>85555106</v>
      </c>
      <c r="G50" s="31">
        <f t="shared" si="1"/>
        <v>293928</v>
      </c>
      <c r="H50" s="31">
        <f t="shared" si="1"/>
        <v>733252</v>
      </c>
      <c r="I50" s="31">
        <f t="shared" si="1"/>
        <v>42933</v>
      </c>
      <c r="J50" s="31">
        <f t="shared" si="1"/>
        <v>1070113</v>
      </c>
      <c r="K50" s="31">
        <f t="shared" si="1"/>
        <v>31939</v>
      </c>
      <c r="L50" s="31">
        <f t="shared" si="1"/>
        <v>4076162</v>
      </c>
      <c r="M50" s="31">
        <f t="shared" si="1"/>
        <v>51410</v>
      </c>
      <c r="N50" s="31">
        <f t="shared" si="1"/>
        <v>4159511</v>
      </c>
      <c r="O50" s="31">
        <f t="shared" si="1"/>
        <v>337793</v>
      </c>
      <c r="P50" s="31">
        <f t="shared" si="1"/>
        <v>278511</v>
      </c>
      <c r="Q50" s="31">
        <f t="shared" si="1"/>
        <v>582564</v>
      </c>
      <c r="R50" s="31">
        <f t="shared" si="1"/>
        <v>1198868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6428492</v>
      </c>
      <c r="X50" s="31">
        <f t="shared" si="1"/>
        <v>64166328</v>
      </c>
      <c r="Y50" s="31">
        <f t="shared" si="1"/>
        <v>-57737836</v>
      </c>
      <c r="Z50" s="32">
        <f>+IF(X50&lt;&gt;0,+(Y50/X50)*100,0)</f>
        <v>-89.981518032323748</v>
      </c>
      <c r="AA50" s="29">
        <f>SUM(AA37:AA49)</f>
        <v>85555106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-39828665</v>
      </c>
      <c r="D51" s="39">
        <f t="shared" si="2"/>
        <v>0</v>
      </c>
      <c r="E51" s="40">
        <f t="shared" si="2"/>
        <v>-1599772</v>
      </c>
      <c r="F51" s="41">
        <f t="shared" si="2"/>
        <v>-10199772</v>
      </c>
      <c r="G51" s="41">
        <f t="shared" si="2"/>
        <v>49490</v>
      </c>
      <c r="H51" s="41">
        <f t="shared" si="2"/>
        <v>-344892</v>
      </c>
      <c r="I51" s="41">
        <f t="shared" si="2"/>
        <v>316990</v>
      </c>
      <c r="J51" s="41">
        <f t="shared" si="2"/>
        <v>21588</v>
      </c>
      <c r="K51" s="41">
        <f t="shared" si="2"/>
        <v>229251</v>
      </c>
      <c r="L51" s="41">
        <f t="shared" si="2"/>
        <v>-3776452</v>
      </c>
      <c r="M51" s="41">
        <f t="shared" si="2"/>
        <v>229340</v>
      </c>
      <c r="N51" s="41">
        <f t="shared" si="2"/>
        <v>-3317861</v>
      </c>
      <c r="O51" s="41">
        <f t="shared" si="2"/>
        <v>-101888</v>
      </c>
      <c r="P51" s="41">
        <f t="shared" si="2"/>
        <v>58639</v>
      </c>
      <c r="Q51" s="41">
        <f t="shared" si="2"/>
        <v>-355882</v>
      </c>
      <c r="R51" s="41">
        <f t="shared" si="2"/>
        <v>-399131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-3695404</v>
      </c>
      <c r="X51" s="41">
        <f t="shared" si="2"/>
        <v>-7649838</v>
      </c>
      <c r="Y51" s="41">
        <f t="shared" si="2"/>
        <v>3954434</v>
      </c>
      <c r="Z51" s="42">
        <f>+IF(X51&lt;&gt;0,+(Y51/X51)*100,0)</f>
        <v>-51.693042388610053</v>
      </c>
      <c r="AA51" s="39">
        <f>+AA35-AA50</f>
        <v>-10199772</v>
      </c>
    </row>
    <row r="52" spans="1:27" x14ac:dyDescent="0.25">
      <c r="A52" s="43" t="s">
        <v>78</v>
      </c>
      <c r="B52" s="15" t="s">
        <v>32</v>
      </c>
      <c r="C52" s="20">
        <v>7116000</v>
      </c>
      <c r="D52" s="20">
        <v>0</v>
      </c>
      <c r="E52" s="21">
        <v>4000000</v>
      </c>
      <c r="F52" s="22">
        <v>4000000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2999997</v>
      </c>
      <c r="Y52" s="22">
        <v>-2999997</v>
      </c>
      <c r="Z52" s="23">
        <v>-100</v>
      </c>
      <c r="AA52" s="20">
        <v>4000000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-32712665</v>
      </c>
      <c r="D54" s="48">
        <f t="shared" si="3"/>
        <v>0</v>
      </c>
      <c r="E54" s="49">
        <f t="shared" si="3"/>
        <v>2400228</v>
      </c>
      <c r="F54" s="50">
        <f t="shared" si="3"/>
        <v>-6199772</v>
      </c>
      <c r="G54" s="50">
        <f t="shared" si="3"/>
        <v>49490</v>
      </c>
      <c r="H54" s="50">
        <f t="shared" si="3"/>
        <v>-344892</v>
      </c>
      <c r="I54" s="50">
        <f t="shared" si="3"/>
        <v>316990</v>
      </c>
      <c r="J54" s="50">
        <f t="shared" si="3"/>
        <v>21588</v>
      </c>
      <c r="K54" s="50">
        <f t="shared" si="3"/>
        <v>229251</v>
      </c>
      <c r="L54" s="50">
        <f t="shared" si="3"/>
        <v>-3776452</v>
      </c>
      <c r="M54" s="50">
        <f t="shared" si="3"/>
        <v>229340</v>
      </c>
      <c r="N54" s="50">
        <f t="shared" si="3"/>
        <v>-3317861</v>
      </c>
      <c r="O54" s="50">
        <f t="shared" si="3"/>
        <v>-101888</v>
      </c>
      <c r="P54" s="50">
        <f t="shared" si="3"/>
        <v>58639</v>
      </c>
      <c r="Q54" s="50">
        <f t="shared" si="3"/>
        <v>-355882</v>
      </c>
      <c r="R54" s="50">
        <f t="shared" si="3"/>
        <v>-399131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-3695404</v>
      </c>
      <c r="X54" s="50">
        <f t="shared" si="3"/>
        <v>-4649841</v>
      </c>
      <c r="Y54" s="50">
        <f t="shared" si="3"/>
        <v>954437</v>
      </c>
      <c r="Z54" s="51">
        <f>+IF(X54&lt;&gt;0,+(Y54/X54)*100,0)</f>
        <v>-20.526228746316271</v>
      </c>
      <c r="AA54" s="48">
        <f>SUM(AA51:AA53)</f>
        <v>-6199772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-32712665</v>
      </c>
      <c r="D56" s="54">
        <f>+D54-D55</f>
        <v>0</v>
      </c>
      <c r="E56" s="55">
        <f t="shared" si="4"/>
        <v>2400228</v>
      </c>
      <c r="F56" s="56">
        <f t="shared" si="4"/>
        <v>-6199772</v>
      </c>
      <c r="G56" s="56">
        <f t="shared" si="4"/>
        <v>49490</v>
      </c>
      <c r="H56" s="56">
        <f t="shared" si="4"/>
        <v>-344892</v>
      </c>
      <c r="I56" s="56">
        <f t="shared" si="4"/>
        <v>316990</v>
      </c>
      <c r="J56" s="56">
        <f t="shared" si="4"/>
        <v>21588</v>
      </c>
      <c r="K56" s="56">
        <f t="shared" si="4"/>
        <v>229251</v>
      </c>
      <c r="L56" s="56">
        <f t="shared" si="4"/>
        <v>-3776452</v>
      </c>
      <c r="M56" s="56">
        <f t="shared" si="4"/>
        <v>229340</v>
      </c>
      <c r="N56" s="56">
        <f t="shared" si="4"/>
        <v>-3317861</v>
      </c>
      <c r="O56" s="56">
        <f t="shared" si="4"/>
        <v>-101888</v>
      </c>
      <c r="P56" s="56">
        <f t="shared" si="4"/>
        <v>58639</v>
      </c>
      <c r="Q56" s="56">
        <f t="shared" si="4"/>
        <v>-355882</v>
      </c>
      <c r="R56" s="56">
        <f t="shared" si="4"/>
        <v>-399131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-3695404</v>
      </c>
      <c r="X56" s="56">
        <f t="shared" si="4"/>
        <v>-4649841</v>
      </c>
      <c r="Y56" s="56">
        <f t="shared" si="4"/>
        <v>954437</v>
      </c>
      <c r="Z56" s="57">
        <f>+IF(X56&lt;&gt;0,+(Y56/X56)*100,0)</f>
        <v>-20.526228746316271</v>
      </c>
      <c r="AA56" s="54">
        <f>+AA54-AA55</f>
        <v>-6199772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-32712665</v>
      </c>
      <c r="D59" s="48">
        <f>SUM(D56:D58)</f>
        <v>0</v>
      </c>
      <c r="E59" s="49">
        <f t="shared" si="5"/>
        <v>2400228</v>
      </c>
      <c r="F59" s="50">
        <f t="shared" si="5"/>
        <v>-6199772</v>
      </c>
      <c r="G59" s="50">
        <f t="shared" si="5"/>
        <v>49490</v>
      </c>
      <c r="H59" s="50">
        <f t="shared" si="5"/>
        <v>-344892</v>
      </c>
      <c r="I59" s="50">
        <f t="shared" si="5"/>
        <v>316990</v>
      </c>
      <c r="J59" s="50">
        <f t="shared" si="5"/>
        <v>21588</v>
      </c>
      <c r="K59" s="50">
        <f t="shared" si="5"/>
        <v>229251</v>
      </c>
      <c r="L59" s="50">
        <f t="shared" si="5"/>
        <v>-3776452</v>
      </c>
      <c r="M59" s="50">
        <f t="shared" si="5"/>
        <v>229340</v>
      </c>
      <c r="N59" s="50">
        <f t="shared" si="5"/>
        <v>-3317861</v>
      </c>
      <c r="O59" s="50">
        <f t="shared" si="5"/>
        <v>-101888</v>
      </c>
      <c r="P59" s="50">
        <f t="shared" si="5"/>
        <v>58639</v>
      </c>
      <c r="Q59" s="50">
        <f t="shared" si="5"/>
        <v>-355882</v>
      </c>
      <c r="R59" s="50">
        <f t="shared" si="5"/>
        <v>-399131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-3695404</v>
      </c>
      <c r="X59" s="50">
        <f t="shared" si="5"/>
        <v>-4649841</v>
      </c>
      <c r="Y59" s="50">
        <f t="shared" si="5"/>
        <v>954437</v>
      </c>
      <c r="Z59" s="51">
        <f>+IF(X59&lt;&gt;0,+(Y59/X59)*100,0)</f>
        <v>-20.526228746316271</v>
      </c>
      <c r="AA59" s="48">
        <f>SUM(AA56:AA58)</f>
        <v>-6199772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-32712665</v>
      </c>
      <c r="D62" s="65">
        <f>SUM(D59:D61)</f>
        <v>0</v>
      </c>
      <c r="E62" s="66">
        <f t="shared" si="6"/>
        <v>2400228</v>
      </c>
      <c r="F62" s="67">
        <f t="shared" si="6"/>
        <v>-6199772</v>
      </c>
      <c r="G62" s="67">
        <f t="shared" si="6"/>
        <v>49490</v>
      </c>
      <c r="H62" s="67">
        <f t="shared" si="6"/>
        <v>-344892</v>
      </c>
      <c r="I62" s="67">
        <f t="shared" si="6"/>
        <v>316990</v>
      </c>
      <c r="J62" s="67">
        <f t="shared" si="6"/>
        <v>21588</v>
      </c>
      <c r="K62" s="67">
        <f t="shared" si="6"/>
        <v>229251</v>
      </c>
      <c r="L62" s="67">
        <f t="shared" si="6"/>
        <v>-3776452</v>
      </c>
      <c r="M62" s="67">
        <f t="shared" si="6"/>
        <v>229340</v>
      </c>
      <c r="N62" s="67">
        <f t="shared" si="6"/>
        <v>-3317861</v>
      </c>
      <c r="O62" s="67">
        <f t="shared" si="6"/>
        <v>-101888</v>
      </c>
      <c r="P62" s="67">
        <f t="shared" si="6"/>
        <v>58639</v>
      </c>
      <c r="Q62" s="67">
        <f t="shared" si="6"/>
        <v>-355882</v>
      </c>
      <c r="R62" s="67">
        <f t="shared" si="6"/>
        <v>-399131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-3695404</v>
      </c>
      <c r="X62" s="67">
        <f t="shared" si="6"/>
        <v>-4649841</v>
      </c>
      <c r="Y62" s="67">
        <f t="shared" si="6"/>
        <v>954437</v>
      </c>
      <c r="Z62" s="68">
        <f>+IF(X62&lt;&gt;0,+(Y62/X62)*100,0)</f>
        <v>-20.526228746316271</v>
      </c>
      <c r="AA62" s="65">
        <f>SUM(AA59:AA61)</f>
        <v>-6199772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16847104</v>
      </c>
      <c r="D6" s="20">
        <v>0</v>
      </c>
      <c r="E6" s="21">
        <v>33152225</v>
      </c>
      <c r="F6" s="22">
        <v>36682626</v>
      </c>
      <c r="G6" s="22">
        <v>1013930</v>
      </c>
      <c r="H6" s="22">
        <v>860095</v>
      </c>
      <c r="I6" s="22">
        <v>5591824</v>
      </c>
      <c r="J6" s="22">
        <v>7465849</v>
      </c>
      <c r="K6" s="22">
        <v>2123655</v>
      </c>
      <c r="L6" s="22">
        <v>2332894</v>
      </c>
      <c r="M6" s="22">
        <v>2332264</v>
      </c>
      <c r="N6" s="22">
        <v>6788813</v>
      </c>
      <c r="O6" s="22">
        <v>4071845</v>
      </c>
      <c r="P6" s="22">
        <v>3377178</v>
      </c>
      <c r="Q6" s="22">
        <v>2314302</v>
      </c>
      <c r="R6" s="22">
        <v>9763325</v>
      </c>
      <c r="S6" s="22">
        <v>0</v>
      </c>
      <c r="T6" s="22">
        <v>0</v>
      </c>
      <c r="U6" s="22">
        <v>0</v>
      </c>
      <c r="V6" s="22">
        <v>0</v>
      </c>
      <c r="W6" s="22">
        <v>24017987</v>
      </c>
      <c r="X6" s="22">
        <v>27511957</v>
      </c>
      <c r="Y6" s="22">
        <v>-3493970</v>
      </c>
      <c r="Z6" s="23">
        <v>-12.699823571256671</v>
      </c>
      <c r="AA6" s="20">
        <v>36682626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1431213</v>
      </c>
      <c r="D13" s="20">
        <v>0</v>
      </c>
      <c r="E13" s="21">
        <v>2089476</v>
      </c>
      <c r="F13" s="22">
        <v>1426717</v>
      </c>
      <c r="G13" s="22">
        <v>112828</v>
      </c>
      <c r="H13" s="22">
        <v>115005</v>
      </c>
      <c r="I13" s="22">
        <v>118605</v>
      </c>
      <c r="J13" s="22">
        <v>346438</v>
      </c>
      <c r="K13" s="22">
        <v>119282</v>
      </c>
      <c r="L13" s="22">
        <v>119103</v>
      </c>
      <c r="M13" s="22">
        <v>123397</v>
      </c>
      <c r="N13" s="22">
        <v>361782</v>
      </c>
      <c r="O13" s="22">
        <v>124031</v>
      </c>
      <c r="P13" s="22">
        <v>126804</v>
      </c>
      <c r="Q13" s="22">
        <v>126764</v>
      </c>
      <c r="R13" s="22">
        <v>377599</v>
      </c>
      <c r="S13" s="22">
        <v>0</v>
      </c>
      <c r="T13" s="22">
        <v>0</v>
      </c>
      <c r="U13" s="22">
        <v>0</v>
      </c>
      <c r="V13" s="22">
        <v>0</v>
      </c>
      <c r="W13" s="22">
        <v>1085819</v>
      </c>
      <c r="X13" s="22">
        <v>1070037</v>
      </c>
      <c r="Y13" s="22">
        <v>15782</v>
      </c>
      <c r="Z13" s="23">
        <v>1.4749022697345979</v>
      </c>
      <c r="AA13" s="20">
        <v>1426717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953160</v>
      </c>
      <c r="F28" s="22">
        <v>953160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714870</v>
      </c>
      <c r="Y28" s="22">
        <v>-714870</v>
      </c>
      <c r="Z28" s="23">
        <v>-100</v>
      </c>
      <c r="AA28" s="20">
        <v>953160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18278317</v>
      </c>
      <c r="D35" s="29">
        <f t="shared" ref="D35:Y35" si="0">SUM(D6:D34)</f>
        <v>0</v>
      </c>
      <c r="E35" s="30">
        <f t="shared" si="0"/>
        <v>36194861</v>
      </c>
      <c r="F35" s="31">
        <f t="shared" si="0"/>
        <v>39062503</v>
      </c>
      <c r="G35" s="31">
        <f t="shared" si="0"/>
        <v>1126758</v>
      </c>
      <c r="H35" s="31">
        <f t="shared" si="0"/>
        <v>975100</v>
      </c>
      <c r="I35" s="31">
        <f t="shared" si="0"/>
        <v>5710429</v>
      </c>
      <c r="J35" s="31">
        <f t="shared" si="0"/>
        <v>7812287</v>
      </c>
      <c r="K35" s="31">
        <f t="shared" si="0"/>
        <v>2242937</v>
      </c>
      <c r="L35" s="31">
        <f t="shared" si="0"/>
        <v>2451997</v>
      </c>
      <c r="M35" s="31">
        <f t="shared" si="0"/>
        <v>2455661</v>
      </c>
      <c r="N35" s="31">
        <f t="shared" si="0"/>
        <v>7150595</v>
      </c>
      <c r="O35" s="31">
        <f t="shared" si="0"/>
        <v>4195876</v>
      </c>
      <c r="P35" s="31">
        <f t="shared" si="0"/>
        <v>3503982</v>
      </c>
      <c r="Q35" s="31">
        <f t="shared" si="0"/>
        <v>2441066</v>
      </c>
      <c r="R35" s="31">
        <f t="shared" si="0"/>
        <v>10140924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25103806</v>
      </c>
      <c r="X35" s="31">
        <f t="shared" si="0"/>
        <v>29296864</v>
      </c>
      <c r="Y35" s="31">
        <f t="shared" si="0"/>
        <v>-4193058</v>
      </c>
      <c r="Z35" s="32">
        <f>+IF(X35&lt;&gt;0,+(Y35/X35)*100,0)</f>
        <v>-14.312310013795331</v>
      </c>
      <c r="AA35" s="29">
        <f>SUM(AA6:AA34)</f>
        <v>39062503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1994829</v>
      </c>
      <c r="D37" s="20">
        <v>0</v>
      </c>
      <c r="E37" s="21">
        <v>1970690</v>
      </c>
      <c r="F37" s="22">
        <v>1850290</v>
      </c>
      <c r="G37" s="22">
        <v>168442</v>
      </c>
      <c r="H37" s="22">
        <v>181583</v>
      </c>
      <c r="I37" s="22">
        <v>170742</v>
      </c>
      <c r="J37" s="22">
        <v>520767</v>
      </c>
      <c r="K37" s="22">
        <v>152696</v>
      </c>
      <c r="L37" s="22">
        <v>179716</v>
      </c>
      <c r="M37" s="22">
        <v>144182</v>
      </c>
      <c r="N37" s="22">
        <v>476594</v>
      </c>
      <c r="O37" s="22">
        <v>148572</v>
      </c>
      <c r="P37" s="22">
        <v>183105</v>
      </c>
      <c r="Q37" s="22">
        <v>148022</v>
      </c>
      <c r="R37" s="22">
        <v>479699</v>
      </c>
      <c r="S37" s="22">
        <v>0</v>
      </c>
      <c r="T37" s="22">
        <v>0</v>
      </c>
      <c r="U37" s="22">
        <v>0</v>
      </c>
      <c r="V37" s="22">
        <v>0</v>
      </c>
      <c r="W37" s="22">
        <v>1477060</v>
      </c>
      <c r="X37" s="22">
        <v>1387728</v>
      </c>
      <c r="Y37" s="22">
        <v>89332</v>
      </c>
      <c r="Z37" s="23">
        <v>6.4372845399098377</v>
      </c>
      <c r="AA37" s="20">
        <v>1850290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59624676</v>
      </c>
      <c r="D39" s="20">
        <v>0</v>
      </c>
      <c r="E39" s="21">
        <v>30782304</v>
      </c>
      <c r="F39" s="22">
        <v>30782304</v>
      </c>
      <c r="G39" s="22">
        <v>4483247</v>
      </c>
      <c r="H39" s="22">
        <v>1084371</v>
      </c>
      <c r="I39" s="22">
        <v>6368642</v>
      </c>
      <c r="J39" s="22">
        <v>11936260</v>
      </c>
      <c r="K39" s="22">
        <v>1905412</v>
      </c>
      <c r="L39" s="22">
        <v>231490</v>
      </c>
      <c r="M39" s="22">
        <v>3169245</v>
      </c>
      <c r="N39" s="22">
        <v>5306147</v>
      </c>
      <c r="O39" s="22">
        <v>5421799</v>
      </c>
      <c r="P39" s="22">
        <v>2921606</v>
      </c>
      <c r="Q39" s="22">
        <v>2502115</v>
      </c>
      <c r="R39" s="22">
        <v>10845520</v>
      </c>
      <c r="S39" s="22">
        <v>0</v>
      </c>
      <c r="T39" s="22">
        <v>0</v>
      </c>
      <c r="U39" s="22">
        <v>0</v>
      </c>
      <c r="V39" s="22">
        <v>0</v>
      </c>
      <c r="W39" s="22">
        <v>28087927</v>
      </c>
      <c r="X39" s="22">
        <v>23086728</v>
      </c>
      <c r="Y39" s="22">
        <v>5001199</v>
      </c>
      <c r="Z39" s="23">
        <v>21.662658303073524</v>
      </c>
      <c r="AA39" s="20">
        <v>30782304</v>
      </c>
    </row>
    <row r="40" spans="1:27" x14ac:dyDescent="0.25">
      <c r="A40" s="19" t="s">
        <v>66</v>
      </c>
      <c r="B40" s="15" t="s">
        <v>32</v>
      </c>
      <c r="C40" s="20">
        <v>1425467</v>
      </c>
      <c r="D40" s="20">
        <v>0</v>
      </c>
      <c r="E40" s="21">
        <v>500000</v>
      </c>
      <c r="F40" s="22">
        <v>837000</v>
      </c>
      <c r="G40" s="22">
        <v>222614</v>
      </c>
      <c r="H40" s="22">
        <v>0</v>
      </c>
      <c r="I40" s="22">
        <v>14101</v>
      </c>
      <c r="J40" s="22">
        <v>236715</v>
      </c>
      <c r="K40" s="22">
        <v>0</v>
      </c>
      <c r="L40" s="22">
        <v>0</v>
      </c>
      <c r="M40" s="22">
        <v>194840</v>
      </c>
      <c r="N40" s="22">
        <v>194840</v>
      </c>
      <c r="O40" s="22">
        <v>172500</v>
      </c>
      <c r="P40" s="22">
        <v>194840</v>
      </c>
      <c r="Q40" s="22">
        <v>171840</v>
      </c>
      <c r="R40" s="22">
        <v>539180</v>
      </c>
      <c r="S40" s="22">
        <v>0</v>
      </c>
      <c r="T40" s="22">
        <v>0</v>
      </c>
      <c r="U40" s="22">
        <v>0</v>
      </c>
      <c r="V40" s="22">
        <v>0</v>
      </c>
      <c r="W40" s="22">
        <v>970735</v>
      </c>
      <c r="X40" s="22">
        <v>627750</v>
      </c>
      <c r="Y40" s="22">
        <v>342985</v>
      </c>
      <c r="Z40" s="23">
        <v>54.637196336121065</v>
      </c>
      <c r="AA40" s="20">
        <v>837000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1</v>
      </c>
      <c r="F41" s="22">
        <v>1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</v>
      </c>
      <c r="Y41" s="22">
        <v>-1</v>
      </c>
      <c r="Z41" s="23">
        <v>-100</v>
      </c>
      <c r="AA41" s="20">
        <v>1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2040450</v>
      </c>
      <c r="F42" s="22">
        <v>2040450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1530342</v>
      </c>
      <c r="Y42" s="22">
        <v>-1530342</v>
      </c>
      <c r="Z42" s="23">
        <v>-100</v>
      </c>
      <c r="AA42" s="20">
        <v>2040450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2467676</v>
      </c>
      <c r="D44" s="20">
        <v>0</v>
      </c>
      <c r="E44" s="21">
        <v>950000</v>
      </c>
      <c r="F44" s="22">
        <v>1353000</v>
      </c>
      <c r="G44" s="22">
        <v>0</v>
      </c>
      <c r="H44" s="22">
        <v>0</v>
      </c>
      <c r="I44" s="22">
        <v>261406</v>
      </c>
      <c r="J44" s="22">
        <v>261406</v>
      </c>
      <c r="K44" s="22">
        <v>228189</v>
      </c>
      <c r="L44" s="22">
        <v>228385</v>
      </c>
      <c r="M44" s="22">
        <v>0</v>
      </c>
      <c r="N44" s="22">
        <v>456574</v>
      </c>
      <c r="O44" s="22">
        <v>0</v>
      </c>
      <c r="P44" s="22">
        <v>194275</v>
      </c>
      <c r="Q44" s="22">
        <v>0</v>
      </c>
      <c r="R44" s="22">
        <v>194275</v>
      </c>
      <c r="S44" s="22">
        <v>0</v>
      </c>
      <c r="T44" s="22">
        <v>0</v>
      </c>
      <c r="U44" s="22">
        <v>0</v>
      </c>
      <c r="V44" s="22">
        <v>0</v>
      </c>
      <c r="W44" s="22">
        <v>912255</v>
      </c>
      <c r="X44" s="22">
        <v>1014750</v>
      </c>
      <c r="Y44" s="22">
        <v>-102495</v>
      </c>
      <c r="Z44" s="23">
        <v>-10.100517368810051</v>
      </c>
      <c r="AA44" s="20">
        <v>1353000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1275413</v>
      </c>
      <c r="D47" s="20">
        <v>0</v>
      </c>
      <c r="E47" s="21">
        <v>1559332</v>
      </c>
      <c r="F47" s="22">
        <v>1889332</v>
      </c>
      <c r="G47" s="22">
        <v>7431</v>
      </c>
      <c r="H47" s="22">
        <v>252067</v>
      </c>
      <c r="I47" s="22">
        <v>137764</v>
      </c>
      <c r="J47" s="22">
        <v>397262</v>
      </c>
      <c r="K47" s="22">
        <v>41161</v>
      </c>
      <c r="L47" s="22">
        <v>142542</v>
      </c>
      <c r="M47" s="22">
        <v>22119</v>
      </c>
      <c r="N47" s="22">
        <v>205822</v>
      </c>
      <c r="O47" s="22">
        <v>23129</v>
      </c>
      <c r="P47" s="22">
        <v>42542</v>
      </c>
      <c r="Q47" s="22">
        <v>31478</v>
      </c>
      <c r="R47" s="22">
        <v>97149</v>
      </c>
      <c r="S47" s="22">
        <v>0</v>
      </c>
      <c r="T47" s="22">
        <v>0</v>
      </c>
      <c r="U47" s="22">
        <v>0</v>
      </c>
      <c r="V47" s="22">
        <v>0</v>
      </c>
      <c r="W47" s="22">
        <v>700233</v>
      </c>
      <c r="X47" s="22">
        <v>1416996</v>
      </c>
      <c r="Y47" s="22">
        <v>-716763</v>
      </c>
      <c r="Z47" s="23">
        <v>-50.583276170151507</v>
      </c>
      <c r="AA47" s="20">
        <v>1889332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66788061</v>
      </c>
      <c r="D50" s="29">
        <f t="shared" ref="D50:Y50" si="1">SUM(D37:D49)</f>
        <v>0</v>
      </c>
      <c r="E50" s="30">
        <f t="shared" si="1"/>
        <v>37802777</v>
      </c>
      <c r="F50" s="31">
        <f t="shared" si="1"/>
        <v>38752377</v>
      </c>
      <c r="G50" s="31">
        <f t="shared" si="1"/>
        <v>4881734</v>
      </c>
      <c r="H50" s="31">
        <f t="shared" si="1"/>
        <v>1518021</v>
      </c>
      <c r="I50" s="31">
        <f t="shared" si="1"/>
        <v>6952655</v>
      </c>
      <c r="J50" s="31">
        <f t="shared" si="1"/>
        <v>13352410</v>
      </c>
      <c r="K50" s="31">
        <f t="shared" si="1"/>
        <v>2327458</v>
      </c>
      <c r="L50" s="31">
        <f t="shared" si="1"/>
        <v>782133</v>
      </c>
      <c r="M50" s="31">
        <f t="shared" si="1"/>
        <v>3530386</v>
      </c>
      <c r="N50" s="31">
        <f t="shared" si="1"/>
        <v>6639977</v>
      </c>
      <c r="O50" s="31">
        <f t="shared" si="1"/>
        <v>5766000</v>
      </c>
      <c r="P50" s="31">
        <f t="shared" si="1"/>
        <v>3536368</v>
      </c>
      <c r="Q50" s="31">
        <f t="shared" si="1"/>
        <v>2853455</v>
      </c>
      <c r="R50" s="31">
        <f t="shared" si="1"/>
        <v>12155823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32148210</v>
      </c>
      <c r="X50" s="31">
        <f t="shared" si="1"/>
        <v>29064295</v>
      </c>
      <c r="Y50" s="31">
        <f t="shared" si="1"/>
        <v>3083915</v>
      </c>
      <c r="Z50" s="32">
        <f>+IF(X50&lt;&gt;0,+(Y50/X50)*100,0)</f>
        <v>10.610665078922437</v>
      </c>
      <c r="AA50" s="29">
        <f>SUM(AA37:AA49)</f>
        <v>38752377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-48509744</v>
      </c>
      <c r="D51" s="39">
        <f t="shared" si="2"/>
        <v>0</v>
      </c>
      <c r="E51" s="40">
        <f t="shared" si="2"/>
        <v>-1607916</v>
      </c>
      <c r="F51" s="41">
        <f t="shared" si="2"/>
        <v>310126</v>
      </c>
      <c r="G51" s="41">
        <f t="shared" si="2"/>
        <v>-3754976</v>
      </c>
      <c r="H51" s="41">
        <f t="shared" si="2"/>
        <v>-542921</v>
      </c>
      <c r="I51" s="41">
        <f t="shared" si="2"/>
        <v>-1242226</v>
      </c>
      <c r="J51" s="41">
        <f t="shared" si="2"/>
        <v>-5540123</v>
      </c>
      <c r="K51" s="41">
        <f t="shared" si="2"/>
        <v>-84521</v>
      </c>
      <c r="L51" s="41">
        <f t="shared" si="2"/>
        <v>1669864</v>
      </c>
      <c r="M51" s="41">
        <f t="shared" si="2"/>
        <v>-1074725</v>
      </c>
      <c r="N51" s="41">
        <f t="shared" si="2"/>
        <v>510618</v>
      </c>
      <c r="O51" s="41">
        <f t="shared" si="2"/>
        <v>-1570124</v>
      </c>
      <c r="P51" s="41">
        <f t="shared" si="2"/>
        <v>-32386</v>
      </c>
      <c r="Q51" s="41">
        <f t="shared" si="2"/>
        <v>-412389</v>
      </c>
      <c r="R51" s="41">
        <f t="shared" si="2"/>
        <v>-2014899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-7044404</v>
      </c>
      <c r="X51" s="41">
        <f t="shared" si="2"/>
        <v>232569</v>
      </c>
      <c r="Y51" s="41">
        <f t="shared" si="2"/>
        <v>-7276973</v>
      </c>
      <c r="Z51" s="42">
        <f>+IF(X51&lt;&gt;0,+(Y51/X51)*100,0)</f>
        <v>-3128.9522679290876</v>
      </c>
      <c r="AA51" s="39">
        <f>+AA35-AA50</f>
        <v>310126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8299856</v>
      </c>
      <c r="F52" s="22">
        <v>8299856</v>
      </c>
      <c r="G52" s="22">
        <v>0</v>
      </c>
      <c r="H52" s="22">
        <v>0</v>
      </c>
      <c r="I52" s="22">
        <v>0</v>
      </c>
      <c r="J52" s="22">
        <v>0</v>
      </c>
      <c r="K52" s="22">
        <v>1108844</v>
      </c>
      <c r="L52" s="22">
        <v>687697</v>
      </c>
      <c r="M52" s="22">
        <v>7891737</v>
      </c>
      <c r="N52" s="22">
        <v>9688278</v>
      </c>
      <c r="O52" s="22">
        <v>976540</v>
      </c>
      <c r="P52" s="22">
        <v>1598973</v>
      </c>
      <c r="Q52" s="22">
        <v>1018026</v>
      </c>
      <c r="R52" s="22">
        <v>3593539</v>
      </c>
      <c r="S52" s="22">
        <v>0</v>
      </c>
      <c r="T52" s="22">
        <v>0</v>
      </c>
      <c r="U52" s="22">
        <v>0</v>
      </c>
      <c r="V52" s="22">
        <v>0</v>
      </c>
      <c r="W52" s="22">
        <v>13281817</v>
      </c>
      <c r="X52" s="22">
        <v>6224895</v>
      </c>
      <c r="Y52" s="22">
        <v>7056922</v>
      </c>
      <c r="Z52" s="23">
        <v>113.36612103497328</v>
      </c>
      <c r="AA52" s="20">
        <v>8299856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-48509744</v>
      </c>
      <c r="D54" s="48">
        <f t="shared" si="3"/>
        <v>0</v>
      </c>
      <c r="E54" s="49">
        <f t="shared" si="3"/>
        <v>6691940</v>
      </c>
      <c r="F54" s="50">
        <f t="shared" si="3"/>
        <v>8609982</v>
      </c>
      <c r="G54" s="50">
        <f t="shared" si="3"/>
        <v>-3754976</v>
      </c>
      <c r="H54" s="50">
        <f t="shared" si="3"/>
        <v>-542921</v>
      </c>
      <c r="I54" s="50">
        <f t="shared" si="3"/>
        <v>-1242226</v>
      </c>
      <c r="J54" s="50">
        <f t="shared" si="3"/>
        <v>-5540123</v>
      </c>
      <c r="K54" s="50">
        <f t="shared" si="3"/>
        <v>1024323</v>
      </c>
      <c r="L54" s="50">
        <f t="shared" si="3"/>
        <v>2357561</v>
      </c>
      <c r="M54" s="50">
        <f t="shared" si="3"/>
        <v>6817012</v>
      </c>
      <c r="N54" s="50">
        <f t="shared" si="3"/>
        <v>10198896</v>
      </c>
      <c r="O54" s="50">
        <f t="shared" si="3"/>
        <v>-593584</v>
      </c>
      <c r="P54" s="50">
        <f t="shared" si="3"/>
        <v>1566587</v>
      </c>
      <c r="Q54" s="50">
        <f t="shared" si="3"/>
        <v>605637</v>
      </c>
      <c r="R54" s="50">
        <f t="shared" si="3"/>
        <v>1578640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6237413</v>
      </c>
      <c r="X54" s="50">
        <f t="shared" si="3"/>
        <v>6457464</v>
      </c>
      <c r="Y54" s="50">
        <f t="shared" si="3"/>
        <v>-220051</v>
      </c>
      <c r="Z54" s="51">
        <f>+IF(X54&lt;&gt;0,+(Y54/X54)*100,0)</f>
        <v>-3.4076999887262245</v>
      </c>
      <c r="AA54" s="48">
        <f>SUM(AA51:AA53)</f>
        <v>8609982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-48509744</v>
      </c>
      <c r="D56" s="54">
        <f>+D54-D55</f>
        <v>0</v>
      </c>
      <c r="E56" s="55">
        <f t="shared" si="4"/>
        <v>6691940</v>
      </c>
      <c r="F56" s="56">
        <f t="shared" si="4"/>
        <v>8609982</v>
      </c>
      <c r="G56" s="56">
        <f t="shared" si="4"/>
        <v>-3754976</v>
      </c>
      <c r="H56" s="56">
        <f t="shared" si="4"/>
        <v>-542921</v>
      </c>
      <c r="I56" s="56">
        <f t="shared" si="4"/>
        <v>-1242226</v>
      </c>
      <c r="J56" s="56">
        <f t="shared" si="4"/>
        <v>-5540123</v>
      </c>
      <c r="K56" s="56">
        <f t="shared" si="4"/>
        <v>1024323</v>
      </c>
      <c r="L56" s="56">
        <f t="shared" si="4"/>
        <v>2357561</v>
      </c>
      <c r="M56" s="56">
        <f t="shared" si="4"/>
        <v>6817012</v>
      </c>
      <c r="N56" s="56">
        <f t="shared" si="4"/>
        <v>10198896</v>
      </c>
      <c r="O56" s="56">
        <f t="shared" si="4"/>
        <v>-593584</v>
      </c>
      <c r="P56" s="56">
        <f t="shared" si="4"/>
        <v>1566587</v>
      </c>
      <c r="Q56" s="56">
        <f t="shared" si="4"/>
        <v>605637</v>
      </c>
      <c r="R56" s="56">
        <f t="shared" si="4"/>
        <v>1578640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6237413</v>
      </c>
      <c r="X56" s="56">
        <f t="shared" si="4"/>
        <v>6457464</v>
      </c>
      <c r="Y56" s="56">
        <f t="shared" si="4"/>
        <v>-220051</v>
      </c>
      <c r="Z56" s="57">
        <f>+IF(X56&lt;&gt;0,+(Y56/X56)*100,0)</f>
        <v>-3.4076999887262245</v>
      </c>
      <c r="AA56" s="54">
        <f>+AA54-AA55</f>
        <v>8609982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-48509744</v>
      </c>
      <c r="D59" s="48">
        <f>SUM(D56:D58)</f>
        <v>0</v>
      </c>
      <c r="E59" s="49">
        <f t="shared" si="5"/>
        <v>6691940</v>
      </c>
      <c r="F59" s="50">
        <f t="shared" si="5"/>
        <v>8609982</v>
      </c>
      <c r="G59" s="50">
        <f t="shared" si="5"/>
        <v>-3754976</v>
      </c>
      <c r="H59" s="50">
        <f t="shared" si="5"/>
        <v>-542921</v>
      </c>
      <c r="I59" s="50">
        <f t="shared" si="5"/>
        <v>-1242226</v>
      </c>
      <c r="J59" s="50">
        <f t="shared" si="5"/>
        <v>-5540123</v>
      </c>
      <c r="K59" s="50">
        <f t="shared" si="5"/>
        <v>1024323</v>
      </c>
      <c r="L59" s="50">
        <f t="shared" si="5"/>
        <v>2357561</v>
      </c>
      <c r="M59" s="50">
        <f t="shared" si="5"/>
        <v>6817012</v>
      </c>
      <c r="N59" s="50">
        <f t="shared" si="5"/>
        <v>10198896</v>
      </c>
      <c r="O59" s="50">
        <f t="shared" si="5"/>
        <v>-593584</v>
      </c>
      <c r="P59" s="50">
        <f t="shared" si="5"/>
        <v>1566587</v>
      </c>
      <c r="Q59" s="50">
        <f t="shared" si="5"/>
        <v>605637</v>
      </c>
      <c r="R59" s="50">
        <f t="shared" si="5"/>
        <v>1578640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6237413</v>
      </c>
      <c r="X59" s="50">
        <f t="shared" si="5"/>
        <v>6457464</v>
      </c>
      <c r="Y59" s="50">
        <f t="shared" si="5"/>
        <v>-220051</v>
      </c>
      <c r="Z59" s="51">
        <f>+IF(X59&lt;&gt;0,+(Y59/X59)*100,0)</f>
        <v>-3.4076999887262245</v>
      </c>
      <c r="AA59" s="48">
        <f>SUM(AA56:AA58)</f>
        <v>8609982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-48509744</v>
      </c>
      <c r="D62" s="65">
        <f>SUM(D59:D61)</f>
        <v>0</v>
      </c>
      <c r="E62" s="66">
        <f t="shared" si="6"/>
        <v>6691940</v>
      </c>
      <c r="F62" s="67">
        <f t="shared" si="6"/>
        <v>8609982</v>
      </c>
      <c r="G62" s="67">
        <f t="shared" si="6"/>
        <v>-3754976</v>
      </c>
      <c r="H62" s="67">
        <f t="shared" si="6"/>
        <v>-542921</v>
      </c>
      <c r="I62" s="67">
        <f t="shared" si="6"/>
        <v>-1242226</v>
      </c>
      <c r="J62" s="67">
        <f t="shared" si="6"/>
        <v>-5540123</v>
      </c>
      <c r="K62" s="67">
        <f t="shared" si="6"/>
        <v>1024323</v>
      </c>
      <c r="L62" s="67">
        <f t="shared" si="6"/>
        <v>2357561</v>
      </c>
      <c r="M62" s="67">
        <f t="shared" si="6"/>
        <v>6817012</v>
      </c>
      <c r="N62" s="67">
        <f t="shared" si="6"/>
        <v>10198896</v>
      </c>
      <c r="O62" s="67">
        <f t="shared" si="6"/>
        <v>-593584</v>
      </c>
      <c r="P62" s="67">
        <f t="shared" si="6"/>
        <v>1566587</v>
      </c>
      <c r="Q62" s="67">
        <f t="shared" si="6"/>
        <v>605637</v>
      </c>
      <c r="R62" s="67">
        <f t="shared" si="6"/>
        <v>1578640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6237413</v>
      </c>
      <c r="X62" s="67">
        <f t="shared" si="6"/>
        <v>6457464</v>
      </c>
      <c r="Y62" s="67">
        <f t="shared" si="6"/>
        <v>-220051</v>
      </c>
      <c r="Z62" s="68">
        <f>+IF(X62&lt;&gt;0,+(Y62/X62)*100,0)</f>
        <v>-3.4076999887262245</v>
      </c>
      <c r="AA62" s="65">
        <f>SUM(AA59:AA61)</f>
        <v>8609982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64580066</v>
      </c>
      <c r="D6" s="20">
        <v>0</v>
      </c>
      <c r="E6" s="21">
        <v>64740289</v>
      </c>
      <c r="F6" s="22">
        <v>66575289</v>
      </c>
      <c r="G6" s="22">
        <v>7260286</v>
      </c>
      <c r="H6" s="22">
        <v>5969626</v>
      </c>
      <c r="I6" s="22">
        <v>4616012</v>
      </c>
      <c r="J6" s="22">
        <v>17845924</v>
      </c>
      <c r="K6" s="22">
        <v>4563782</v>
      </c>
      <c r="L6" s="22">
        <v>6496995</v>
      </c>
      <c r="M6" s="22">
        <v>5603415</v>
      </c>
      <c r="N6" s="22">
        <v>16664192</v>
      </c>
      <c r="O6" s="22">
        <v>5591032</v>
      </c>
      <c r="P6" s="22">
        <v>2037556</v>
      </c>
      <c r="Q6" s="22">
        <v>6976537</v>
      </c>
      <c r="R6" s="22">
        <v>14605125</v>
      </c>
      <c r="S6" s="22">
        <v>0</v>
      </c>
      <c r="T6" s="22">
        <v>0</v>
      </c>
      <c r="U6" s="22">
        <v>0</v>
      </c>
      <c r="V6" s="22">
        <v>0</v>
      </c>
      <c r="W6" s="22">
        <v>49115241</v>
      </c>
      <c r="X6" s="22">
        <v>49289216</v>
      </c>
      <c r="Y6" s="22">
        <v>-173975</v>
      </c>
      <c r="Z6" s="23">
        <v>-0.35296767552561598</v>
      </c>
      <c r="AA6" s="20">
        <v>66575289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85960</v>
      </c>
      <c r="D26" s="20">
        <v>0</v>
      </c>
      <c r="E26" s="21">
        <v>412128</v>
      </c>
      <c r="F26" s="22">
        <v>412128</v>
      </c>
      <c r="G26" s="22">
        <v>38624</v>
      </c>
      <c r="H26" s="22">
        <v>10048</v>
      </c>
      <c r="I26" s="22">
        <v>13816</v>
      </c>
      <c r="J26" s="22">
        <v>62488</v>
      </c>
      <c r="K26" s="22">
        <v>0</v>
      </c>
      <c r="L26" s="22">
        <v>628</v>
      </c>
      <c r="M26" s="22">
        <v>0</v>
      </c>
      <c r="N26" s="22">
        <v>628</v>
      </c>
      <c r="O26" s="22">
        <v>28888</v>
      </c>
      <c r="P26" s="22">
        <v>4396</v>
      </c>
      <c r="Q26" s="22">
        <v>12612</v>
      </c>
      <c r="R26" s="22">
        <v>45896</v>
      </c>
      <c r="S26" s="22">
        <v>0</v>
      </c>
      <c r="T26" s="22">
        <v>0</v>
      </c>
      <c r="U26" s="22">
        <v>0</v>
      </c>
      <c r="V26" s="22">
        <v>0</v>
      </c>
      <c r="W26" s="22">
        <v>109012</v>
      </c>
      <c r="X26" s="22">
        <v>309096</v>
      </c>
      <c r="Y26" s="22">
        <v>-200084</v>
      </c>
      <c r="Z26" s="23">
        <v>-64.731992649532827</v>
      </c>
      <c r="AA26" s="20">
        <v>412128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1000000</v>
      </c>
      <c r="D28" s="20">
        <v>0</v>
      </c>
      <c r="E28" s="21">
        <v>3276000</v>
      </c>
      <c r="F28" s="22">
        <v>13276000</v>
      </c>
      <c r="G28" s="22">
        <v>0</v>
      </c>
      <c r="H28" s="22">
        <v>0</v>
      </c>
      <c r="I28" s="22">
        <v>0</v>
      </c>
      <c r="J28" s="22">
        <v>0</v>
      </c>
      <c r="K28" s="22">
        <v>3276000</v>
      </c>
      <c r="L28" s="22">
        <v>0</v>
      </c>
      <c r="M28" s="22">
        <v>0</v>
      </c>
      <c r="N28" s="22">
        <v>3276000</v>
      </c>
      <c r="O28" s="22">
        <v>0</v>
      </c>
      <c r="P28" s="22">
        <v>6724000</v>
      </c>
      <c r="Q28" s="22">
        <v>0</v>
      </c>
      <c r="R28" s="22">
        <v>6724000</v>
      </c>
      <c r="S28" s="22">
        <v>0</v>
      </c>
      <c r="T28" s="22">
        <v>0</v>
      </c>
      <c r="U28" s="22">
        <v>0</v>
      </c>
      <c r="V28" s="22">
        <v>0</v>
      </c>
      <c r="W28" s="22">
        <v>10000000</v>
      </c>
      <c r="X28" s="22">
        <v>6457000</v>
      </c>
      <c r="Y28" s="22">
        <v>3543000</v>
      </c>
      <c r="Z28" s="23">
        <v>54.870682979711937</v>
      </c>
      <c r="AA28" s="20">
        <v>13276000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30220265</v>
      </c>
      <c r="F33" s="22">
        <v>30220265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22665195</v>
      </c>
      <c r="Y33" s="22">
        <v>-22665195</v>
      </c>
      <c r="Z33" s="23">
        <v>-100</v>
      </c>
      <c r="AA33" s="20">
        <v>30220265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65666026</v>
      </c>
      <c r="D35" s="29">
        <f t="shared" ref="D35:Y35" si="0">SUM(D6:D34)</f>
        <v>0</v>
      </c>
      <c r="E35" s="30">
        <f t="shared" si="0"/>
        <v>98648682</v>
      </c>
      <c r="F35" s="31">
        <f t="shared" si="0"/>
        <v>110483682</v>
      </c>
      <c r="G35" s="31">
        <f t="shared" si="0"/>
        <v>7298910</v>
      </c>
      <c r="H35" s="31">
        <f t="shared" si="0"/>
        <v>5979674</v>
      </c>
      <c r="I35" s="31">
        <f t="shared" si="0"/>
        <v>4629828</v>
      </c>
      <c r="J35" s="31">
        <f t="shared" si="0"/>
        <v>17908412</v>
      </c>
      <c r="K35" s="31">
        <f t="shared" si="0"/>
        <v>7839782</v>
      </c>
      <c r="L35" s="31">
        <f t="shared" si="0"/>
        <v>6497623</v>
      </c>
      <c r="M35" s="31">
        <f t="shared" si="0"/>
        <v>5603415</v>
      </c>
      <c r="N35" s="31">
        <f t="shared" si="0"/>
        <v>19940820</v>
      </c>
      <c r="O35" s="31">
        <f t="shared" si="0"/>
        <v>5619920</v>
      </c>
      <c r="P35" s="31">
        <f t="shared" si="0"/>
        <v>8765952</v>
      </c>
      <c r="Q35" s="31">
        <f t="shared" si="0"/>
        <v>6989149</v>
      </c>
      <c r="R35" s="31">
        <f t="shared" si="0"/>
        <v>21375021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59224253</v>
      </c>
      <c r="X35" s="31">
        <f t="shared" si="0"/>
        <v>78720507</v>
      </c>
      <c r="Y35" s="31">
        <f t="shared" si="0"/>
        <v>-19496254</v>
      </c>
      <c r="Z35" s="32">
        <f>+IF(X35&lt;&gt;0,+(Y35/X35)*100,0)</f>
        <v>-24.766423315845767</v>
      </c>
      <c r="AA35" s="29">
        <f>SUM(AA6:AA34)</f>
        <v>110483682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4924042</v>
      </c>
      <c r="D37" s="20">
        <v>0</v>
      </c>
      <c r="E37" s="21">
        <v>3721933</v>
      </c>
      <c r="F37" s="22">
        <v>4011933</v>
      </c>
      <c r="G37" s="22">
        <v>0</v>
      </c>
      <c r="H37" s="22">
        <v>806605</v>
      </c>
      <c r="I37" s="22">
        <v>403773</v>
      </c>
      <c r="J37" s="22">
        <v>1210378</v>
      </c>
      <c r="K37" s="22">
        <v>468819</v>
      </c>
      <c r="L37" s="22">
        <v>474359</v>
      </c>
      <c r="M37" s="22">
        <v>494772</v>
      </c>
      <c r="N37" s="22">
        <v>1437950</v>
      </c>
      <c r="O37" s="22">
        <v>456966</v>
      </c>
      <c r="P37" s="22">
        <v>0</v>
      </c>
      <c r="Q37" s="22">
        <v>1080964</v>
      </c>
      <c r="R37" s="22">
        <v>1537930</v>
      </c>
      <c r="S37" s="22">
        <v>0</v>
      </c>
      <c r="T37" s="22">
        <v>0</v>
      </c>
      <c r="U37" s="22">
        <v>0</v>
      </c>
      <c r="V37" s="22">
        <v>0</v>
      </c>
      <c r="W37" s="22">
        <v>4186258</v>
      </c>
      <c r="X37" s="22">
        <v>2907449</v>
      </c>
      <c r="Y37" s="22">
        <v>1278809</v>
      </c>
      <c r="Z37" s="23">
        <v>43.983884154115863</v>
      </c>
      <c r="AA37" s="20">
        <v>4011933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57097006</v>
      </c>
      <c r="D39" s="20">
        <v>0</v>
      </c>
      <c r="E39" s="21">
        <v>47424809</v>
      </c>
      <c r="F39" s="22">
        <v>47424809</v>
      </c>
      <c r="G39" s="22">
        <v>5923588</v>
      </c>
      <c r="H39" s="22">
        <v>6083742</v>
      </c>
      <c r="I39" s="22">
        <v>4279613</v>
      </c>
      <c r="J39" s="22">
        <v>16286943</v>
      </c>
      <c r="K39" s="22">
        <v>4053192</v>
      </c>
      <c r="L39" s="22">
        <v>4291937</v>
      </c>
      <c r="M39" s="22">
        <v>4543149</v>
      </c>
      <c r="N39" s="22">
        <v>12888278</v>
      </c>
      <c r="O39" s="22">
        <v>4744874</v>
      </c>
      <c r="P39" s="22">
        <v>3974199</v>
      </c>
      <c r="Q39" s="22">
        <v>4571470</v>
      </c>
      <c r="R39" s="22">
        <v>13290543</v>
      </c>
      <c r="S39" s="22">
        <v>0</v>
      </c>
      <c r="T39" s="22">
        <v>0</v>
      </c>
      <c r="U39" s="22">
        <v>0</v>
      </c>
      <c r="V39" s="22">
        <v>0</v>
      </c>
      <c r="W39" s="22">
        <v>42465764</v>
      </c>
      <c r="X39" s="22">
        <v>35568612</v>
      </c>
      <c r="Y39" s="22">
        <v>6897152</v>
      </c>
      <c r="Z39" s="23">
        <v>19.391119338589878</v>
      </c>
      <c r="AA39" s="20">
        <v>47424809</v>
      </c>
    </row>
    <row r="40" spans="1:27" x14ac:dyDescent="0.25">
      <c r="A40" s="19" t="s">
        <v>66</v>
      </c>
      <c r="B40" s="15" t="s">
        <v>32</v>
      </c>
      <c r="C40" s="20">
        <v>76193</v>
      </c>
      <c r="D40" s="20">
        <v>0</v>
      </c>
      <c r="E40" s="21">
        <v>120500</v>
      </c>
      <c r="F40" s="22">
        <v>120500</v>
      </c>
      <c r="G40" s="22">
        <v>0</v>
      </c>
      <c r="H40" s="22">
        <v>317</v>
      </c>
      <c r="I40" s="22">
        <v>41675</v>
      </c>
      <c r="J40" s="22">
        <v>41992</v>
      </c>
      <c r="K40" s="22">
        <v>0</v>
      </c>
      <c r="L40" s="22">
        <v>0</v>
      </c>
      <c r="M40" s="22">
        <v>0</v>
      </c>
      <c r="N40" s="22">
        <v>0</v>
      </c>
      <c r="O40" s="22">
        <v>1000</v>
      </c>
      <c r="P40" s="22">
        <v>27923</v>
      </c>
      <c r="Q40" s="22">
        <v>0</v>
      </c>
      <c r="R40" s="22">
        <v>28923</v>
      </c>
      <c r="S40" s="22">
        <v>0</v>
      </c>
      <c r="T40" s="22">
        <v>0</v>
      </c>
      <c r="U40" s="22">
        <v>0</v>
      </c>
      <c r="V40" s="22">
        <v>0</v>
      </c>
      <c r="W40" s="22">
        <v>70915</v>
      </c>
      <c r="X40" s="22">
        <v>90378</v>
      </c>
      <c r="Y40" s="22">
        <v>-19463</v>
      </c>
      <c r="Z40" s="23">
        <v>-21.535108101529133</v>
      </c>
      <c r="AA40" s="20">
        <v>120500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3625000</v>
      </c>
      <c r="F41" s="22">
        <v>4375000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3018747</v>
      </c>
      <c r="Y41" s="22">
        <v>-3018747</v>
      </c>
      <c r="Z41" s="23">
        <v>-100</v>
      </c>
      <c r="AA41" s="20">
        <v>4375000</v>
      </c>
    </row>
    <row r="42" spans="1:27" x14ac:dyDescent="0.25">
      <c r="A42" s="19" t="s">
        <v>68</v>
      </c>
      <c r="B42" s="15" t="s">
        <v>32</v>
      </c>
      <c r="C42" s="20">
        <v>2056298</v>
      </c>
      <c r="D42" s="20">
        <v>0</v>
      </c>
      <c r="E42" s="21">
        <v>1000000</v>
      </c>
      <c r="F42" s="22">
        <v>1000000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749997</v>
      </c>
      <c r="Y42" s="22">
        <v>-749997</v>
      </c>
      <c r="Z42" s="23">
        <v>-100</v>
      </c>
      <c r="AA42" s="20">
        <v>1000000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1414329</v>
      </c>
      <c r="D44" s="20">
        <v>0</v>
      </c>
      <c r="E44" s="21">
        <v>4495000</v>
      </c>
      <c r="F44" s="22">
        <v>4495000</v>
      </c>
      <c r="G44" s="22">
        <v>0</v>
      </c>
      <c r="H44" s="22">
        <v>41285</v>
      </c>
      <c r="I44" s="22">
        <v>126278</v>
      </c>
      <c r="J44" s="22">
        <v>167563</v>
      </c>
      <c r="K44" s="22">
        <v>39908</v>
      </c>
      <c r="L44" s="22">
        <v>336247</v>
      </c>
      <c r="M44" s="22">
        <v>73084</v>
      </c>
      <c r="N44" s="22">
        <v>449239</v>
      </c>
      <c r="O44" s="22">
        <v>49317</v>
      </c>
      <c r="P44" s="22">
        <v>71505</v>
      </c>
      <c r="Q44" s="22">
        <v>210786</v>
      </c>
      <c r="R44" s="22">
        <v>331608</v>
      </c>
      <c r="S44" s="22">
        <v>0</v>
      </c>
      <c r="T44" s="22">
        <v>0</v>
      </c>
      <c r="U44" s="22">
        <v>0</v>
      </c>
      <c r="V44" s="22">
        <v>0</v>
      </c>
      <c r="W44" s="22">
        <v>948410</v>
      </c>
      <c r="X44" s="22">
        <v>3371238</v>
      </c>
      <c r="Y44" s="22">
        <v>-2422828</v>
      </c>
      <c r="Z44" s="23">
        <v>-71.867604719690519</v>
      </c>
      <c r="AA44" s="20">
        <v>4495000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1197339</v>
      </c>
      <c r="D46" s="20">
        <v>0</v>
      </c>
      <c r="E46" s="21">
        <v>0</v>
      </c>
      <c r="F46" s="22">
        <v>18784</v>
      </c>
      <c r="G46" s="22">
        <v>0</v>
      </c>
      <c r="H46" s="22">
        <v>0</v>
      </c>
      <c r="I46" s="22">
        <v>7725</v>
      </c>
      <c r="J46" s="22">
        <v>7725</v>
      </c>
      <c r="K46" s="22">
        <v>9836</v>
      </c>
      <c r="L46" s="22">
        <v>0</v>
      </c>
      <c r="M46" s="22">
        <v>0</v>
      </c>
      <c r="N46" s="22">
        <v>9836</v>
      </c>
      <c r="O46" s="22">
        <v>1223</v>
      </c>
      <c r="P46" s="22">
        <v>53</v>
      </c>
      <c r="Q46" s="22">
        <v>0</v>
      </c>
      <c r="R46" s="22">
        <v>1276</v>
      </c>
      <c r="S46" s="22">
        <v>0</v>
      </c>
      <c r="T46" s="22">
        <v>0</v>
      </c>
      <c r="U46" s="22">
        <v>0</v>
      </c>
      <c r="V46" s="22">
        <v>0</v>
      </c>
      <c r="W46" s="22">
        <v>18837</v>
      </c>
      <c r="X46" s="22">
        <v>7514</v>
      </c>
      <c r="Y46" s="22">
        <v>11323</v>
      </c>
      <c r="Z46" s="23">
        <v>150.69204152249137</v>
      </c>
      <c r="AA46" s="20">
        <v>18784</v>
      </c>
    </row>
    <row r="47" spans="1:27" x14ac:dyDescent="0.25">
      <c r="A47" s="19" t="s">
        <v>73</v>
      </c>
      <c r="B47" s="15" t="s">
        <v>32</v>
      </c>
      <c r="C47" s="20">
        <v>4981541</v>
      </c>
      <c r="D47" s="20">
        <v>0</v>
      </c>
      <c r="E47" s="21">
        <v>2411710</v>
      </c>
      <c r="F47" s="22">
        <v>5111710</v>
      </c>
      <c r="G47" s="22">
        <v>0</v>
      </c>
      <c r="H47" s="22">
        <v>444223</v>
      </c>
      <c r="I47" s="22">
        <v>499436</v>
      </c>
      <c r="J47" s="22">
        <v>943659</v>
      </c>
      <c r="K47" s="22">
        <v>497255</v>
      </c>
      <c r="L47" s="22">
        <v>1890382</v>
      </c>
      <c r="M47" s="22">
        <v>496072</v>
      </c>
      <c r="N47" s="22">
        <v>2883709</v>
      </c>
      <c r="O47" s="22">
        <v>498338</v>
      </c>
      <c r="P47" s="22">
        <v>494047</v>
      </c>
      <c r="Q47" s="22">
        <v>498989</v>
      </c>
      <c r="R47" s="22">
        <v>1491374</v>
      </c>
      <c r="S47" s="22">
        <v>0</v>
      </c>
      <c r="T47" s="22">
        <v>0</v>
      </c>
      <c r="U47" s="22">
        <v>0</v>
      </c>
      <c r="V47" s="22">
        <v>0</v>
      </c>
      <c r="W47" s="22">
        <v>5318742</v>
      </c>
      <c r="X47" s="22">
        <v>2888784</v>
      </c>
      <c r="Y47" s="22">
        <v>2429958</v>
      </c>
      <c r="Z47" s="23">
        <v>84.116984862835025</v>
      </c>
      <c r="AA47" s="20">
        <v>5111710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71746748</v>
      </c>
      <c r="D50" s="29">
        <f t="shared" ref="D50:Y50" si="1">SUM(D37:D49)</f>
        <v>0</v>
      </c>
      <c r="E50" s="30">
        <f t="shared" si="1"/>
        <v>62798952</v>
      </c>
      <c r="F50" s="31">
        <f t="shared" si="1"/>
        <v>66557736</v>
      </c>
      <c r="G50" s="31">
        <f t="shared" si="1"/>
        <v>5923588</v>
      </c>
      <c r="H50" s="31">
        <f t="shared" si="1"/>
        <v>7376172</v>
      </c>
      <c r="I50" s="31">
        <f t="shared" si="1"/>
        <v>5358500</v>
      </c>
      <c r="J50" s="31">
        <f t="shared" si="1"/>
        <v>18658260</v>
      </c>
      <c r="K50" s="31">
        <f t="shared" si="1"/>
        <v>5069010</v>
      </c>
      <c r="L50" s="31">
        <f t="shared" si="1"/>
        <v>6992925</v>
      </c>
      <c r="M50" s="31">
        <f t="shared" si="1"/>
        <v>5607077</v>
      </c>
      <c r="N50" s="31">
        <f t="shared" si="1"/>
        <v>17669012</v>
      </c>
      <c r="O50" s="31">
        <f t="shared" si="1"/>
        <v>5751718</v>
      </c>
      <c r="P50" s="31">
        <f t="shared" si="1"/>
        <v>4567727</v>
      </c>
      <c r="Q50" s="31">
        <f t="shared" si="1"/>
        <v>6362209</v>
      </c>
      <c r="R50" s="31">
        <f t="shared" si="1"/>
        <v>16681654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53008926</v>
      </c>
      <c r="X50" s="31">
        <f t="shared" si="1"/>
        <v>48602719</v>
      </c>
      <c r="Y50" s="31">
        <f t="shared" si="1"/>
        <v>4406207</v>
      </c>
      <c r="Z50" s="32">
        <f>+IF(X50&lt;&gt;0,+(Y50/X50)*100,0)</f>
        <v>9.0657623496331556</v>
      </c>
      <c r="AA50" s="29">
        <f>SUM(AA37:AA49)</f>
        <v>66557736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-6080722</v>
      </c>
      <c r="D51" s="39">
        <f t="shared" si="2"/>
        <v>0</v>
      </c>
      <c r="E51" s="40">
        <f t="shared" si="2"/>
        <v>35849730</v>
      </c>
      <c r="F51" s="41">
        <f t="shared" si="2"/>
        <v>43925946</v>
      </c>
      <c r="G51" s="41">
        <f t="shared" si="2"/>
        <v>1375322</v>
      </c>
      <c r="H51" s="41">
        <f t="shared" si="2"/>
        <v>-1396498</v>
      </c>
      <c r="I51" s="41">
        <f t="shared" si="2"/>
        <v>-728672</v>
      </c>
      <c r="J51" s="41">
        <f t="shared" si="2"/>
        <v>-749848</v>
      </c>
      <c r="K51" s="41">
        <f t="shared" si="2"/>
        <v>2770772</v>
      </c>
      <c r="L51" s="41">
        <f t="shared" si="2"/>
        <v>-495302</v>
      </c>
      <c r="M51" s="41">
        <f t="shared" si="2"/>
        <v>-3662</v>
      </c>
      <c r="N51" s="41">
        <f t="shared" si="2"/>
        <v>2271808</v>
      </c>
      <c r="O51" s="41">
        <f t="shared" si="2"/>
        <v>-131798</v>
      </c>
      <c r="P51" s="41">
        <f t="shared" si="2"/>
        <v>4198225</v>
      </c>
      <c r="Q51" s="41">
        <f t="shared" si="2"/>
        <v>626940</v>
      </c>
      <c r="R51" s="41">
        <f t="shared" si="2"/>
        <v>4693367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6215327</v>
      </c>
      <c r="X51" s="41">
        <f t="shared" si="2"/>
        <v>30117788</v>
      </c>
      <c r="Y51" s="41">
        <f t="shared" si="2"/>
        <v>-23902461</v>
      </c>
      <c r="Z51" s="42">
        <f>+IF(X51&lt;&gt;0,+(Y51/X51)*100,0)</f>
        <v>-79.363268643766276</v>
      </c>
      <c r="AA51" s="39">
        <f>+AA35-AA50</f>
        <v>43925946</v>
      </c>
    </row>
    <row r="52" spans="1:27" x14ac:dyDescent="0.25">
      <c r="A52" s="43" t="s">
        <v>78</v>
      </c>
      <c r="B52" s="15" t="s">
        <v>32</v>
      </c>
      <c r="C52" s="20">
        <v>501000</v>
      </c>
      <c r="D52" s="20">
        <v>0</v>
      </c>
      <c r="E52" s="21">
        <v>0</v>
      </c>
      <c r="F52" s="22">
        <v>0</v>
      </c>
      <c r="G52" s="22">
        <v>0</v>
      </c>
      <c r="H52" s="22">
        <v>128075</v>
      </c>
      <c r="I52" s="22">
        <v>63775</v>
      </c>
      <c r="J52" s="22">
        <v>191850</v>
      </c>
      <c r="K52" s="22">
        <v>-191850</v>
      </c>
      <c r="L52" s="22">
        <v>1140308</v>
      </c>
      <c r="M52" s="22">
        <v>521930</v>
      </c>
      <c r="N52" s="22">
        <v>1470388</v>
      </c>
      <c r="O52" s="22">
        <v>120036</v>
      </c>
      <c r="P52" s="22">
        <v>116200</v>
      </c>
      <c r="Q52" s="22">
        <v>140081</v>
      </c>
      <c r="R52" s="22">
        <v>376317</v>
      </c>
      <c r="S52" s="22">
        <v>0</v>
      </c>
      <c r="T52" s="22">
        <v>0</v>
      </c>
      <c r="U52" s="22">
        <v>0</v>
      </c>
      <c r="V52" s="22">
        <v>0</v>
      </c>
      <c r="W52" s="22">
        <v>2038555</v>
      </c>
      <c r="X52" s="22">
        <v>0</v>
      </c>
      <c r="Y52" s="22">
        <v>2038555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-5579722</v>
      </c>
      <c r="D54" s="48">
        <f t="shared" si="3"/>
        <v>0</v>
      </c>
      <c r="E54" s="49">
        <f t="shared" si="3"/>
        <v>35849730</v>
      </c>
      <c r="F54" s="50">
        <f t="shared" si="3"/>
        <v>43925946</v>
      </c>
      <c r="G54" s="50">
        <f t="shared" si="3"/>
        <v>1375322</v>
      </c>
      <c r="H54" s="50">
        <f t="shared" si="3"/>
        <v>-1268423</v>
      </c>
      <c r="I54" s="50">
        <f t="shared" si="3"/>
        <v>-664897</v>
      </c>
      <c r="J54" s="50">
        <f t="shared" si="3"/>
        <v>-557998</v>
      </c>
      <c r="K54" s="50">
        <f t="shared" si="3"/>
        <v>2578922</v>
      </c>
      <c r="L54" s="50">
        <f t="shared" si="3"/>
        <v>645006</v>
      </c>
      <c r="M54" s="50">
        <f t="shared" si="3"/>
        <v>518268</v>
      </c>
      <c r="N54" s="50">
        <f t="shared" si="3"/>
        <v>3742196</v>
      </c>
      <c r="O54" s="50">
        <f t="shared" si="3"/>
        <v>-11762</v>
      </c>
      <c r="P54" s="50">
        <f t="shared" si="3"/>
        <v>4314425</v>
      </c>
      <c r="Q54" s="50">
        <f t="shared" si="3"/>
        <v>767021</v>
      </c>
      <c r="R54" s="50">
        <f t="shared" si="3"/>
        <v>5069684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8253882</v>
      </c>
      <c r="X54" s="50">
        <f t="shared" si="3"/>
        <v>30117788</v>
      </c>
      <c r="Y54" s="50">
        <f t="shared" si="3"/>
        <v>-21863906</v>
      </c>
      <c r="Z54" s="51">
        <f>+IF(X54&lt;&gt;0,+(Y54/X54)*100,0)</f>
        <v>-72.594660670298893</v>
      </c>
      <c r="AA54" s="48">
        <f>SUM(AA51:AA53)</f>
        <v>43925946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-5579722</v>
      </c>
      <c r="D56" s="54">
        <f>+D54-D55</f>
        <v>0</v>
      </c>
      <c r="E56" s="55">
        <f t="shared" si="4"/>
        <v>35849730</v>
      </c>
      <c r="F56" s="56">
        <f t="shared" si="4"/>
        <v>43925946</v>
      </c>
      <c r="G56" s="56">
        <f t="shared" si="4"/>
        <v>1375322</v>
      </c>
      <c r="H56" s="56">
        <f t="shared" si="4"/>
        <v>-1268423</v>
      </c>
      <c r="I56" s="56">
        <f t="shared" si="4"/>
        <v>-664897</v>
      </c>
      <c r="J56" s="56">
        <f t="shared" si="4"/>
        <v>-557998</v>
      </c>
      <c r="K56" s="56">
        <f t="shared" si="4"/>
        <v>2578922</v>
      </c>
      <c r="L56" s="56">
        <f t="shared" si="4"/>
        <v>645006</v>
      </c>
      <c r="M56" s="56">
        <f t="shared" si="4"/>
        <v>518268</v>
      </c>
      <c r="N56" s="56">
        <f t="shared" si="4"/>
        <v>3742196</v>
      </c>
      <c r="O56" s="56">
        <f t="shared" si="4"/>
        <v>-11762</v>
      </c>
      <c r="P56" s="56">
        <f t="shared" si="4"/>
        <v>4314425</v>
      </c>
      <c r="Q56" s="56">
        <f t="shared" si="4"/>
        <v>767021</v>
      </c>
      <c r="R56" s="56">
        <f t="shared" si="4"/>
        <v>5069684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8253882</v>
      </c>
      <c r="X56" s="56">
        <f t="shared" si="4"/>
        <v>30117788</v>
      </c>
      <c r="Y56" s="56">
        <f t="shared" si="4"/>
        <v>-21863906</v>
      </c>
      <c r="Z56" s="57">
        <f>+IF(X56&lt;&gt;0,+(Y56/X56)*100,0)</f>
        <v>-72.594660670298893</v>
      </c>
      <c r="AA56" s="54">
        <f>+AA54-AA55</f>
        <v>43925946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-5579722</v>
      </c>
      <c r="D59" s="48">
        <f>SUM(D56:D58)</f>
        <v>0</v>
      </c>
      <c r="E59" s="49">
        <f t="shared" si="5"/>
        <v>35849730</v>
      </c>
      <c r="F59" s="50">
        <f t="shared" si="5"/>
        <v>43925946</v>
      </c>
      <c r="G59" s="50">
        <f t="shared" si="5"/>
        <v>1375322</v>
      </c>
      <c r="H59" s="50">
        <f t="shared" si="5"/>
        <v>-1268423</v>
      </c>
      <c r="I59" s="50">
        <f t="shared" si="5"/>
        <v>-664897</v>
      </c>
      <c r="J59" s="50">
        <f t="shared" si="5"/>
        <v>-557998</v>
      </c>
      <c r="K59" s="50">
        <f t="shared" si="5"/>
        <v>2578922</v>
      </c>
      <c r="L59" s="50">
        <f t="shared" si="5"/>
        <v>645006</v>
      </c>
      <c r="M59" s="50">
        <f t="shared" si="5"/>
        <v>518268</v>
      </c>
      <c r="N59" s="50">
        <f t="shared" si="5"/>
        <v>3742196</v>
      </c>
      <c r="O59" s="50">
        <f t="shared" si="5"/>
        <v>-11762</v>
      </c>
      <c r="P59" s="50">
        <f t="shared" si="5"/>
        <v>4314425</v>
      </c>
      <c r="Q59" s="50">
        <f t="shared" si="5"/>
        <v>767021</v>
      </c>
      <c r="R59" s="50">
        <f t="shared" si="5"/>
        <v>5069684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8253882</v>
      </c>
      <c r="X59" s="50">
        <f t="shared" si="5"/>
        <v>30117788</v>
      </c>
      <c r="Y59" s="50">
        <f t="shared" si="5"/>
        <v>-21863906</v>
      </c>
      <c r="Z59" s="51">
        <f>+IF(X59&lt;&gt;0,+(Y59/X59)*100,0)</f>
        <v>-72.594660670298893</v>
      </c>
      <c r="AA59" s="48">
        <f>SUM(AA56:AA58)</f>
        <v>43925946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-5579722</v>
      </c>
      <c r="D62" s="65">
        <f>SUM(D59:D61)</f>
        <v>0</v>
      </c>
      <c r="E62" s="66">
        <f t="shared" si="6"/>
        <v>35849730</v>
      </c>
      <c r="F62" s="67">
        <f t="shared" si="6"/>
        <v>43925946</v>
      </c>
      <c r="G62" s="67">
        <f t="shared" si="6"/>
        <v>1375322</v>
      </c>
      <c r="H62" s="67">
        <f t="shared" si="6"/>
        <v>-1268423</v>
      </c>
      <c r="I62" s="67">
        <f t="shared" si="6"/>
        <v>-664897</v>
      </c>
      <c r="J62" s="67">
        <f t="shared" si="6"/>
        <v>-557998</v>
      </c>
      <c r="K62" s="67">
        <f t="shared" si="6"/>
        <v>2578922</v>
      </c>
      <c r="L62" s="67">
        <f t="shared" si="6"/>
        <v>645006</v>
      </c>
      <c r="M62" s="67">
        <f t="shared" si="6"/>
        <v>518268</v>
      </c>
      <c r="N62" s="67">
        <f t="shared" si="6"/>
        <v>3742196</v>
      </c>
      <c r="O62" s="67">
        <f t="shared" si="6"/>
        <v>-11762</v>
      </c>
      <c r="P62" s="67">
        <f t="shared" si="6"/>
        <v>4314425</v>
      </c>
      <c r="Q62" s="67">
        <f t="shared" si="6"/>
        <v>767021</v>
      </c>
      <c r="R62" s="67">
        <f t="shared" si="6"/>
        <v>5069684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8253882</v>
      </c>
      <c r="X62" s="67">
        <f t="shared" si="6"/>
        <v>30117788</v>
      </c>
      <c r="Y62" s="67">
        <f t="shared" si="6"/>
        <v>-21863906</v>
      </c>
      <c r="Z62" s="68">
        <f>+IF(X62&lt;&gt;0,+(Y62/X62)*100,0)</f>
        <v>-72.594660670298893</v>
      </c>
      <c r="AA62" s="65">
        <f>SUM(AA59:AA61)</f>
        <v>43925946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843825644</v>
      </c>
      <c r="D6" s="20">
        <v>0</v>
      </c>
      <c r="E6" s="21">
        <v>939761754</v>
      </c>
      <c r="F6" s="22">
        <v>897541668</v>
      </c>
      <c r="G6" s="22">
        <v>82463184</v>
      </c>
      <c r="H6" s="22">
        <v>82812877</v>
      </c>
      <c r="I6" s="22">
        <v>88596368</v>
      </c>
      <c r="J6" s="22">
        <v>253872429</v>
      </c>
      <c r="K6" s="22">
        <v>65288646</v>
      </c>
      <c r="L6" s="22">
        <v>65738403</v>
      </c>
      <c r="M6" s="22">
        <v>82077273</v>
      </c>
      <c r="N6" s="22">
        <v>213104322</v>
      </c>
      <c r="O6" s="22">
        <v>59195656</v>
      </c>
      <c r="P6" s="22">
        <v>71001082</v>
      </c>
      <c r="Q6" s="22">
        <v>77559569</v>
      </c>
      <c r="R6" s="22">
        <v>207756307</v>
      </c>
      <c r="S6" s="22">
        <v>0</v>
      </c>
      <c r="T6" s="22">
        <v>0</v>
      </c>
      <c r="U6" s="22">
        <v>0</v>
      </c>
      <c r="V6" s="22">
        <v>0</v>
      </c>
      <c r="W6" s="22">
        <v>674733058</v>
      </c>
      <c r="X6" s="22">
        <v>673156206</v>
      </c>
      <c r="Y6" s="22">
        <v>1576852</v>
      </c>
      <c r="Z6" s="23">
        <v>0.23424756185045112</v>
      </c>
      <c r="AA6" s="20">
        <v>897541668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53685804</v>
      </c>
      <c r="D13" s="20">
        <v>0</v>
      </c>
      <c r="E13" s="21">
        <v>70112092</v>
      </c>
      <c r="F13" s="22">
        <v>70112092</v>
      </c>
      <c r="G13" s="22">
        <v>4639482</v>
      </c>
      <c r="H13" s="22">
        <v>4328362</v>
      </c>
      <c r="I13" s="22">
        <v>4353457</v>
      </c>
      <c r="J13" s="22">
        <v>13321301</v>
      </c>
      <c r="K13" s="22">
        <v>4387116</v>
      </c>
      <c r="L13" s="22">
        <v>4724603</v>
      </c>
      <c r="M13" s="22">
        <v>4981479</v>
      </c>
      <c r="N13" s="22">
        <v>14093198</v>
      </c>
      <c r="O13" s="22">
        <v>4987085</v>
      </c>
      <c r="P13" s="22">
        <v>5055815</v>
      </c>
      <c r="Q13" s="22">
        <v>5140171</v>
      </c>
      <c r="R13" s="22">
        <v>15183071</v>
      </c>
      <c r="S13" s="22">
        <v>0</v>
      </c>
      <c r="T13" s="22">
        <v>0</v>
      </c>
      <c r="U13" s="22">
        <v>0</v>
      </c>
      <c r="V13" s="22">
        <v>0</v>
      </c>
      <c r="W13" s="22">
        <v>42597570</v>
      </c>
      <c r="X13" s="22">
        <v>52584066</v>
      </c>
      <c r="Y13" s="22">
        <v>-9986496</v>
      </c>
      <c r="Z13" s="23">
        <v>-18.991486888822937</v>
      </c>
      <c r="AA13" s="20">
        <v>70112092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422084</v>
      </c>
      <c r="D22" s="20">
        <v>0</v>
      </c>
      <c r="E22" s="21">
        <v>0</v>
      </c>
      <c r="F22" s="22">
        <v>0</v>
      </c>
      <c r="G22" s="22">
        <v>12080</v>
      </c>
      <c r="H22" s="22">
        <v>2647</v>
      </c>
      <c r="I22" s="22">
        <v>9411</v>
      </c>
      <c r="J22" s="22">
        <v>24138</v>
      </c>
      <c r="K22" s="22">
        <v>664</v>
      </c>
      <c r="L22" s="22">
        <v>0</v>
      </c>
      <c r="M22" s="22">
        <v>2317</v>
      </c>
      <c r="N22" s="22">
        <v>2981</v>
      </c>
      <c r="O22" s="22">
        <v>0</v>
      </c>
      <c r="P22" s="22">
        <v>0</v>
      </c>
      <c r="Q22" s="22">
        <v>664</v>
      </c>
      <c r="R22" s="22">
        <v>664</v>
      </c>
      <c r="S22" s="22">
        <v>0</v>
      </c>
      <c r="T22" s="22">
        <v>0</v>
      </c>
      <c r="U22" s="22">
        <v>0</v>
      </c>
      <c r="V22" s="22">
        <v>0</v>
      </c>
      <c r="W22" s="22">
        <v>27783</v>
      </c>
      <c r="X22" s="22">
        <v>0</v>
      </c>
      <c r="Y22" s="22">
        <v>27783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897933532</v>
      </c>
      <c r="D35" s="29">
        <f t="shared" ref="D35:Y35" si="0">SUM(D6:D34)</f>
        <v>0</v>
      </c>
      <c r="E35" s="30">
        <f t="shared" si="0"/>
        <v>1009873846</v>
      </c>
      <c r="F35" s="31">
        <f t="shared" si="0"/>
        <v>967653760</v>
      </c>
      <c r="G35" s="31">
        <f t="shared" si="0"/>
        <v>87114746</v>
      </c>
      <c r="H35" s="31">
        <f t="shared" si="0"/>
        <v>87143886</v>
      </c>
      <c r="I35" s="31">
        <f t="shared" si="0"/>
        <v>92959236</v>
      </c>
      <c r="J35" s="31">
        <f t="shared" si="0"/>
        <v>267217868</v>
      </c>
      <c r="K35" s="31">
        <f t="shared" si="0"/>
        <v>69676426</v>
      </c>
      <c r="L35" s="31">
        <f t="shared" si="0"/>
        <v>70463006</v>
      </c>
      <c r="M35" s="31">
        <f t="shared" si="0"/>
        <v>87061069</v>
      </c>
      <c r="N35" s="31">
        <f t="shared" si="0"/>
        <v>227200501</v>
      </c>
      <c r="O35" s="31">
        <f t="shared" si="0"/>
        <v>64182741</v>
      </c>
      <c r="P35" s="31">
        <f t="shared" si="0"/>
        <v>76056897</v>
      </c>
      <c r="Q35" s="31">
        <f t="shared" si="0"/>
        <v>82700404</v>
      </c>
      <c r="R35" s="31">
        <f t="shared" si="0"/>
        <v>222940042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717358411</v>
      </c>
      <c r="X35" s="31">
        <f t="shared" si="0"/>
        <v>725740272</v>
      </c>
      <c r="Y35" s="31">
        <f t="shared" si="0"/>
        <v>-8381861</v>
      </c>
      <c r="Z35" s="32">
        <f>+IF(X35&lt;&gt;0,+(Y35/X35)*100,0)</f>
        <v>-1.1549394905289203</v>
      </c>
      <c r="AA35" s="29">
        <f>SUM(AA6:AA34)</f>
        <v>967653760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59999202</v>
      </c>
      <c r="D37" s="20">
        <v>0</v>
      </c>
      <c r="E37" s="21">
        <v>52376244</v>
      </c>
      <c r="F37" s="22">
        <v>52376244</v>
      </c>
      <c r="G37" s="22">
        <v>5441078</v>
      </c>
      <c r="H37" s="22">
        <v>4620024</v>
      </c>
      <c r="I37" s="22">
        <v>4362197</v>
      </c>
      <c r="J37" s="22">
        <v>14423299</v>
      </c>
      <c r="K37" s="22">
        <v>4314023</v>
      </c>
      <c r="L37" s="22">
        <v>4416758</v>
      </c>
      <c r="M37" s="22">
        <v>5391628</v>
      </c>
      <c r="N37" s="22">
        <v>14122409</v>
      </c>
      <c r="O37" s="22">
        <v>4678377</v>
      </c>
      <c r="P37" s="22">
        <v>4665166</v>
      </c>
      <c r="Q37" s="22">
        <v>3518753</v>
      </c>
      <c r="R37" s="22">
        <v>12862296</v>
      </c>
      <c r="S37" s="22">
        <v>0</v>
      </c>
      <c r="T37" s="22">
        <v>0</v>
      </c>
      <c r="U37" s="22">
        <v>0</v>
      </c>
      <c r="V37" s="22">
        <v>0</v>
      </c>
      <c r="W37" s="22">
        <v>41408004</v>
      </c>
      <c r="X37" s="22">
        <v>39282489</v>
      </c>
      <c r="Y37" s="22">
        <v>2125515</v>
      </c>
      <c r="Z37" s="23">
        <v>5.4108460388037027</v>
      </c>
      <c r="AA37" s="20">
        <v>52376244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871992203</v>
      </c>
      <c r="D39" s="20">
        <v>0</v>
      </c>
      <c r="E39" s="21">
        <v>848251405</v>
      </c>
      <c r="F39" s="22">
        <v>848251405</v>
      </c>
      <c r="G39" s="22">
        <v>112755186</v>
      </c>
      <c r="H39" s="22">
        <v>74781</v>
      </c>
      <c r="I39" s="22">
        <v>561886</v>
      </c>
      <c r="J39" s="22">
        <v>113391853</v>
      </c>
      <c r="K39" s="22">
        <v>681844</v>
      </c>
      <c r="L39" s="22">
        <v>17391304</v>
      </c>
      <c r="M39" s="22">
        <v>58540861</v>
      </c>
      <c r="N39" s="22">
        <v>76614009</v>
      </c>
      <c r="O39" s="22">
        <v>18596271</v>
      </c>
      <c r="P39" s="22">
        <v>18326638</v>
      </c>
      <c r="Q39" s="22">
        <v>28655427</v>
      </c>
      <c r="R39" s="22">
        <v>65578336</v>
      </c>
      <c r="S39" s="22">
        <v>0</v>
      </c>
      <c r="T39" s="22">
        <v>0</v>
      </c>
      <c r="U39" s="22">
        <v>0</v>
      </c>
      <c r="V39" s="22">
        <v>0</v>
      </c>
      <c r="W39" s="22">
        <v>255584198</v>
      </c>
      <c r="X39" s="22">
        <v>636188562</v>
      </c>
      <c r="Y39" s="22">
        <v>-380604364</v>
      </c>
      <c r="Z39" s="23">
        <v>-59.825716263034614</v>
      </c>
      <c r="AA39" s="20">
        <v>848251405</v>
      </c>
    </row>
    <row r="40" spans="1:27" x14ac:dyDescent="0.25">
      <c r="A40" s="19" t="s">
        <v>66</v>
      </c>
      <c r="B40" s="15" t="s">
        <v>32</v>
      </c>
      <c r="C40" s="20">
        <v>32335875</v>
      </c>
      <c r="D40" s="20">
        <v>0</v>
      </c>
      <c r="E40" s="21">
        <v>52921560</v>
      </c>
      <c r="F40" s="22">
        <v>51029952</v>
      </c>
      <c r="G40" s="22">
        <v>2123230</v>
      </c>
      <c r="H40" s="22">
        <v>2768678</v>
      </c>
      <c r="I40" s="22">
        <v>1117755</v>
      </c>
      <c r="J40" s="22">
        <v>6009663</v>
      </c>
      <c r="K40" s="22">
        <v>4640143</v>
      </c>
      <c r="L40" s="22">
        <v>3724879</v>
      </c>
      <c r="M40" s="22">
        <v>7781289</v>
      </c>
      <c r="N40" s="22">
        <v>16146311</v>
      </c>
      <c r="O40" s="22">
        <v>6753094</v>
      </c>
      <c r="P40" s="22">
        <v>-1336998</v>
      </c>
      <c r="Q40" s="22">
        <v>3556315</v>
      </c>
      <c r="R40" s="22">
        <v>8972411</v>
      </c>
      <c r="S40" s="22">
        <v>0</v>
      </c>
      <c r="T40" s="22">
        <v>0</v>
      </c>
      <c r="U40" s="22">
        <v>0</v>
      </c>
      <c r="V40" s="22">
        <v>0</v>
      </c>
      <c r="W40" s="22">
        <v>31128385</v>
      </c>
      <c r="X40" s="22">
        <v>38201879</v>
      </c>
      <c r="Y40" s="22">
        <v>-7073494</v>
      </c>
      <c r="Z40" s="23">
        <v>-18.51608922168462</v>
      </c>
      <c r="AA40" s="20">
        <v>51029952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50000000</v>
      </c>
      <c r="F41" s="22">
        <v>50000000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37500003</v>
      </c>
      <c r="Y41" s="22">
        <v>-37500003</v>
      </c>
      <c r="Z41" s="23">
        <v>-100</v>
      </c>
      <c r="AA41" s="20">
        <v>50000000</v>
      </c>
    </row>
    <row r="42" spans="1:27" x14ac:dyDescent="0.25">
      <c r="A42" s="19" t="s">
        <v>68</v>
      </c>
      <c r="B42" s="15" t="s">
        <v>32</v>
      </c>
      <c r="C42" s="20">
        <v>28200207</v>
      </c>
      <c r="D42" s="20">
        <v>0</v>
      </c>
      <c r="E42" s="21">
        <v>114793097</v>
      </c>
      <c r="F42" s="22">
        <v>114793097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86094846</v>
      </c>
      <c r="Y42" s="22">
        <v>-86094846</v>
      </c>
      <c r="Z42" s="23">
        <v>-100</v>
      </c>
      <c r="AA42" s="20">
        <v>114793097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75576</v>
      </c>
      <c r="D44" s="20">
        <v>0</v>
      </c>
      <c r="E44" s="21">
        <v>12359600</v>
      </c>
      <c r="F44" s="22">
        <v>9327242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846670</v>
      </c>
      <c r="P44" s="22">
        <v>1381434</v>
      </c>
      <c r="Q44" s="22">
        <v>0</v>
      </c>
      <c r="R44" s="22">
        <v>2228104</v>
      </c>
      <c r="S44" s="22">
        <v>0</v>
      </c>
      <c r="T44" s="22">
        <v>0</v>
      </c>
      <c r="U44" s="22">
        <v>0</v>
      </c>
      <c r="V44" s="22">
        <v>0</v>
      </c>
      <c r="W44" s="22">
        <v>2228104</v>
      </c>
      <c r="X44" s="22">
        <v>6995421</v>
      </c>
      <c r="Y44" s="22">
        <v>-4767317</v>
      </c>
      <c r="Z44" s="23">
        <v>-68.149107823531992</v>
      </c>
      <c r="AA44" s="20">
        <v>9327242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171671409</v>
      </c>
      <c r="D46" s="20">
        <v>0</v>
      </c>
      <c r="E46" s="21">
        <v>16604398</v>
      </c>
      <c r="F46" s="22">
        <v>16604398</v>
      </c>
      <c r="G46" s="22">
        <v>540648</v>
      </c>
      <c r="H46" s="22">
        <v>-32513955</v>
      </c>
      <c r="I46" s="22">
        <v>801580</v>
      </c>
      <c r="J46" s="22">
        <v>-31171727</v>
      </c>
      <c r="K46" s="22">
        <v>638797</v>
      </c>
      <c r="L46" s="22">
        <v>121544</v>
      </c>
      <c r="M46" s="22">
        <v>53170</v>
      </c>
      <c r="N46" s="22">
        <v>813511</v>
      </c>
      <c r="O46" s="22">
        <v>1472310</v>
      </c>
      <c r="P46" s="22">
        <v>4280401</v>
      </c>
      <c r="Q46" s="22">
        <v>3251164</v>
      </c>
      <c r="R46" s="22">
        <v>9003875</v>
      </c>
      <c r="S46" s="22">
        <v>0</v>
      </c>
      <c r="T46" s="22">
        <v>0</v>
      </c>
      <c r="U46" s="22">
        <v>0</v>
      </c>
      <c r="V46" s="22">
        <v>0</v>
      </c>
      <c r="W46" s="22">
        <v>-21354341</v>
      </c>
      <c r="X46" s="22">
        <v>12453300</v>
      </c>
      <c r="Y46" s="22">
        <v>-33807641</v>
      </c>
      <c r="Z46" s="23">
        <v>-271.47535994475362</v>
      </c>
      <c r="AA46" s="20">
        <v>16604398</v>
      </c>
    </row>
    <row r="47" spans="1:27" x14ac:dyDescent="0.25">
      <c r="A47" s="19" t="s">
        <v>73</v>
      </c>
      <c r="B47" s="15" t="s">
        <v>32</v>
      </c>
      <c r="C47" s="20">
        <v>2312098</v>
      </c>
      <c r="D47" s="20">
        <v>0</v>
      </c>
      <c r="E47" s="21">
        <v>7802855</v>
      </c>
      <c r="F47" s="22">
        <v>5748536</v>
      </c>
      <c r="G47" s="22">
        <v>48718</v>
      </c>
      <c r="H47" s="22">
        <v>40388</v>
      </c>
      <c r="I47" s="22">
        <v>37806</v>
      </c>
      <c r="J47" s="22">
        <v>126912</v>
      </c>
      <c r="K47" s="22">
        <v>37332</v>
      </c>
      <c r="L47" s="22">
        <v>38365</v>
      </c>
      <c r="M47" s="22">
        <v>48152</v>
      </c>
      <c r="N47" s="22">
        <v>123849</v>
      </c>
      <c r="O47" s="22">
        <v>442529</v>
      </c>
      <c r="P47" s="22">
        <v>607952</v>
      </c>
      <c r="Q47" s="22">
        <v>29334</v>
      </c>
      <c r="R47" s="22">
        <v>1079815</v>
      </c>
      <c r="S47" s="22">
        <v>0</v>
      </c>
      <c r="T47" s="22">
        <v>0</v>
      </c>
      <c r="U47" s="22">
        <v>0</v>
      </c>
      <c r="V47" s="22">
        <v>0</v>
      </c>
      <c r="W47" s="22">
        <v>1330576</v>
      </c>
      <c r="X47" s="22">
        <v>4311432</v>
      </c>
      <c r="Y47" s="22">
        <v>-2980856</v>
      </c>
      <c r="Z47" s="23">
        <v>-69.138420830944341</v>
      </c>
      <c r="AA47" s="20">
        <v>5748536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1166586570</v>
      </c>
      <c r="D50" s="29">
        <f t="shared" ref="D50:Y50" si="1">SUM(D37:D49)</f>
        <v>0</v>
      </c>
      <c r="E50" s="30">
        <f t="shared" si="1"/>
        <v>1155109159</v>
      </c>
      <c r="F50" s="31">
        <f t="shared" si="1"/>
        <v>1148130874</v>
      </c>
      <c r="G50" s="31">
        <f t="shared" si="1"/>
        <v>120908860</v>
      </c>
      <c r="H50" s="31">
        <f t="shared" si="1"/>
        <v>-25010084</v>
      </c>
      <c r="I50" s="31">
        <f t="shared" si="1"/>
        <v>6881224</v>
      </c>
      <c r="J50" s="31">
        <f t="shared" si="1"/>
        <v>102780000</v>
      </c>
      <c r="K50" s="31">
        <f t="shared" si="1"/>
        <v>10312139</v>
      </c>
      <c r="L50" s="31">
        <f t="shared" si="1"/>
        <v>25692850</v>
      </c>
      <c r="M50" s="31">
        <f t="shared" si="1"/>
        <v>71815100</v>
      </c>
      <c r="N50" s="31">
        <f t="shared" si="1"/>
        <v>107820089</v>
      </c>
      <c r="O50" s="31">
        <f t="shared" si="1"/>
        <v>32789251</v>
      </c>
      <c r="P50" s="31">
        <f t="shared" si="1"/>
        <v>27924593</v>
      </c>
      <c r="Q50" s="31">
        <f t="shared" si="1"/>
        <v>39010993</v>
      </c>
      <c r="R50" s="31">
        <f t="shared" si="1"/>
        <v>99724837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310324926</v>
      </c>
      <c r="X50" s="31">
        <f t="shared" si="1"/>
        <v>861027932</v>
      </c>
      <c r="Y50" s="31">
        <f t="shared" si="1"/>
        <v>-550703006</v>
      </c>
      <c r="Z50" s="32">
        <f>+IF(X50&lt;&gt;0,+(Y50/X50)*100,0)</f>
        <v>-63.958785253438208</v>
      </c>
      <c r="AA50" s="29">
        <f>SUM(AA37:AA49)</f>
        <v>1148130874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-268653038</v>
      </c>
      <c r="D51" s="39">
        <f t="shared" si="2"/>
        <v>0</v>
      </c>
      <c r="E51" s="40">
        <f t="shared" si="2"/>
        <v>-145235313</v>
      </c>
      <c r="F51" s="41">
        <f t="shared" si="2"/>
        <v>-180477114</v>
      </c>
      <c r="G51" s="41">
        <f t="shared" si="2"/>
        <v>-33794114</v>
      </c>
      <c r="H51" s="41">
        <f t="shared" si="2"/>
        <v>112153970</v>
      </c>
      <c r="I51" s="41">
        <f t="shared" si="2"/>
        <v>86078012</v>
      </c>
      <c r="J51" s="41">
        <f t="shared" si="2"/>
        <v>164437868</v>
      </c>
      <c r="K51" s="41">
        <f t="shared" si="2"/>
        <v>59364287</v>
      </c>
      <c r="L51" s="41">
        <f t="shared" si="2"/>
        <v>44770156</v>
      </c>
      <c r="M51" s="41">
        <f t="shared" si="2"/>
        <v>15245969</v>
      </c>
      <c r="N51" s="41">
        <f t="shared" si="2"/>
        <v>119380412</v>
      </c>
      <c r="O51" s="41">
        <f t="shared" si="2"/>
        <v>31393490</v>
      </c>
      <c r="P51" s="41">
        <f t="shared" si="2"/>
        <v>48132304</v>
      </c>
      <c r="Q51" s="41">
        <f t="shared" si="2"/>
        <v>43689411</v>
      </c>
      <c r="R51" s="41">
        <f t="shared" si="2"/>
        <v>123215205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407033485</v>
      </c>
      <c r="X51" s="41">
        <f t="shared" si="2"/>
        <v>-135287660</v>
      </c>
      <c r="Y51" s="41">
        <f t="shared" si="2"/>
        <v>542321145</v>
      </c>
      <c r="Z51" s="42">
        <f>+IF(X51&lt;&gt;0,+(Y51/X51)*100,0)</f>
        <v>-400.8651971658021</v>
      </c>
      <c r="AA51" s="39">
        <f>+AA35-AA50</f>
        <v>-180477114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-268653038</v>
      </c>
      <c r="D54" s="48">
        <f t="shared" si="3"/>
        <v>0</v>
      </c>
      <c r="E54" s="49">
        <f t="shared" si="3"/>
        <v>-145235313</v>
      </c>
      <c r="F54" s="50">
        <f t="shared" si="3"/>
        <v>-180477114</v>
      </c>
      <c r="G54" s="50">
        <f t="shared" si="3"/>
        <v>-33794114</v>
      </c>
      <c r="H54" s="50">
        <f t="shared" si="3"/>
        <v>112153970</v>
      </c>
      <c r="I54" s="50">
        <f t="shared" si="3"/>
        <v>86078012</v>
      </c>
      <c r="J54" s="50">
        <f t="shared" si="3"/>
        <v>164437868</v>
      </c>
      <c r="K54" s="50">
        <f t="shared" si="3"/>
        <v>59364287</v>
      </c>
      <c r="L54" s="50">
        <f t="shared" si="3"/>
        <v>44770156</v>
      </c>
      <c r="M54" s="50">
        <f t="shared" si="3"/>
        <v>15245969</v>
      </c>
      <c r="N54" s="50">
        <f t="shared" si="3"/>
        <v>119380412</v>
      </c>
      <c r="O54" s="50">
        <f t="shared" si="3"/>
        <v>31393490</v>
      </c>
      <c r="P54" s="50">
        <f t="shared" si="3"/>
        <v>48132304</v>
      </c>
      <c r="Q54" s="50">
        <f t="shared" si="3"/>
        <v>43689411</v>
      </c>
      <c r="R54" s="50">
        <f t="shared" si="3"/>
        <v>123215205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407033485</v>
      </c>
      <c r="X54" s="50">
        <f t="shared" si="3"/>
        <v>-135287660</v>
      </c>
      <c r="Y54" s="50">
        <f t="shared" si="3"/>
        <v>542321145</v>
      </c>
      <c r="Z54" s="51">
        <f>+IF(X54&lt;&gt;0,+(Y54/X54)*100,0)</f>
        <v>-400.8651971658021</v>
      </c>
      <c r="AA54" s="48">
        <f>SUM(AA51:AA53)</f>
        <v>-180477114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-268653038</v>
      </c>
      <c r="D56" s="54">
        <f>+D54-D55</f>
        <v>0</v>
      </c>
      <c r="E56" s="55">
        <f t="shared" si="4"/>
        <v>-145235313</v>
      </c>
      <c r="F56" s="56">
        <f t="shared" si="4"/>
        <v>-180477114</v>
      </c>
      <c r="G56" s="56">
        <f t="shared" si="4"/>
        <v>-33794114</v>
      </c>
      <c r="H56" s="56">
        <f t="shared" si="4"/>
        <v>112153970</v>
      </c>
      <c r="I56" s="56">
        <f t="shared" si="4"/>
        <v>86078012</v>
      </c>
      <c r="J56" s="56">
        <f t="shared" si="4"/>
        <v>164437868</v>
      </c>
      <c r="K56" s="56">
        <f t="shared" si="4"/>
        <v>59364287</v>
      </c>
      <c r="L56" s="56">
        <f t="shared" si="4"/>
        <v>44770156</v>
      </c>
      <c r="M56" s="56">
        <f t="shared" si="4"/>
        <v>15245969</v>
      </c>
      <c r="N56" s="56">
        <f t="shared" si="4"/>
        <v>119380412</v>
      </c>
      <c r="O56" s="56">
        <f t="shared" si="4"/>
        <v>31393490</v>
      </c>
      <c r="P56" s="56">
        <f t="shared" si="4"/>
        <v>48132304</v>
      </c>
      <c r="Q56" s="56">
        <f t="shared" si="4"/>
        <v>43689411</v>
      </c>
      <c r="R56" s="56">
        <f t="shared" si="4"/>
        <v>123215205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407033485</v>
      </c>
      <c r="X56" s="56">
        <f t="shared" si="4"/>
        <v>-135287660</v>
      </c>
      <c r="Y56" s="56">
        <f t="shared" si="4"/>
        <v>542321145</v>
      </c>
      <c r="Z56" s="57">
        <f>+IF(X56&lt;&gt;0,+(Y56/X56)*100,0)</f>
        <v>-400.8651971658021</v>
      </c>
      <c r="AA56" s="54">
        <f>+AA54-AA55</f>
        <v>-180477114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-268653038</v>
      </c>
      <c r="D59" s="48">
        <f>SUM(D56:D58)</f>
        <v>0</v>
      </c>
      <c r="E59" s="49">
        <f t="shared" si="5"/>
        <v>-145235313</v>
      </c>
      <c r="F59" s="50">
        <f t="shared" si="5"/>
        <v>-180477114</v>
      </c>
      <c r="G59" s="50">
        <f t="shared" si="5"/>
        <v>-33794114</v>
      </c>
      <c r="H59" s="50">
        <f t="shared" si="5"/>
        <v>112153970</v>
      </c>
      <c r="I59" s="50">
        <f t="shared" si="5"/>
        <v>86078012</v>
      </c>
      <c r="J59" s="50">
        <f t="shared" si="5"/>
        <v>164437868</v>
      </c>
      <c r="K59" s="50">
        <f t="shared" si="5"/>
        <v>59364287</v>
      </c>
      <c r="L59" s="50">
        <f t="shared" si="5"/>
        <v>44770156</v>
      </c>
      <c r="M59" s="50">
        <f t="shared" si="5"/>
        <v>15245969</v>
      </c>
      <c r="N59" s="50">
        <f t="shared" si="5"/>
        <v>119380412</v>
      </c>
      <c r="O59" s="50">
        <f t="shared" si="5"/>
        <v>31393490</v>
      </c>
      <c r="P59" s="50">
        <f t="shared" si="5"/>
        <v>48132304</v>
      </c>
      <c r="Q59" s="50">
        <f t="shared" si="5"/>
        <v>43689411</v>
      </c>
      <c r="R59" s="50">
        <f t="shared" si="5"/>
        <v>123215205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407033485</v>
      </c>
      <c r="X59" s="50">
        <f t="shared" si="5"/>
        <v>-135287660</v>
      </c>
      <c r="Y59" s="50">
        <f t="shared" si="5"/>
        <v>542321145</v>
      </c>
      <c r="Z59" s="51">
        <f>+IF(X59&lt;&gt;0,+(Y59/X59)*100,0)</f>
        <v>-400.8651971658021</v>
      </c>
      <c r="AA59" s="48">
        <f>SUM(AA56:AA58)</f>
        <v>-180477114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-268653038</v>
      </c>
      <c r="D62" s="65">
        <f>SUM(D59:D61)</f>
        <v>0</v>
      </c>
      <c r="E62" s="66">
        <f t="shared" si="6"/>
        <v>-145235313</v>
      </c>
      <c r="F62" s="67">
        <f t="shared" si="6"/>
        <v>-180477114</v>
      </c>
      <c r="G62" s="67">
        <f t="shared" si="6"/>
        <v>-33794114</v>
      </c>
      <c r="H62" s="67">
        <f t="shared" si="6"/>
        <v>112153970</v>
      </c>
      <c r="I62" s="67">
        <f t="shared" si="6"/>
        <v>86078012</v>
      </c>
      <c r="J62" s="67">
        <f t="shared" si="6"/>
        <v>164437868</v>
      </c>
      <c r="K62" s="67">
        <f t="shared" si="6"/>
        <v>59364287</v>
      </c>
      <c r="L62" s="67">
        <f t="shared" si="6"/>
        <v>44770156</v>
      </c>
      <c r="M62" s="67">
        <f t="shared" si="6"/>
        <v>15245969</v>
      </c>
      <c r="N62" s="67">
        <f t="shared" si="6"/>
        <v>119380412</v>
      </c>
      <c r="O62" s="67">
        <f t="shared" si="6"/>
        <v>31393490</v>
      </c>
      <c r="P62" s="67">
        <f t="shared" si="6"/>
        <v>48132304</v>
      </c>
      <c r="Q62" s="67">
        <f t="shared" si="6"/>
        <v>43689411</v>
      </c>
      <c r="R62" s="67">
        <f t="shared" si="6"/>
        <v>123215205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407033485</v>
      </c>
      <c r="X62" s="67">
        <f t="shared" si="6"/>
        <v>-135287660</v>
      </c>
      <c r="Y62" s="67">
        <f t="shared" si="6"/>
        <v>542321145</v>
      </c>
      <c r="Z62" s="68">
        <f>+IF(X62&lt;&gt;0,+(Y62/X62)*100,0)</f>
        <v>-400.8651971658021</v>
      </c>
      <c r="AA62" s="65">
        <f>SUM(AA59:AA61)</f>
        <v>-180477114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446298020</v>
      </c>
      <c r="D6" s="20">
        <v>0</v>
      </c>
      <c r="E6" s="21">
        <v>153329869</v>
      </c>
      <c r="F6" s="22">
        <v>142678365</v>
      </c>
      <c r="G6" s="22">
        <v>13730533</v>
      </c>
      <c r="H6" s="22">
        <v>25990969</v>
      </c>
      <c r="I6" s="22">
        <v>23703555</v>
      </c>
      <c r="J6" s="22">
        <v>63425057</v>
      </c>
      <c r="K6" s="22">
        <v>36614361</v>
      </c>
      <c r="L6" s="22">
        <v>36122219</v>
      </c>
      <c r="M6" s="22">
        <v>51330955</v>
      </c>
      <c r="N6" s="22">
        <v>124067535</v>
      </c>
      <c r="O6" s="22">
        <v>41433379</v>
      </c>
      <c r="P6" s="22">
        <v>47836706</v>
      </c>
      <c r="Q6" s="22">
        <v>0</v>
      </c>
      <c r="R6" s="22">
        <v>89270085</v>
      </c>
      <c r="S6" s="22">
        <v>0</v>
      </c>
      <c r="T6" s="22">
        <v>0</v>
      </c>
      <c r="U6" s="22">
        <v>0</v>
      </c>
      <c r="V6" s="22">
        <v>0</v>
      </c>
      <c r="W6" s="22">
        <v>276762677</v>
      </c>
      <c r="X6" s="22">
        <v>112337049</v>
      </c>
      <c r="Y6" s="22">
        <v>164425628</v>
      </c>
      <c r="Z6" s="23">
        <v>146.36812117078134</v>
      </c>
      <c r="AA6" s="20">
        <v>142678365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298443</v>
      </c>
      <c r="D10" s="20">
        <v>0</v>
      </c>
      <c r="E10" s="21">
        <v>202726</v>
      </c>
      <c r="F10" s="22">
        <v>210086</v>
      </c>
      <c r="G10" s="22">
        <v>36077</v>
      </c>
      <c r="H10" s="22">
        <v>15724</v>
      </c>
      <c r="I10" s="22">
        <v>4088</v>
      </c>
      <c r="J10" s="22">
        <v>55889</v>
      </c>
      <c r="K10" s="22">
        <v>21569</v>
      </c>
      <c r="L10" s="22">
        <v>6452</v>
      </c>
      <c r="M10" s="22">
        <v>7584</v>
      </c>
      <c r="N10" s="22">
        <v>35605</v>
      </c>
      <c r="O10" s="22">
        <v>31056</v>
      </c>
      <c r="P10" s="22">
        <v>86745</v>
      </c>
      <c r="Q10" s="22">
        <v>0</v>
      </c>
      <c r="R10" s="22">
        <v>117801</v>
      </c>
      <c r="S10" s="22">
        <v>0</v>
      </c>
      <c r="T10" s="22">
        <v>0</v>
      </c>
      <c r="U10" s="22">
        <v>0</v>
      </c>
      <c r="V10" s="22">
        <v>0</v>
      </c>
      <c r="W10" s="22">
        <v>209295</v>
      </c>
      <c r="X10" s="22">
        <v>153884</v>
      </c>
      <c r="Y10" s="22">
        <v>55411</v>
      </c>
      <c r="Z10" s="23">
        <v>36.008291960177793</v>
      </c>
      <c r="AA10" s="20">
        <v>210086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19282657</v>
      </c>
      <c r="F13" s="22">
        <v>5340589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10976476</v>
      </c>
      <c r="Y13" s="22">
        <v>-10976476</v>
      </c>
      <c r="Z13" s="23">
        <v>-100</v>
      </c>
      <c r="AA13" s="20">
        <v>5340589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912739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75330204</v>
      </c>
      <c r="D28" s="20">
        <v>0</v>
      </c>
      <c r="E28" s="21">
        <v>75930860</v>
      </c>
      <c r="F28" s="22">
        <v>75930860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50214920</v>
      </c>
      <c r="N28" s="22">
        <v>50214920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50214920</v>
      </c>
      <c r="X28" s="22">
        <v>61744688</v>
      </c>
      <c r="Y28" s="22">
        <v>-11529768</v>
      </c>
      <c r="Z28" s="23">
        <v>-18.673295425834851</v>
      </c>
      <c r="AA28" s="20">
        <v>75930860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522839406</v>
      </c>
      <c r="D35" s="29">
        <f t="shared" ref="D35:Y35" si="0">SUM(D6:D34)</f>
        <v>0</v>
      </c>
      <c r="E35" s="30">
        <f t="shared" si="0"/>
        <v>248746112</v>
      </c>
      <c r="F35" s="31">
        <f t="shared" si="0"/>
        <v>224159900</v>
      </c>
      <c r="G35" s="31">
        <f t="shared" si="0"/>
        <v>13766610</v>
      </c>
      <c r="H35" s="31">
        <f t="shared" si="0"/>
        <v>26006693</v>
      </c>
      <c r="I35" s="31">
        <f t="shared" si="0"/>
        <v>23707643</v>
      </c>
      <c r="J35" s="31">
        <f t="shared" si="0"/>
        <v>63480946</v>
      </c>
      <c r="K35" s="31">
        <f t="shared" si="0"/>
        <v>36635930</v>
      </c>
      <c r="L35" s="31">
        <f t="shared" si="0"/>
        <v>36128671</v>
      </c>
      <c r="M35" s="31">
        <f t="shared" si="0"/>
        <v>101553459</v>
      </c>
      <c r="N35" s="31">
        <f t="shared" si="0"/>
        <v>174318060</v>
      </c>
      <c r="O35" s="31">
        <f t="shared" si="0"/>
        <v>41464435</v>
      </c>
      <c r="P35" s="31">
        <f t="shared" si="0"/>
        <v>47923451</v>
      </c>
      <c r="Q35" s="31">
        <f t="shared" si="0"/>
        <v>0</v>
      </c>
      <c r="R35" s="31">
        <f t="shared" si="0"/>
        <v>89387886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327186892</v>
      </c>
      <c r="X35" s="31">
        <f t="shared" si="0"/>
        <v>185212097</v>
      </c>
      <c r="Y35" s="31">
        <f t="shared" si="0"/>
        <v>141974795</v>
      </c>
      <c r="Z35" s="32">
        <f>+IF(X35&lt;&gt;0,+(Y35/X35)*100,0)</f>
        <v>76.655249467857374</v>
      </c>
      <c r="AA35" s="29">
        <f>SUM(AA6:AA34)</f>
        <v>224159900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15340157</v>
      </c>
      <c r="D37" s="20">
        <v>0</v>
      </c>
      <c r="E37" s="21">
        <v>14803482</v>
      </c>
      <c r="F37" s="22">
        <v>16145146</v>
      </c>
      <c r="G37" s="22">
        <v>1468367</v>
      </c>
      <c r="H37" s="22">
        <v>1285429</v>
      </c>
      <c r="I37" s="22">
        <v>1281571</v>
      </c>
      <c r="J37" s="22">
        <v>4035367</v>
      </c>
      <c r="K37" s="22">
        <v>1335310</v>
      </c>
      <c r="L37" s="22">
        <v>1284936</v>
      </c>
      <c r="M37" s="22">
        <v>1524709</v>
      </c>
      <c r="N37" s="22">
        <v>4144955</v>
      </c>
      <c r="O37" s="22">
        <v>1237679</v>
      </c>
      <c r="P37" s="22">
        <v>1265884</v>
      </c>
      <c r="Q37" s="22">
        <v>0</v>
      </c>
      <c r="R37" s="22">
        <v>2503563</v>
      </c>
      <c r="S37" s="22">
        <v>0</v>
      </c>
      <c r="T37" s="22">
        <v>0</v>
      </c>
      <c r="U37" s="22">
        <v>0</v>
      </c>
      <c r="V37" s="22">
        <v>0</v>
      </c>
      <c r="W37" s="22">
        <v>10683885</v>
      </c>
      <c r="X37" s="22">
        <v>11438023</v>
      </c>
      <c r="Y37" s="22">
        <v>-754138</v>
      </c>
      <c r="Z37" s="23">
        <v>-6.5932547958681322</v>
      </c>
      <c r="AA37" s="20">
        <v>16145146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153726269</v>
      </c>
      <c r="D39" s="20">
        <v>0</v>
      </c>
      <c r="E39" s="21">
        <v>128212284</v>
      </c>
      <c r="F39" s="22">
        <v>155671644</v>
      </c>
      <c r="G39" s="22">
        <v>0</v>
      </c>
      <c r="H39" s="22">
        <v>21497063</v>
      </c>
      <c r="I39" s="22">
        <v>19590617</v>
      </c>
      <c r="J39" s="22">
        <v>41087680</v>
      </c>
      <c r="K39" s="22">
        <v>12231550</v>
      </c>
      <c r="L39" s="22">
        <v>12650005</v>
      </c>
      <c r="M39" s="22">
        <v>12224727</v>
      </c>
      <c r="N39" s="22">
        <v>37106282</v>
      </c>
      <c r="O39" s="22">
        <v>12614499</v>
      </c>
      <c r="P39" s="22">
        <v>13041185</v>
      </c>
      <c r="Q39" s="22">
        <v>0</v>
      </c>
      <c r="R39" s="22">
        <v>25655684</v>
      </c>
      <c r="S39" s="22">
        <v>0</v>
      </c>
      <c r="T39" s="22">
        <v>0</v>
      </c>
      <c r="U39" s="22">
        <v>0</v>
      </c>
      <c r="V39" s="22">
        <v>0</v>
      </c>
      <c r="W39" s="22">
        <v>103849646</v>
      </c>
      <c r="X39" s="22">
        <v>103024053</v>
      </c>
      <c r="Y39" s="22">
        <v>825593</v>
      </c>
      <c r="Z39" s="23">
        <v>0.80135946505618449</v>
      </c>
      <c r="AA39" s="20">
        <v>155671644</v>
      </c>
    </row>
    <row r="40" spans="1:27" x14ac:dyDescent="0.25">
      <c r="A40" s="19" t="s">
        <v>66</v>
      </c>
      <c r="B40" s="15" t="s">
        <v>32</v>
      </c>
      <c r="C40" s="20">
        <v>10369706</v>
      </c>
      <c r="D40" s="20">
        <v>0</v>
      </c>
      <c r="E40" s="21">
        <v>19827834</v>
      </c>
      <c r="F40" s="22">
        <v>8812250</v>
      </c>
      <c r="G40" s="22">
        <v>363449</v>
      </c>
      <c r="H40" s="22">
        <v>146364</v>
      </c>
      <c r="I40" s="22">
        <v>0</v>
      </c>
      <c r="J40" s="22">
        <v>509813</v>
      </c>
      <c r="K40" s="22">
        <v>322272</v>
      </c>
      <c r="L40" s="22">
        <v>-49691</v>
      </c>
      <c r="M40" s="22">
        <v>3409351</v>
      </c>
      <c r="N40" s="22">
        <v>3681932</v>
      </c>
      <c r="O40" s="22">
        <v>948736</v>
      </c>
      <c r="P40" s="22">
        <v>42494</v>
      </c>
      <c r="Q40" s="22">
        <v>0</v>
      </c>
      <c r="R40" s="22">
        <v>991230</v>
      </c>
      <c r="S40" s="22">
        <v>0</v>
      </c>
      <c r="T40" s="22">
        <v>0</v>
      </c>
      <c r="U40" s="22">
        <v>0</v>
      </c>
      <c r="V40" s="22">
        <v>0</v>
      </c>
      <c r="W40" s="22">
        <v>5182975</v>
      </c>
      <c r="X40" s="22">
        <v>12116981</v>
      </c>
      <c r="Y40" s="22">
        <v>-6934006</v>
      </c>
      <c r="Z40" s="23">
        <v>-57.225525070972715</v>
      </c>
      <c r="AA40" s="20">
        <v>8812250</v>
      </c>
    </row>
    <row r="41" spans="1:27" x14ac:dyDescent="0.25">
      <c r="A41" s="19" t="s">
        <v>67</v>
      </c>
      <c r="B41" s="15" t="s">
        <v>32</v>
      </c>
      <c r="C41" s="20">
        <v>3376931</v>
      </c>
      <c r="D41" s="20">
        <v>0</v>
      </c>
      <c r="E41" s="21">
        <v>71116360</v>
      </c>
      <c r="F41" s="22">
        <v>7193860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37356646</v>
      </c>
      <c r="Y41" s="22">
        <v>-37356646</v>
      </c>
      <c r="Z41" s="23">
        <v>-100</v>
      </c>
      <c r="AA41" s="20">
        <v>7193860</v>
      </c>
    </row>
    <row r="42" spans="1:27" x14ac:dyDescent="0.25">
      <c r="A42" s="19" t="s">
        <v>68</v>
      </c>
      <c r="B42" s="15" t="s">
        <v>32</v>
      </c>
      <c r="C42" s="20">
        <v>2220315</v>
      </c>
      <c r="D42" s="20">
        <v>0</v>
      </c>
      <c r="E42" s="21">
        <v>2200000</v>
      </c>
      <c r="F42" s="22">
        <v>2215936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653983</v>
      </c>
      <c r="Y42" s="22">
        <v>-653983</v>
      </c>
      <c r="Z42" s="23">
        <v>-100</v>
      </c>
      <c r="AA42" s="20">
        <v>2215936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2000000</v>
      </c>
      <c r="F43" s="22">
        <v>19184076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5796018</v>
      </c>
      <c r="Y43" s="22">
        <v>-5796018</v>
      </c>
      <c r="Z43" s="23">
        <v>-100</v>
      </c>
      <c r="AA43" s="20">
        <v>19184076</v>
      </c>
    </row>
    <row r="44" spans="1:27" x14ac:dyDescent="0.25">
      <c r="A44" s="19" t="s">
        <v>70</v>
      </c>
      <c r="B44" s="15" t="s">
        <v>32</v>
      </c>
      <c r="C44" s="20">
        <v>689950</v>
      </c>
      <c r="D44" s="20">
        <v>0</v>
      </c>
      <c r="E44" s="21">
        <v>6000000</v>
      </c>
      <c r="F44" s="22">
        <v>5000000</v>
      </c>
      <c r="G44" s="22">
        <v>25398</v>
      </c>
      <c r="H44" s="22">
        <v>25362</v>
      </c>
      <c r="I44" s="22">
        <v>0</v>
      </c>
      <c r="J44" s="22">
        <v>50760</v>
      </c>
      <c r="K44" s="22">
        <v>50526</v>
      </c>
      <c r="L44" s="22">
        <v>25164</v>
      </c>
      <c r="M44" s="22">
        <v>0</v>
      </c>
      <c r="N44" s="22">
        <v>75690</v>
      </c>
      <c r="O44" s="22">
        <v>50724</v>
      </c>
      <c r="P44" s="22">
        <v>25362</v>
      </c>
      <c r="Q44" s="22">
        <v>0</v>
      </c>
      <c r="R44" s="22">
        <v>76086</v>
      </c>
      <c r="S44" s="22">
        <v>0</v>
      </c>
      <c r="T44" s="22">
        <v>0</v>
      </c>
      <c r="U44" s="22">
        <v>0</v>
      </c>
      <c r="V44" s="22">
        <v>0</v>
      </c>
      <c r="W44" s="22">
        <v>202536</v>
      </c>
      <c r="X44" s="22">
        <v>3450000</v>
      </c>
      <c r="Y44" s="22">
        <v>-3247464</v>
      </c>
      <c r="Z44" s="23">
        <v>-94.129391304347834</v>
      </c>
      <c r="AA44" s="20">
        <v>5000000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40038</v>
      </c>
      <c r="Q46" s="22">
        <v>0</v>
      </c>
      <c r="R46" s="22">
        <v>40038</v>
      </c>
      <c r="S46" s="22">
        <v>0</v>
      </c>
      <c r="T46" s="22">
        <v>0</v>
      </c>
      <c r="U46" s="22">
        <v>0</v>
      </c>
      <c r="V46" s="22">
        <v>0</v>
      </c>
      <c r="W46" s="22">
        <v>40038</v>
      </c>
      <c r="X46" s="22">
        <v>0</v>
      </c>
      <c r="Y46" s="22">
        <v>40038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1413921</v>
      </c>
      <c r="D47" s="20">
        <v>0</v>
      </c>
      <c r="E47" s="21">
        <v>631187</v>
      </c>
      <c r="F47" s="22">
        <v>1329095</v>
      </c>
      <c r="G47" s="22">
        <v>13636</v>
      </c>
      <c r="H47" s="22">
        <v>13745</v>
      </c>
      <c r="I47" s="22">
        <v>113578</v>
      </c>
      <c r="J47" s="22">
        <v>140959</v>
      </c>
      <c r="K47" s="22">
        <v>216976</v>
      </c>
      <c r="L47" s="22">
        <v>23540</v>
      </c>
      <c r="M47" s="22">
        <v>35516</v>
      </c>
      <c r="N47" s="22">
        <v>276032</v>
      </c>
      <c r="O47" s="22">
        <v>216248</v>
      </c>
      <c r="P47" s="22">
        <v>218437</v>
      </c>
      <c r="Q47" s="22">
        <v>0</v>
      </c>
      <c r="R47" s="22">
        <v>434685</v>
      </c>
      <c r="S47" s="22">
        <v>0</v>
      </c>
      <c r="T47" s="22">
        <v>0</v>
      </c>
      <c r="U47" s="22">
        <v>0</v>
      </c>
      <c r="V47" s="22">
        <v>0</v>
      </c>
      <c r="W47" s="22">
        <v>851676</v>
      </c>
      <c r="X47" s="22">
        <v>647864</v>
      </c>
      <c r="Y47" s="22">
        <v>203812</v>
      </c>
      <c r="Z47" s="23">
        <v>31.459071657014437</v>
      </c>
      <c r="AA47" s="20">
        <v>1329095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187137249</v>
      </c>
      <c r="D50" s="29">
        <f t="shared" ref="D50:Y50" si="1">SUM(D37:D49)</f>
        <v>0</v>
      </c>
      <c r="E50" s="30">
        <f t="shared" si="1"/>
        <v>244791147</v>
      </c>
      <c r="F50" s="31">
        <f t="shared" si="1"/>
        <v>215552007</v>
      </c>
      <c r="G50" s="31">
        <f t="shared" si="1"/>
        <v>1870850</v>
      </c>
      <c r="H50" s="31">
        <f t="shared" si="1"/>
        <v>22967963</v>
      </c>
      <c r="I50" s="31">
        <f t="shared" si="1"/>
        <v>20985766</v>
      </c>
      <c r="J50" s="31">
        <f t="shared" si="1"/>
        <v>45824579</v>
      </c>
      <c r="K50" s="31">
        <f t="shared" si="1"/>
        <v>14156634</v>
      </c>
      <c r="L50" s="31">
        <f t="shared" si="1"/>
        <v>13933954</v>
      </c>
      <c r="M50" s="31">
        <f t="shared" si="1"/>
        <v>17194303</v>
      </c>
      <c r="N50" s="31">
        <f t="shared" si="1"/>
        <v>45284891</v>
      </c>
      <c r="O50" s="31">
        <f t="shared" si="1"/>
        <v>15067886</v>
      </c>
      <c r="P50" s="31">
        <f t="shared" si="1"/>
        <v>14633400</v>
      </c>
      <c r="Q50" s="31">
        <f t="shared" si="1"/>
        <v>0</v>
      </c>
      <c r="R50" s="31">
        <f t="shared" si="1"/>
        <v>29701286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120810756</v>
      </c>
      <c r="X50" s="31">
        <f t="shared" si="1"/>
        <v>174483568</v>
      </c>
      <c r="Y50" s="31">
        <f t="shared" si="1"/>
        <v>-53672812</v>
      </c>
      <c r="Z50" s="32">
        <f>+IF(X50&lt;&gt;0,+(Y50/X50)*100,0)</f>
        <v>-30.76095509463676</v>
      </c>
      <c r="AA50" s="29">
        <f>SUM(AA37:AA49)</f>
        <v>215552007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335702157</v>
      </c>
      <c r="D51" s="39">
        <f t="shared" si="2"/>
        <v>0</v>
      </c>
      <c r="E51" s="40">
        <f t="shared" si="2"/>
        <v>3954965</v>
      </c>
      <c r="F51" s="41">
        <f t="shared" si="2"/>
        <v>8607893</v>
      </c>
      <c r="G51" s="41">
        <f t="shared" si="2"/>
        <v>11895760</v>
      </c>
      <c r="H51" s="41">
        <f t="shared" si="2"/>
        <v>3038730</v>
      </c>
      <c r="I51" s="41">
        <f t="shared" si="2"/>
        <v>2721877</v>
      </c>
      <c r="J51" s="41">
        <f t="shared" si="2"/>
        <v>17656367</v>
      </c>
      <c r="K51" s="41">
        <f t="shared" si="2"/>
        <v>22479296</v>
      </c>
      <c r="L51" s="41">
        <f t="shared" si="2"/>
        <v>22194717</v>
      </c>
      <c r="M51" s="41">
        <f t="shared" si="2"/>
        <v>84359156</v>
      </c>
      <c r="N51" s="41">
        <f t="shared" si="2"/>
        <v>129033169</v>
      </c>
      <c r="O51" s="41">
        <f t="shared" si="2"/>
        <v>26396549</v>
      </c>
      <c r="P51" s="41">
        <f t="shared" si="2"/>
        <v>33290051</v>
      </c>
      <c r="Q51" s="41">
        <f t="shared" si="2"/>
        <v>0</v>
      </c>
      <c r="R51" s="41">
        <f t="shared" si="2"/>
        <v>59686600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206376136</v>
      </c>
      <c r="X51" s="41">
        <f t="shared" si="2"/>
        <v>10728529</v>
      </c>
      <c r="Y51" s="41">
        <f t="shared" si="2"/>
        <v>195647607</v>
      </c>
      <c r="Z51" s="42">
        <f>+IF(X51&lt;&gt;0,+(Y51/X51)*100,0)</f>
        <v>1823.6200601219423</v>
      </c>
      <c r="AA51" s="39">
        <f>+AA35-AA50</f>
        <v>8607893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4625000</v>
      </c>
      <c r="F52" s="22">
        <v>4625000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4625000</v>
      </c>
      <c r="Y52" s="22">
        <v>-4625000</v>
      </c>
      <c r="Z52" s="23">
        <v>-100</v>
      </c>
      <c r="AA52" s="20">
        <v>4625000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335702157</v>
      </c>
      <c r="D54" s="48">
        <f t="shared" si="3"/>
        <v>0</v>
      </c>
      <c r="E54" s="49">
        <f t="shared" si="3"/>
        <v>8579965</v>
      </c>
      <c r="F54" s="50">
        <f t="shared" si="3"/>
        <v>13232893</v>
      </c>
      <c r="G54" s="50">
        <f t="shared" si="3"/>
        <v>11895760</v>
      </c>
      <c r="H54" s="50">
        <f t="shared" si="3"/>
        <v>3038730</v>
      </c>
      <c r="I54" s="50">
        <f t="shared" si="3"/>
        <v>2721877</v>
      </c>
      <c r="J54" s="50">
        <f t="shared" si="3"/>
        <v>17656367</v>
      </c>
      <c r="K54" s="50">
        <f t="shared" si="3"/>
        <v>22479296</v>
      </c>
      <c r="L54" s="50">
        <f t="shared" si="3"/>
        <v>22194717</v>
      </c>
      <c r="M54" s="50">
        <f t="shared" si="3"/>
        <v>84359156</v>
      </c>
      <c r="N54" s="50">
        <f t="shared" si="3"/>
        <v>129033169</v>
      </c>
      <c r="O54" s="50">
        <f t="shared" si="3"/>
        <v>26396549</v>
      </c>
      <c r="P54" s="50">
        <f t="shared" si="3"/>
        <v>33290051</v>
      </c>
      <c r="Q54" s="50">
        <f t="shared" si="3"/>
        <v>0</v>
      </c>
      <c r="R54" s="50">
        <f t="shared" si="3"/>
        <v>59686600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206376136</v>
      </c>
      <c r="X54" s="50">
        <f t="shared" si="3"/>
        <v>15353529</v>
      </c>
      <c r="Y54" s="50">
        <f t="shared" si="3"/>
        <v>191022607</v>
      </c>
      <c r="Z54" s="51">
        <f>+IF(X54&lt;&gt;0,+(Y54/X54)*100,0)</f>
        <v>1244.1609157086948</v>
      </c>
      <c r="AA54" s="48">
        <f>SUM(AA51:AA53)</f>
        <v>13232893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335702157</v>
      </c>
      <c r="D56" s="54">
        <f>+D54-D55</f>
        <v>0</v>
      </c>
      <c r="E56" s="55">
        <f t="shared" si="4"/>
        <v>8579965</v>
      </c>
      <c r="F56" s="56">
        <f t="shared" si="4"/>
        <v>13232893</v>
      </c>
      <c r="G56" s="56">
        <f t="shared" si="4"/>
        <v>11895760</v>
      </c>
      <c r="H56" s="56">
        <f t="shared" si="4"/>
        <v>3038730</v>
      </c>
      <c r="I56" s="56">
        <f t="shared" si="4"/>
        <v>2721877</v>
      </c>
      <c r="J56" s="56">
        <f t="shared" si="4"/>
        <v>17656367</v>
      </c>
      <c r="K56" s="56">
        <f t="shared" si="4"/>
        <v>22479296</v>
      </c>
      <c r="L56" s="56">
        <f t="shared" si="4"/>
        <v>22194717</v>
      </c>
      <c r="M56" s="56">
        <f t="shared" si="4"/>
        <v>84359156</v>
      </c>
      <c r="N56" s="56">
        <f t="shared" si="4"/>
        <v>129033169</v>
      </c>
      <c r="O56" s="56">
        <f t="shared" si="4"/>
        <v>26396549</v>
      </c>
      <c r="P56" s="56">
        <f t="shared" si="4"/>
        <v>33290051</v>
      </c>
      <c r="Q56" s="56">
        <f t="shared" si="4"/>
        <v>0</v>
      </c>
      <c r="R56" s="56">
        <f t="shared" si="4"/>
        <v>59686600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206376136</v>
      </c>
      <c r="X56" s="56">
        <f t="shared" si="4"/>
        <v>15353529</v>
      </c>
      <c r="Y56" s="56">
        <f t="shared" si="4"/>
        <v>191022607</v>
      </c>
      <c r="Z56" s="57">
        <f>+IF(X56&lt;&gt;0,+(Y56/X56)*100,0)</f>
        <v>1244.1609157086948</v>
      </c>
      <c r="AA56" s="54">
        <f>+AA54-AA55</f>
        <v>13232893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335702157</v>
      </c>
      <c r="D59" s="48">
        <f>SUM(D56:D58)</f>
        <v>0</v>
      </c>
      <c r="E59" s="49">
        <f t="shared" si="5"/>
        <v>8579965</v>
      </c>
      <c r="F59" s="50">
        <f t="shared" si="5"/>
        <v>13232893</v>
      </c>
      <c r="G59" s="50">
        <f t="shared" si="5"/>
        <v>11895760</v>
      </c>
      <c r="H59" s="50">
        <f t="shared" si="5"/>
        <v>3038730</v>
      </c>
      <c r="I59" s="50">
        <f t="shared" si="5"/>
        <v>2721877</v>
      </c>
      <c r="J59" s="50">
        <f t="shared" si="5"/>
        <v>17656367</v>
      </c>
      <c r="K59" s="50">
        <f t="shared" si="5"/>
        <v>22479296</v>
      </c>
      <c r="L59" s="50">
        <f t="shared" si="5"/>
        <v>22194717</v>
      </c>
      <c r="M59" s="50">
        <f t="shared" si="5"/>
        <v>84359156</v>
      </c>
      <c r="N59" s="50">
        <f t="shared" si="5"/>
        <v>129033169</v>
      </c>
      <c r="O59" s="50">
        <f t="shared" si="5"/>
        <v>26396549</v>
      </c>
      <c r="P59" s="50">
        <f t="shared" si="5"/>
        <v>33290051</v>
      </c>
      <c r="Q59" s="50">
        <f t="shared" si="5"/>
        <v>0</v>
      </c>
      <c r="R59" s="50">
        <f t="shared" si="5"/>
        <v>59686600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206376136</v>
      </c>
      <c r="X59" s="50">
        <f t="shared" si="5"/>
        <v>15353529</v>
      </c>
      <c r="Y59" s="50">
        <f t="shared" si="5"/>
        <v>191022607</v>
      </c>
      <c r="Z59" s="51">
        <f>+IF(X59&lt;&gt;0,+(Y59/X59)*100,0)</f>
        <v>1244.1609157086948</v>
      </c>
      <c r="AA59" s="48">
        <f>SUM(AA56:AA58)</f>
        <v>13232893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335702157</v>
      </c>
      <c r="D62" s="65">
        <f>SUM(D59:D61)</f>
        <v>0</v>
      </c>
      <c r="E62" s="66">
        <f t="shared" si="6"/>
        <v>8579965</v>
      </c>
      <c r="F62" s="67">
        <f t="shared" si="6"/>
        <v>13232893</v>
      </c>
      <c r="G62" s="67">
        <f t="shared" si="6"/>
        <v>11895760</v>
      </c>
      <c r="H62" s="67">
        <f t="shared" si="6"/>
        <v>3038730</v>
      </c>
      <c r="I62" s="67">
        <f t="shared" si="6"/>
        <v>2721877</v>
      </c>
      <c r="J62" s="67">
        <f t="shared" si="6"/>
        <v>17656367</v>
      </c>
      <c r="K62" s="67">
        <f t="shared" si="6"/>
        <v>22479296</v>
      </c>
      <c r="L62" s="67">
        <f t="shared" si="6"/>
        <v>22194717</v>
      </c>
      <c r="M62" s="67">
        <f t="shared" si="6"/>
        <v>84359156</v>
      </c>
      <c r="N62" s="67">
        <f t="shared" si="6"/>
        <v>129033169</v>
      </c>
      <c r="O62" s="67">
        <f t="shared" si="6"/>
        <v>26396549</v>
      </c>
      <c r="P62" s="67">
        <f t="shared" si="6"/>
        <v>33290051</v>
      </c>
      <c r="Q62" s="67">
        <f t="shared" si="6"/>
        <v>0</v>
      </c>
      <c r="R62" s="67">
        <f t="shared" si="6"/>
        <v>59686600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206376136</v>
      </c>
      <c r="X62" s="67">
        <f t="shared" si="6"/>
        <v>15353529</v>
      </c>
      <c r="Y62" s="67">
        <f t="shared" si="6"/>
        <v>191022607</v>
      </c>
      <c r="Z62" s="68">
        <f>+IF(X62&lt;&gt;0,+(Y62/X62)*100,0)</f>
        <v>1244.1609157086948</v>
      </c>
      <c r="AA62" s="65">
        <f>SUM(AA59:AA61)</f>
        <v>13232893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120326696</v>
      </c>
      <c r="D6" s="20">
        <v>0</v>
      </c>
      <c r="E6" s="21">
        <v>141352620</v>
      </c>
      <c r="F6" s="22">
        <v>142757396</v>
      </c>
      <c r="G6" s="22">
        <v>15021137</v>
      </c>
      <c r="H6" s="22">
        <v>11983585</v>
      </c>
      <c r="I6" s="22">
        <v>11942526</v>
      </c>
      <c r="J6" s="22">
        <v>38947248</v>
      </c>
      <c r="K6" s="22">
        <v>11221607</v>
      </c>
      <c r="L6" s="22">
        <v>11267066</v>
      </c>
      <c r="M6" s="22">
        <v>11510147</v>
      </c>
      <c r="N6" s="22">
        <v>33998820</v>
      </c>
      <c r="O6" s="22">
        <v>10754017</v>
      </c>
      <c r="P6" s="22">
        <v>10748247</v>
      </c>
      <c r="Q6" s="22">
        <v>10474130</v>
      </c>
      <c r="R6" s="22">
        <v>31976394</v>
      </c>
      <c r="S6" s="22">
        <v>0</v>
      </c>
      <c r="T6" s="22">
        <v>0</v>
      </c>
      <c r="U6" s="22">
        <v>0</v>
      </c>
      <c r="V6" s="22">
        <v>0</v>
      </c>
      <c r="W6" s="22">
        <v>104922462</v>
      </c>
      <c r="X6" s="22">
        <v>106365659</v>
      </c>
      <c r="Y6" s="22">
        <v>-1443197</v>
      </c>
      <c r="Z6" s="23">
        <v>-1.3568260786124589</v>
      </c>
      <c r="AA6" s="20">
        <v>142757396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2931532</v>
      </c>
      <c r="D13" s="20">
        <v>0</v>
      </c>
      <c r="E13" s="21">
        <v>3964104</v>
      </c>
      <c r="F13" s="22">
        <v>1541592</v>
      </c>
      <c r="G13" s="22">
        <v>114588</v>
      </c>
      <c r="H13" s="22">
        <v>113378</v>
      </c>
      <c r="I13" s="22">
        <v>112969</v>
      </c>
      <c r="J13" s="22">
        <v>340935</v>
      </c>
      <c r="K13" s="22">
        <v>114703</v>
      </c>
      <c r="L13" s="22">
        <v>154847</v>
      </c>
      <c r="M13" s="22">
        <v>160309</v>
      </c>
      <c r="N13" s="22">
        <v>429859</v>
      </c>
      <c r="O13" s="22">
        <v>172808</v>
      </c>
      <c r="P13" s="22">
        <v>165996</v>
      </c>
      <c r="Q13" s="22">
        <v>176021</v>
      </c>
      <c r="R13" s="22">
        <v>514825</v>
      </c>
      <c r="S13" s="22">
        <v>0</v>
      </c>
      <c r="T13" s="22">
        <v>0</v>
      </c>
      <c r="U13" s="22">
        <v>0</v>
      </c>
      <c r="V13" s="22">
        <v>0</v>
      </c>
      <c r="W13" s="22">
        <v>1285619</v>
      </c>
      <c r="X13" s="22">
        <v>2367450</v>
      </c>
      <c r="Y13" s="22">
        <v>-1081831</v>
      </c>
      <c r="Z13" s="23">
        <v>-45.696044267038374</v>
      </c>
      <c r="AA13" s="20">
        <v>1541592</v>
      </c>
    </row>
    <row r="14" spans="1:27" x14ac:dyDescent="0.25">
      <c r="A14" s="19" t="s">
        <v>42</v>
      </c>
      <c r="B14" s="15" t="s">
        <v>32</v>
      </c>
      <c r="C14" s="20">
        <v>196446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37800000</v>
      </c>
      <c r="D28" s="20">
        <v>0</v>
      </c>
      <c r="E28" s="21">
        <v>48693000</v>
      </c>
      <c r="F28" s="22">
        <v>48693000</v>
      </c>
      <c r="G28" s="22">
        <v>20288706</v>
      </c>
      <c r="H28" s="22">
        <v>0</v>
      </c>
      <c r="I28" s="22">
        <v>0</v>
      </c>
      <c r="J28" s="22">
        <v>20288706</v>
      </c>
      <c r="K28" s="22">
        <v>0</v>
      </c>
      <c r="L28" s="22">
        <v>0</v>
      </c>
      <c r="M28" s="22">
        <v>16231000</v>
      </c>
      <c r="N28" s="22">
        <v>16231000</v>
      </c>
      <c r="O28" s="22">
        <v>0</v>
      </c>
      <c r="P28" s="22">
        <v>0</v>
      </c>
      <c r="Q28" s="22">
        <v>12173294</v>
      </c>
      <c r="R28" s="22">
        <v>12173294</v>
      </c>
      <c r="S28" s="22">
        <v>0</v>
      </c>
      <c r="T28" s="22">
        <v>0</v>
      </c>
      <c r="U28" s="22">
        <v>0</v>
      </c>
      <c r="V28" s="22">
        <v>0</v>
      </c>
      <c r="W28" s="22">
        <v>48693000</v>
      </c>
      <c r="X28" s="22">
        <v>48693000</v>
      </c>
      <c r="Y28" s="22">
        <v>0</v>
      </c>
      <c r="Z28" s="23">
        <v>0</v>
      </c>
      <c r="AA28" s="20">
        <v>48693000</v>
      </c>
    </row>
    <row r="29" spans="1:27" x14ac:dyDescent="0.25">
      <c r="A29" s="19" t="s">
        <v>56</v>
      </c>
      <c r="B29" s="15" t="s">
        <v>32</v>
      </c>
      <c r="C29" s="20">
        <v>252187</v>
      </c>
      <c r="D29" s="20">
        <v>0</v>
      </c>
      <c r="E29" s="21">
        <v>1159320</v>
      </c>
      <c r="F29" s="22">
        <v>1159320</v>
      </c>
      <c r="G29" s="22">
        <v>103594</v>
      </c>
      <c r="H29" s="22">
        <v>103570</v>
      </c>
      <c r="I29" s="22">
        <v>104711</v>
      </c>
      <c r="J29" s="22">
        <v>311875</v>
      </c>
      <c r="K29" s="22">
        <v>105980</v>
      </c>
      <c r="L29" s="22">
        <v>109340</v>
      </c>
      <c r="M29" s="22">
        <v>113673</v>
      </c>
      <c r="N29" s="22">
        <v>328993</v>
      </c>
      <c r="O29" s="22">
        <v>113653</v>
      </c>
      <c r="P29" s="22">
        <v>114685</v>
      </c>
      <c r="Q29" s="22">
        <v>115543</v>
      </c>
      <c r="R29" s="22">
        <v>343881</v>
      </c>
      <c r="S29" s="22">
        <v>0</v>
      </c>
      <c r="T29" s="22">
        <v>0</v>
      </c>
      <c r="U29" s="22">
        <v>0</v>
      </c>
      <c r="V29" s="22">
        <v>0</v>
      </c>
      <c r="W29" s="22">
        <v>984749</v>
      </c>
      <c r="X29" s="22">
        <v>869490</v>
      </c>
      <c r="Y29" s="22">
        <v>115259</v>
      </c>
      <c r="Z29" s="23">
        <v>13.255931638086693</v>
      </c>
      <c r="AA29" s="20">
        <v>1159320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1161078</v>
      </c>
      <c r="D31" s="20">
        <v>0</v>
      </c>
      <c r="E31" s="21">
        <v>2441892</v>
      </c>
      <c r="F31" s="22">
        <v>2441892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1831419</v>
      </c>
      <c r="Y31" s="22">
        <v>-1831419</v>
      </c>
      <c r="Z31" s="23">
        <v>-100</v>
      </c>
      <c r="AA31" s="20">
        <v>2441892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162667939</v>
      </c>
      <c r="D35" s="29">
        <f t="shared" ref="D35:Y35" si="0">SUM(D6:D34)</f>
        <v>0</v>
      </c>
      <c r="E35" s="30">
        <f t="shared" si="0"/>
        <v>197610936</v>
      </c>
      <c r="F35" s="31">
        <f t="shared" si="0"/>
        <v>196593200</v>
      </c>
      <c r="G35" s="31">
        <f t="shared" si="0"/>
        <v>35528025</v>
      </c>
      <c r="H35" s="31">
        <f t="shared" si="0"/>
        <v>12200533</v>
      </c>
      <c r="I35" s="31">
        <f t="shared" si="0"/>
        <v>12160206</v>
      </c>
      <c r="J35" s="31">
        <f t="shared" si="0"/>
        <v>59888764</v>
      </c>
      <c r="K35" s="31">
        <f t="shared" si="0"/>
        <v>11442290</v>
      </c>
      <c r="L35" s="31">
        <f t="shared" si="0"/>
        <v>11531253</v>
      </c>
      <c r="M35" s="31">
        <f t="shared" si="0"/>
        <v>28015129</v>
      </c>
      <c r="N35" s="31">
        <f t="shared" si="0"/>
        <v>50988672</v>
      </c>
      <c r="O35" s="31">
        <f t="shared" si="0"/>
        <v>11040478</v>
      </c>
      <c r="P35" s="31">
        <f t="shared" si="0"/>
        <v>11028928</v>
      </c>
      <c r="Q35" s="31">
        <f t="shared" si="0"/>
        <v>22938988</v>
      </c>
      <c r="R35" s="31">
        <f t="shared" si="0"/>
        <v>45008394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155885830</v>
      </c>
      <c r="X35" s="31">
        <f t="shared" si="0"/>
        <v>160127018</v>
      </c>
      <c r="Y35" s="31">
        <f t="shared" si="0"/>
        <v>-4241188</v>
      </c>
      <c r="Z35" s="32">
        <f>+IF(X35&lt;&gt;0,+(Y35/X35)*100,0)</f>
        <v>-2.648639844151722</v>
      </c>
      <c r="AA35" s="29">
        <f>SUM(AA6:AA34)</f>
        <v>196593200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11793157</v>
      </c>
      <c r="D37" s="20">
        <v>0</v>
      </c>
      <c r="E37" s="21">
        <v>10503924</v>
      </c>
      <c r="F37" s="22">
        <v>11304540</v>
      </c>
      <c r="G37" s="22">
        <v>840658</v>
      </c>
      <c r="H37" s="22">
        <v>897514</v>
      </c>
      <c r="I37" s="22">
        <v>969818</v>
      </c>
      <c r="J37" s="22">
        <v>2707990</v>
      </c>
      <c r="K37" s="22">
        <v>928696</v>
      </c>
      <c r="L37" s="22">
        <v>967535</v>
      </c>
      <c r="M37" s="22">
        <v>992776</v>
      </c>
      <c r="N37" s="22">
        <v>2889007</v>
      </c>
      <c r="O37" s="22">
        <v>983322</v>
      </c>
      <c r="P37" s="22">
        <v>933303</v>
      </c>
      <c r="Q37" s="22">
        <v>986316</v>
      </c>
      <c r="R37" s="22">
        <v>2902941</v>
      </c>
      <c r="S37" s="22">
        <v>0</v>
      </c>
      <c r="T37" s="22">
        <v>0</v>
      </c>
      <c r="U37" s="22">
        <v>0</v>
      </c>
      <c r="V37" s="22">
        <v>0</v>
      </c>
      <c r="W37" s="22">
        <v>8499938</v>
      </c>
      <c r="X37" s="22">
        <v>8078097</v>
      </c>
      <c r="Y37" s="22">
        <v>421841</v>
      </c>
      <c r="Z37" s="23">
        <v>5.2220343479411051</v>
      </c>
      <c r="AA37" s="20">
        <v>11304540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123787840</v>
      </c>
      <c r="D39" s="20">
        <v>0</v>
      </c>
      <c r="E39" s="21">
        <v>150284028</v>
      </c>
      <c r="F39" s="22">
        <v>148276836</v>
      </c>
      <c r="G39" s="22">
        <v>15386606</v>
      </c>
      <c r="H39" s="22">
        <v>15111756</v>
      </c>
      <c r="I39" s="22">
        <v>10993174</v>
      </c>
      <c r="J39" s="22">
        <v>41491536</v>
      </c>
      <c r="K39" s="22">
        <v>10588829</v>
      </c>
      <c r="L39" s="22">
        <v>10957019</v>
      </c>
      <c r="M39" s="22">
        <v>10322679</v>
      </c>
      <c r="N39" s="22">
        <v>31868527</v>
      </c>
      <c r="O39" s="22">
        <v>10143727</v>
      </c>
      <c r="P39" s="22">
        <v>10256486</v>
      </c>
      <c r="Q39" s="22">
        <v>1147406</v>
      </c>
      <c r="R39" s="22">
        <v>21547619</v>
      </c>
      <c r="S39" s="22">
        <v>0</v>
      </c>
      <c r="T39" s="22">
        <v>0</v>
      </c>
      <c r="U39" s="22">
        <v>0</v>
      </c>
      <c r="V39" s="22">
        <v>0</v>
      </c>
      <c r="W39" s="22">
        <v>94907682</v>
      </c>
      <c r="X39" s="22">
        <v>112211223</v>
      </c>
      <c r="Y39" s="22">
        <v>-17303541</v>
      </c>
      <c r="Z39" s="23">
        <v>-15.420508338992081</v>
      </c>
      <c r="AA39" s="20">
        <v>148276836</v>
      </c>
    </row>
    <row r="40" spans="1:27" x14ac:dyDescent="0.25">
      <c r="A40" s="19" t="s">
        <v>66</v>
      </c>
      <c r="B40" s="15" t="s">
        <v>32</v>
      </c>
      <c r="C40" s="20">
        <v>1779747</v>
      </c>
      <c r="D40" s="20">
        <v>0</v>
      </c>
      <c r="E40" s="21">
        <v>3000972</v>
      </c>
      <c r="F40" s="22">
        <v>4199988</v>
      </c>
      <c r="G40" s="22">
        <v>32404</v>
      </c>
      <c r="H40" s="22">
        <v>174618</v>
      </c>
      <c r="I40" s="22">
        <v>193773</v>
      </c>
      <c r="J40" s="22">
        <v>400795</v>
      </c>
      <c r="K40" s="22">
        <v>318773</v>
      </c>
      <c r="L40" s="22">
        <v>263279</v>
      </c>
      <c r="M40" s="22">
        <v>171678</v>
      </c>
      <c r="N40" s="22">
        <v>753730</v>
      </c>
      <c r="O40" s="22">
        <v>94186</v>
      </c>
      <c r="P40" s="22">
        <v>126818</v>
      </c>
      <c r="Q40" s="22">
        <v>250046</v>
      </c>
      <c r="R40" s="22">
        <v>471050</v>
      </c>
      <c r="S40" s="22">
        <v>0</v>
      </c>
      <c r="T40" s="22">
        <v>0</v>
      </c>
      <c r="U40" s="22">
        <v>0</v>
      </c>
      <c r="V40" s="22">
        <v>0</v>
      </c>
      <c r="W40" s="22">
        <v>1625575</v>
      </c>
      <c r="X40" s="22">
        <v>2550483</v>
      </c>
      <c r="Y40" s="22">
        <v>-924908</v>
      </c>
      <c r="Z40" s="23">
        <v>-36.264033126274512</v>
      </c>
      <c r="AA40" s="20">
        <v>4199988</v>
      </c>
    </row>
    <row r="41" spans="1:27" x14ac:dyDescent="0.25">
      <c r="A41" s="19" t="s">
        <v>67</v>
      </c>
      <c r="B41" s="15" t="s">
        <v>32</v>
      </c>
      <c r="C41" s="20">
        <v>-12328037</v>
      </c>
      <c r="D41" s="20">
        <v>0</v>
      </c>
      <c r="E41" s="21">
        <v>16345860</v>
      </c>
      <c r="F41" s="22">
        <v>11597076</v>
      </c>
      <c r="G41" s="22">
        <v>0</v>
      </c>
      <c r="H41" s="22">
        <v>0</v>
      </c>
      <c r="I41" s="22">
        <v>4086465</v>
      </c>
      <c r="J41" s="22">
        <v>4086465</v>
      </c>
      <c r="K41" s="22">
        <v>0</v>
      </c>
      <c r="L41" s="22">
        <v>0</v>
      </c>
      <c r="M41" s="22">
        <v>2735345</v>
      </c>
      <c r="N41" s="22">
        <v>2735345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6821810</v>
      </c>
      <c r="X41" s="22">
        <v>11072199</v>
      </c>
      <c r="Y41" s="22">
        <v>-4250389</v>
      </c>
      <c r="Z41" s="23">
        <v>-38.387939017353283</v>
      </c>
      <c r="AA41" s="20">
        <v>11597076</v>
      </c>
    </row>
    <row r="42" spans="1:27" x14ac:dyDescent="0.25">
      <c r="A42" s="19" t="s">
        <v>68</v>
      </c>
      <c r="B42" s="15" t="s">
        <v>32</v>
      </c>
      <c r="C42" s="20">
        <v>15081171</v>
      </c>
      <c r="D42" s="20">
        <v>0</v>
      </c>
      <c r="E42" s="21">
        <v>8880000</v>
      </c>
      <c r="F42" s="22">
        <v>8861356</v>
      </c>
      <c r="G42" s="22">
        <v>746471</v>
      </c>
      <c r="H42" s="22">
        <v>746471</v>
      </c>
      <c r="I42" s="22">
        <v>722394</v>
      </c>
      <c r="J42" s="22">
        <v>2215336</v>
      </c>
      <c r="K42" s="22">
        <v>746471</v>
      </c>
      <c r="L42" s="22">
        <v>722394</v>
      </c>
      <c r="M42" s="22">
        <v>746471</v>
      </c>
      <c r="N42" s="22">
        <v>2215336</v>
      </c>
      <c r="O42" s="22">
        <v>746471</v>
      </c>
      <c r="P42" s="22">
        <v>674233</v>
      </c>
      <c r="Q42" s="22">
        <v>746471</v>
      </c>
      <c r="R42" s="22">
        <v>2167175</v>
      </c>
      <c r="S42" s="22">
        <v>0</v>
      </c>
      <c r="T42" s="22">
        <v>0</v>
      </c>
      <c r="U42" s="22">
        <v>0</v>
      </c>
      <c r="V42" s="22">
        <v>0</v>
      </c>
      <c r="W42" s="22">
        <v>6597847</v>
      </c>
      <c r="X42" s="22">
        <v>6655339</v>
      </c>
      <c r="Y42" s="22">
        <v>-57492</v>
      </c>
      <c r="Z42" s="23">
        <v>-0.86384780700126618</v>
      </c>
      <c r="AA42" s="20">
        <v>8861356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653697</v>
      </c>
      <c r="D44" s="20">
        <v>0</v>
      </c>
      <c r="E44" s="21">
        <v>150000</v>
      </c>
      <c r="F44" s="22">
        <v>250000</v>
      </c>
      <c r="G44" s="22">
        <v>0</v>
      </c>
      <c r="H44" s="22">
        <v>36368</v>
      </c>
      <c r="I44" s="22">
        <v>3350</v>
      </c>
      <c r="J44" s="22">
        <v>39718</v>
      </c>
      <c r="K44" s="22">
        <v>9214</v>
      </c>
      <c r="L44" s="22">
        <v>18286</v>
      </c>
      <c r="M44" s="22">
        <v>46622</v>
      </c>
      <c r="N44" s="22">
        <v>74122</v>
      </c>
      <c r="O44" s="22">
        <v>11798</v>
      </c>
      <c r="P44" s="22">
        <v>55815</v>
      </c>
      <c r="Q44" s="22">
        <v>0</v>
      </c>
      <c r="R44" s="22">
        <v>67613</v>
      </c>
      <c r="S44" s="22">
        <v>0</v>
      </c>
      <c r="T44" s="22">
        <v>0</v>
      </c>
      <c r="U44" s="22">
        <v>0</v>
      </c>
      <c r="V44" s="22">
        <v>0</v>
      </c>
      <c r="W44" s="22">
        <v>181453</v>
      </c>
      <c r="X44" s="22">
        <v>137500</v>
      </c>
      <c r="Y44" s="22">
        <v>43953</v>
      </c>
      <c r="Z44" s="23">
        <v>31.965818181818186</v>
      </c>
      <c r="AA44" s="20">
        <v>250000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1454913</v>
      </c>
      <c r="D46" s="20">
        <v>0</v>
      </c>
      <c r="E46" s="21">
        <v>1551036</v>
      </c>
      <c r="F46" s="22">
        <v>2533788</v>
      </c>
      <c r="G46" s="22">
        <v>294803</v>
      </c>
      <c r="H46" s="22">
        <v>222204</v>
      </c>
      <c r="I46" s="22">
        <v>185212</v>
      </c>
      <c r="J46" s="22">
        <v>702219</v>
      </c>
      <c r="K46" s="22">
        <v>193560</v>
      </c>
      <c r="L46" s="22">
        <v>497419</v>
      </c>
      <c r="M46" s="22">
        <v>97264</v>
      </c>
      <c r="N46" s="22">
        <v>788243</v>
      </c>
      <c r="O46" s="22">
        <v>74086</v>
      </c>
      <c r="P46" s="22">
        <v>100188</v>
      </c>
      <c r="Q46" s="22">
        <v>97891</v>
      </c>
      <c r="R46" s="22">
        <v>272165</v>
      </c>
      <c r="S46" s="22">
        <v>0</v>
      </c>
      <c r="T46" s="22">
        <v>0</v>
      </c>
      <c r="U46" s="22">
        <v>0</v>
      </c>
      <c r="V46" s="22">
        <v>0</v>
      </c>
      <c r="W46" s="22">
        <v>1762627</v>
      </c>
      <c r="X46" s="22">
        <v>1408965</v>
      </c>
      <c r="Y46" s="22">
        <v>353662</v>
      </c>
      <c r="Z46" s="23">
        <v>25.10083642957774</v>
      </c>
      <c r="AA46" s="20">
        <v>2533788</v>
      </c>
    </row>
    <row r="47" spans="1:27" x14ac:dyDescent="0.25">
      <c r="A47" s="19" t="s">
        <v>73</v>
      </c>
      <c r="B47" s="15" t="s">
        <v>32</v>
      </c>
      <c r="C47" s="20">
        <v>757576</v>
      </c>
      <c r="D47" s="20">
        <v>0</v>
      </c>
      <c r="E47" s="21">
        <v>889932</v>
      </c>
      <c r="F47" s="22">
        <v>468684</v>
      </c>
      <c r="G47" s="22">
        <v>9360</v>
      </c>
      <c r="H47" s="22">
        <v>26963</v>
      </c>
      <c r="I47" s="22">
        <v>40357</v>
      </c>
      <c r="J47" s="22">
        <v>76680</v>
      </c>
      <c r="K47" s="22">
        <v>48812</v>
      </c>
      <c r="L47" s="22">
        <v>32335</v>
      </c>
      <c r="M47" s="22">
        <v>33512</v>
      </c>
      <c r="N47" s="22">
        <v>114659</v>
      </c>
      <c r="O47" s="22">
        <v>36372</v>
      </c>
      <c r="P47" s="22">
        <v>62005</v>
      </c>
      <c r="Q47" s="22">
        <v>33613</v>
      </c>
      <c r="R47" s="22">
        <v>131990</v>
      </c>
      <c r="S47" s="22">
        <v>0</v>
      </c>
      <c r="T47" s="22">
        <v>0</v>
      </c>
      <c r="U47" s="22">
        <v>0</v>
      </c>
      <c r="V47" s="22">
        <v>0</v>
      </c>
      <c r="W47" s="22">
        <v>323329</v>
      </c>
      <c r="X47" s="22">
        <v>562137</v>
      </c>
      <c r="Y47" s="22">
        <v>-238808</v>
      </c>
      <c r="Z47" s="23">
        <v>-42.482170716391195</v>
      </c>
      <c r="AA47" s="20">
        <v>468684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142980064</v>
      </c>
      <c r="D50" s="29">
        <f t="shared" ref="D50:Y50" si="1">SUM(D37:D49)</f>
        <v>0</v>
      </c>
      <c r="E50" s="30">
        <f t="shared" si="1"/>
        <v>191605752</v>
      </c>
      <c r="F50" s="31">
        <f t="shared" si="1"/>
        <v>187492268</v>
      </c>
      <c r="G50" s="31">
        <f t="shared" si="1"/>
        <v>17310302</v>
      </c>
      <c r="H50" s="31">
        <f t="shared" si="1"/>
        <v>17215894</v>
      </c>
      <c r="I50" s="31">
        <f t="shared" si="1"/>
        <v>17194543</v>
      </c>
      <c r="J50" s="31">
        <f t="shared" si="1"/>
        <v>51720739</v>
      </c>
      <c r="K50" s="31">
        <f t="shared" si="1"/>
        <v>12834355</v>
      </c>
      <c r="L50" s="31">
        <f t="shared" si="1"/>
        <v>13458267</v>
      </c>
      <c r="M50" s="31">
        <f t="shared" si="1"/>
        <v>15146347</v>
      </c>
      <c r="N50" s="31">
        <f t="shared" si="1"/>
        <v>41438969</v>
      </c>
      <c r="O50" s="31">
        <f t="shared" si="1"/>
        <v>12089962</v>
      </c>
      <c r="P50" s="31">
        <f t="shared" si="1"/>
        <v>12208848</v>
      </c>
      <c r="Q50" s="31">
        <f t="shared" si="1"/>
        <v>3261743</v>
      </c>
      <c r="R50" s="31">
        <f t="shared" si="1"/>
        <v>27560553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120720261</v>
      </c>
      <c r="X50" s="31">
        <f t="shared" si="1"/>
        <v>142675943</v>
      </c>
      <c r="Y50" s="31">
        <f t="shared" si="1"/>
        <v>-21955682</v>
      </c>
      <c r="Z50" s="32">
        <f>+IF(X50&lt;&gt;0,+(Y50/X50)*100,0)</f>
        <v>-15.388496153132136</v>
      </c>
      <c r="AA50" s="29">
        <f>SUM(AA37:AA49)</f>
        <v>187492268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19687875</v>
      </c>
      <c r="D51" s="39">
        <f t="shared" si="2"/>
        <v>0</v>
      </c>
      <c r="E51" s="40">
        <f t="shared" si="2"/>
        <v>6005184</v>
      </c>
      <c r="F51" s="41">
        <f t="shared" si="2"/>
        <v>9100932</v>
      </c>
      <c r="G51" s="41">
        <f t="shared" si="2"/>
        <v>18217723</v>
      </c>
      <c r="H51" s="41">
        <f t="shared" si="2"/>
        <v>-5015361</v>
      </c>
      <c r="I51" s="41">
        <f t="shared" si="2"/>
        <v>-5034337</v>
      </c>
      <c r="J51" s="41">
        <f t="shared" si="2"/>
        <v>8168025</v>
      </c>
      <c r="K51" s="41">
        <f t="shared" si="2"/>
        <v>-1392065</v>
      </c>
      <c r="L51" s="41">
        <f t="shared" si="2"/>
        <v>-1927014</v>
      </c>
      <c r="M51" s="41">
        <f t="shared" si="2"/>
        <v>12868782</v>
      </c>
      <c r="N51" s="41">
        <f t="shared" si="2"/>
        <v>9549703</v>
      </c>
      <c r="O51" s="41">
        <f t="shared" si="2"/>
        <v>-1049484</v>
      </c>
      <c r="P51" s="41">
        <f t="shared" si="2"/>
        <v>-1179920</v>
      </c>
      <c r="Q51" s="41">
        <f t="shared" si="2"/>
        <v>19677245</v>
      </c>
      <c r="R51" s="41">
        <f t="shared" si="2"/>
        <v>17447841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35165569</v>
      </c>
      <c r="X51" s="41">
        <f t="shared" si="2"/>
        <v>17451075</v>
      </c>
      <c r="Y51" s="41">
        <f t="shared" si="2"/>
        <v>17714494</v>
      </c>
      <c r="Z51" s="42">
        <f>+IF(X51&lt;&gt;0,+(Y51/X51)*100,0)</f>
        <v>101.5094714795507</v>
      </c>
      <c r="AA51" s="39">
        <f>+AA35-AA50</f>
        <v>9100932</v>
      </c>
    </row>
    <row r="52" spans="1:27" x14ac:dyDescent="0.25">
      <c r="A52" s="43" t="s">
        <v>78</v>
      </c>
      <c r="B52" s="15" t="s">
        <v>32</v>
      </c>
      <c r="C52" s="20">
        <v>7514460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27202335</v>
      </c>
      <c r="D54" s="48">
        <f t="shared" si="3"/>
        <v>0</v>
      </c>
      <c r="E54" s="49">
        <f t="shared" si="3"/>
        <v>6005184</v>
      </c>
      <c r="F54" s="50">
        <f t="shared" si="3"/>
        <v>9100932</v>
      </c>
      <c r="G54" s="50">
        <f t="shared" si="3"/>
        <v>18217723</v>
      </c>
      <c r="H54" s="50">
        <f t="shared" si="3"/>
        <v>-5015361</v>
      </c>
      <c r="I54" s="50">
        <f t="shared" si="3"/>
        <v>-5034337</v>
      </c>
      <c r="J54" s="50">
        <f t="shared" si="3"/>
        <v>8168025</v>
      </c>
      <c r="K54" s="50">
        <f t="shared" si="3"/>
        <v>-1392065</v>
      </c>
      <c r="L54" s="50">
        <f t="shared" si="3"/>
        <v>-1927014</v>
      </c>
      <c r="M54" s="50">
        <f t="shared" si="3"/>
        <v>12868782</v>
      </c>
      <c r="N54" s="50">
        <f t="shared" si="3"/>
        <v>9549703</v>
      </c>
      <c r="O54" s="50">
        <f t="shared" si="3"/>
        <v>-1049484</v>
      </c>
      <c r="P54" s="50">
        <f t="shared" si="3"/>
        <v>-1179920</v>
      </c>
      <c r="Q54" s="50">
        <f t="shared" si="3"/>
        <v>19677245</v>
      </c>
      <c r="R54" s="50">
        <f t="shared" si="3"/>
        <v>17447841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35165569</v>
      </c>
      <c r="X54" s="50">
        <f t="shared" si="3"/>
        <v>17451075</v>
      </c>
      <c r="Y54" s="50">
        <f t="shared" si="3"/>
        <v>17714494</v>
      </c>
      <c r="Z54" s="51">
        <f>+IF(X54&lt;&gt;0,+(Y54/X54)*100,0)</f>
        <v>101.5094714795507</v>
      </c>
      <c r="AA54" s="48">
        <f>SUM(AA51:AA53)</f>
        <v>9100932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27202335</v>
      </c>
      <c r="D56" s="54">
        <f>+D54-D55</f>
        <v>0</v>
      </c>
      <c r="E56" s="55">
        <f t="shared" si="4"/>
        <v>6005184</v>
      </c>
      <c r="F56" s="56">
        <f t="shared" si="4"/>
        <v>9100932</v>
      </c>
      <c r="G56" s="56">
        <f t="shared" si="4"/>
        <v>18217723</v>
      </c>
      <c r="H56" s="56">
        <f t="shared" si="4"/>
        <v>-5015361</v>
      </c>
      <c r="I56" s="56">
        <f t="shared" si="4"/>
        <v>-5034337</v>
      </c>
      <c r="J56" s="56">
        <f t="shared" si="4"/>
        <v>8168025</v>
      </c>
      <c r="K56" s="56">
        <f t="shared" si="4"/>
        <v>-1392065</v>
      </c>
      <c r="L56" s="56">
        <f t="shared" si="4"/>
        <v>-1927014</v>
      </c>
      <c r="M56" s="56">
        <f t="shared" si="4"/>
        <v>12868782</v>
      </c>
      <c r="N56" s="56">
        <f t="shared" si="4"/>
        <v>9549703</v>
      </c>
      <c r="O56" s="56">
        <f t="shared" si="4"/>
        <v>-1049484</v>
      </c>
      <c r="P56" s="56">
        <f t="shared" si="4"/>
        <v>-1179920</v>
      </c>
      <c r="Q56" s="56">
        <f t="shared" si="4"/>
        <v>19677245</v>
      </c>
      <c r="R56" s="56">
        <f t="shared" si="4"/>
        <v>17447841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35165569</v>
      </c>
      <c r="X56" s="56">
        <f t="shared" si="4"/>
        <v>17451075</v>
      </c>
      <c r="Y56" s="56">
        <f t="shared" si="4"/>
        <v>17714494</v>
      </c>
      <c r="Z56" s="57">
        <f>+IF(X56&lt;&gt;0,+(Y56/X56)*100,0)</f>
        <v>101.5094714795507</v>
      </c>
      <c r="AA56" s="54">
        <f>+AA54-AA55</f>
        <v>9100932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27202335</v>
      </c>
      <c r="D59" s="48">
        <f>SUM(D56:D58)</f>
        <v>0</v>
      </c>
      <c r="E59" s="49">
        <f t="shared" si="5"/>
        <v>6005184</v>
      </c>
      <c r="F59" s="50">
        <f t="shared" si="5"/>
        <v>9100932</v>
      </c>
      <c r="G59" s="50">
        <f t="shared" si="5"/>
        <v>18217723</v>
      </c>
      <c r="H59" s="50">
        <f t="shared" si="5"/>
        <v>-5015361</v>
      </c>
      <c r="I59" s="50">
        <f t="shared" si="5"/>
        <v>-5034337</v>
      </c>
      <c r="J59" s="50">
        <f t="shared" si="5"/>
        <v>8168025</v>
      </c>
      <c r="K59" s="50">
        <f t="shared" si="5"/>
        <v>-1392065</v>
      </c>
      <c r="L59" s="50">
        <f t="shared" si="5"/>
        <v>-1927014</v>
      </c>
      <c r="M59" s="50">
        <f t="shared" si="5"/>
        <v>12868782</v>
      </c>
      <c r="N59" s="50">
        <f t="shared" si="5"/>
        <v>9549703</v>
      </c>
      <c r="O59" s="50">
        <f t="shared" si="5"/>
        <v>-1049484</v>
      </c>
      <c r="P59" s="50">
        <f t="shared" si="5"/>
        <v>-1179920</v>
      </c>
      <c r="Q59" s="50">
        <f t="shared" si="5"/>
        <v>19677245</v>
      </c>
      <c r="R59" s="50">
        <f t="shared" si="5"/>
        <v>17447841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35165569</v>
      </c>
      <c r="X59" s="50">
        <f t="shared" si="5"/>
        <v>17451075</v>
      </c>
      <c r="Y59" s="50">
        <f t="shared" si="5"/>
        <v>17714494</v>
      </c>
      <c r="Z59" s="51">
        <f>+IF(X59&lt;&gt;0,+(Y59/X59)*100,0)</f>
        <v>101.5094714795507</v>
      </c>
      <c r="AA59" s="48">
        <f>SUM(AA56:AA58)</f>
        <v>9100932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27202335</v>
      </c>
      <c r="D62" s="65">
        <f>SUM(D59:D61)</f>
        <v>0</v>
      </c>
      <c r="E62" s="66">
        <f t="shared" si="6"/>
        <v>6005184</v>
      </c>
      <c r="F62" s="67">
        <f t="shared" si="6"/>
        <v>9100932</v>
      </c>
      <c r="G62" s="67">
        <f t="shared" si="6"/>
        <v>18217723</v>
      </c>
      <c r="H62" s="67">
        <f t="shared" si="6"/>
        <v>-5015361</v>
      </c>
      <c r="I62" s="67">
        <f t="shared" si="6"/>
        <v>-5034337</v>
      </c>
      <c r="J62" s="67">
        <f t="shared" si="6"/>
        <v>8168025</v>
      </c>
      <c r="K62" s="67">
        <f t="shared" si="6"/>
        <v>-1392065</v>
      </c>
      <c r="L62" s="67">
        <f t="shared" si="6"/>
        <v>-1927014</v>
      </c>
      <c r="M62" s="67">
        <f t="shared" si="6"/>
        <v>12868782</v>
      </c>
      <c r="N62" s="67">
        <f t="shared" si="6"/>
        <v>9549703</v>
      </c>
      <c r="O62" s="67">
        <f t="shared" si="6"/>
        <v>-1049484</v>
      </c>
      <c r="P62" s="67">
        <f t="shared" si="6"/>
        <v>-1179920</v>
      </c>
      <c r="Q62" s="67">
        <f t="shared" si="6"/>
        <v>19677245</v>
      </c>
      <c r="R62" s="67">
        <f t="shared" si="6"/>
        <v>17447841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35165569</v>
      </c>
      <c r="X62" s="67">
        <f t="shared" si="6"/>
        <v>17451075</v>
      </c>
      <c r="Y62" s="67">
        <f t="shared" si="6"/>
        <v>17714494</v>
      </c>
      <c r="Z62" s="68">
        <f>+IF(X62&lt;&gt;0,+(Y62/X62)*100,0)</f>
        <v>101.5094714795507</v>
      </c>
      <c r="AA62" s="65">
        <f>SUM(AA59:AA61)</f>
        <v>9100932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281045474</v>
      </c>
      <c r="D6" s="20">
        <v>0</v>
      </c>
      <c r="E6" s="21">
        <v>342142115</v>
      </c>
      <c r="F6" s="22">
        <v>365020262</v>
      </c>
      <c r="G6" s="22">
        <v>29222016</v>
      </c>
      <c r="H6" s="22">
        <v>33938457</v>
      </c>
      <c r="I6" s="22">
        <v>31067327</v>
      </c>
      <c r="J6" s="22">
        <v>94227800</v>
      </c>
      <c r="K6" s="22">
        <v>22712140</v>
      </c>
      <c r="L6" s="22">
        <v>23679751</v>
      </c>
      <c r="M6" s="22">
        <v>23642665</v>
      </c>
      <c r="N6" s="22">
        <v>70034556</v>
      </c>
      <c r="O6" s="22">
        <v>23655071</v>
      </c>
      <c r="P6" s="22">
        <v>23475814</v>
      </c>
      <c r="Q6" s="22">
        <v>25243551</v>
      </c>
      <c r="R6" s="22">
        <v>72374436</v>
      </c>
      <c r="S6" s="22">
        <v>0</v>
      </c>
      <c r="T6" s="22">
        <v>0</v>
      </c>
      <c r="U6" s="22">
        <v>0</v>
      </c>
      <c r="V6" s="22">
        <v>0</v>
      </c>
      <c r="W6" s="22">
        <v>236636792</v>
      </c>
      <c r="X6" s="22">
        <v>275198870</v>
      </c>
      <c r="Y6" s="22">
        <v>-38562078</v>
      </c>
      <c r="Z6" s="23">
        <v>-14.012440530733283</v>
      </c>
      <c r="AA6" s="20">
        <v>365020262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4055877</v>
      </c>
      <c r="D13" s="20">
        <v>0</v>
      </c>
      <c r="E13" s="21">
        <v>3602975</v>
      </c>
      <c r="F13" s="22">
        <v>4004681</v>
      </c>
      <c r="G13" s="22">
        <v>322885</v>
      </c>
      <c r="H13" s="22">
        <v>318172</v>
      </c>
      <c r="I13" s="22">
        <v>320068</v>
      </c>
      <c r="J13" s="22">
        <v>961125</v>
      </c>
      <c r="K13" s="22">
        <v>319539</v>
      </c>
      <c r="L13" s="22">
        <v>359615</v>
      </c>
      <c r="M13" s="22">
        <v>362062</v>
      </c>
      <c r="N13" s="22">
        <v>1041216</v>
      </c>
      <c r="O13" s="22">
        <v>369189</v>
      </c>
      <c r="P13" s="22">
        <v>328027</v>
      </c>
      <c r="Q13" s="22">
        <v>350689</v>
      </c>
      <c r="R13" s="22">
        <v>1047905</v>
      </c>
      <c r="S13" s="22">
        <v>0</v>
      </c>
      <c r="T13" s="22">
        <v>0</v>
      </c>
      <c r="U13" s="22">
        <v>0</v>
      </c>
      <c r="V13" s="22">
        <v>0</v>
      </c>
      <c r="W13" s="22">
        <v>3050246</v>
      </c>
      <c r="X13" s="22">
        <v>3003507</v>
      </c>
      <c r="Y13" s="22">
        <v>46739</v>
      </c>
      <c r="Z13" s="23">
        <v>1.5561475302038583</v>
      </c>
      <c r="AA13" s="20">
        <v>4004681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143725</v>
      </c>
      <c r="D17" s="20">
        <v>0</v>
      </c>
      <c r="E17" s="21">
        <v>138513</v>
      </c>
      <c r="F17" s="22">
        <v>150912</v>
      </c>
      <c r="G17" s="22">
        <v>12576</v>
      </c>
      <c r="H17" s="22">
        <v>12576</v>
      </c>
      <c r="I17" s="22">
        <v>12576</v>
      </c>
      <c r="J17" s="22">
        <v>37728</v>
      </c>
      <c r="K17" s="22">
        <v>12576</v>
      </c>
      <c r="L17" s="22">
        <v>12576</v>
      </c>
      <c r="M17" s="22">
        <v>12576</v>
      </c>
      <c r="N17" s="22">
        <v>37728</v>
      </c>
      <c r="O17" s="22">
        <v>12576</v>
      </c>
      <c r="P17" s="22">
        <v>12576</v>
      </c>
      <c r="Q17" s="22">
        <v>12576</v>
      </c>
      <c r="R17" s="22">
        <v>37728</v>
      </c>
      <c r="S17" s="22">
        <v>0</v>
      </c>
      <c r="T17" s="22">
        <v>0</v>
      </c>
      <c r="U17" s="22">
        <v>0</v>
      </c>
      <c r="V17" s="22">
        <v>0</v>
      </c>
      <c r="W17" s="22">
        <v>113184</v>
      </c>
      <c r="X17" s="22">
        <v>113184</v>
      </c>
      <c r="Y17" s="22">
        <v>0</v>
      </c>
      <c r="Z17" s="23">
        <v>0</v>
      </c>
      <c r="AA17" s="20">
        <v>150912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389365</v>
      </c>
      <c r="D26" s="20">
        <v>0</v>
      </c>
      <c r="E26" s="21">
        <v>675416</v>
      </c>
      <c r="F26" s="22">
        <v>675416</v>
      </c>
      <c r="G26" s="22">
        <v>64113</v>
      </c>
      <c r="H26" s="22">
        <v>1304</v>
      </c>
      <c r="I26" s="22">
        <v>22823</v>
      </c>
      <c r="J26" s="22">
        <v>88240</v>
      </c>
      <c r="K26" s="22">
        <v>31692</v>
      </c>
      <c r="L26" s="22">
        <v>20866</v>
      </c>
      <c r="M26" s="22">
        <v>24910</v>
      </c>
      <c r="N26" s="22">
        <v>77468</v>
      </c>
      <c r="O26" s="22">
        <v>23826</v>
      </c>
      <c r="P26" s="22">
        <v>0</v>
      </c>
      <c r="Q26" s="22">
        <v>33429</v>
      </c>
      <c r="R26" s="22">
        <v>57255</v>
      </c>
      <c r="S26" s="22">
        <v>0</v>
      </c>
      <c r="T26" s="22">
        <v>0</v>
      </c>
      <c r="U26" s="22">
        <v>0</v>
      </c>
      <c r="V26" s="22">
        <v>0</v>
      </c>
      <c r="W26" s="22">
        <v>222963</v>
      </c>
      <c r="X26" s="22">
        <v>506556</v>
      </c>
      <c r="Y26" s="22">
        <v>-283593</v>
      </c>
      <c r="Z26" s="23">
        <v>-55.984530831734304</v>
      </c>
      <c r="AA26" s="20">
        <v>675416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8976000</v>
      </c>
      <c r="D28" s="20">
        <v>0</v>
      </c>
      <c r="E28" s="21">
        <v>9900000</v>
      </c>
      <c r="F28" s="22">
        <v>36198938</v>
      </c>
      <c r="G28" s="22">
        <v>9900000</v>
      </c>
      <c r="H28" s="22">
        <v>0</v>
      </c>
      <c r="I28" s="22">
        <v>0</v>
      </c>
      <c r="J28" s="22">
        <v>9900000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26298918</v>
      </c>
      <c r="R28" s="22">
        <v>26298918</v>
      </c>
      <c r="S28" s="22">
        <v>0</v>
      </c>
      <c r="T28" s="22">
        <v>0</v>
      </c>
      <c r="U28" s="22">
        <v>0</v>
      </c>
      <c r="V28" s="22">
        <v>0</v>
      </c>
      <c r="W28" s="22">
        <v>36198918</v>
      </c>
      <c r="X28" s="22">
        <v>27149202</v>
      </c>
      <c r="Y28" s="22">
        <v>9049716</v>
      </c>
      <c r="Z28" s="23">
        <v>33.333267033042077</v>
      </c>
      <c r="AA28" s="20">
        <v>36198938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294610441</v>
      </c>
      <c r="D35" s="29">
        <f t="shared" ref="D35:Y35" si="0">SUM(D6:D34)</f>
        <v>0</v>
      </c>
      <c r="E35" s="30">
        <f t="shared" si="0"/>
        <v>356459019</v>
      </c>
      <c r="F35" s="31">
        <f t="shared" si="0"/>
        <v>406050209</v>
      </c>
      <c r="G35" s="31">
        <f t="shared" si="0"/>
        <v>39521590</v>
      </c>
      <c r="H35" s="31">
        <f t="shared" si="0"/>
        <v>34270509</v>
      </c>
      <c r="I35" s="31">
        <f t="shared" si="0"/>
        <v>31422794</v>
      </c>
      <c r="J35" s="31">
        <f t="shared" si="0"/>
        <v>105214893</v>
      </c>
      <c r="K35" s="31">
        <f t="shared" si="0"/>
        <v>23075947</v>
      </c>
      <c r="L35" s="31">
        <f t="shared" si="0"/>
        <v>24072808</v>
      </c>
      <c r="M35" s="31">
        <f t="shared" si="0"/>
        <v>24042213</v>
      </c>
      <c r="N35" s="31">
        <f t="shared" si="0"/>
        <v>71190968</v>
      </c>
      <c r="O35" s="31">
        <f t="shared" si="0"/>
        <v>24060662</v>
      </c>
      <c r="P35" s="31">
        <f t="shared" si="0"/>
        <v>23816417</v>
      </c>
      <c r="Q35" s="31">
        <f t="shared" si="0"/>
        <v>51939163</v>
      </c>
      <c r="R35" s="31">
        <f t="shared" si="0"/>
        <v>99816242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276222103</v>
      </c>
      <c r="X35" s="31">
        <f t="shared" si="0"/>
        <v>305971319</v>
      </c>
      <c r="Y35" s="31">
        <f t="shared" si="0"/>
        <v>-29749216</v>
      </c>
      <c r="Z35" s="32">
        <f>+IF(X35&lt;&gt;0,+(Y35/X35)*100,0)</f>
        <v>-9.7228773262895274</v>
      </c>
      <c r="AA35" s="29">
        <f>SUM(AA6:AA34)</f>
        <v>406050209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20879547</v>
      </c>
      <c r="D37" s="20">
        <v>0</v>
      </c>
      <c r="E37" s="21">
        <v>21483089</v>
      </c>
      <c r="F37" s="22">
        <v>21068172</v>
      </c>
      <c r="G37" s="22">
        <v>1818255</v>
      </c>
      <c r="H37" s="22">
        <v>1774716</v>
      </c>
      <c r="I37" s="22">
        <v>1690226</v>
      </c>
      <c r="J37" s="22">
        <v>5283197</v>
      </c>
      <c r="K37" s="22">
        <v>1750847</v>
      </c>
      <c r="L37" s="22">
        <v>1773330</v>
      </c>
      <c r="M37" s="22">
        <v>1707706</v>
      </c>
      <c r="N37" s="22">
        <v>5231883</v>
      </c>
      <c r="O37" s="22">
        <v>1758756</v>
      </c>
      <c r="P37" s="22">
        <v>1757134</v>
      </c>
      <c r="Q37" s="22">
        <v>1951862</v>
      </c>
      <c r="R37" s="22">
        <v>5467752</v>
      </c>
      <c r="S37" s="22">
        <v>0</v>
      </c>
      <c r="T37" s="22">
        <v>0</v>
      </c>
      <c r="U37" s="22">
        <v>0</v>
      </c>
      <c r="V37" s="22">
        <v>0</v>
      </c>
      <c r="W37" s="22">
        <v>15982832</v>
      </c>
      <c r="X37" s="22">
        <v>15834513</v>
      </c>
      <c r="Y37" s="22">
        <v>148319</v>
      </c>
      <c r="Z37" s="23">
        <v>0.93668179122401807</v>
      </c>
      <c r="AA37" s="20">
        <v>21068172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294830810</v>
      </c>
      <c r="D39" s="20">
        <v>0</v>
      </c>
      <c r="E39" s="21">
        <v>300000000</v>
      </c>
      <c r="F39" s="22">
        <v>303000000</v>
      </c>
      <c r="G39" s="22">
        <v>23834870</v>
      </c>
      <c r="H39" s="22">
        <v>23601071</v>
      </c>
      <c r="I39" s="22">
        <v>65404144</v>
      </c>
      <c r="J39" s="22">
        <v>112840085</v>
      </c>
      <c r="K39" s="22">
        <v>25298163</v>
      </c>
      <c r="L39" s="22">
        <v>0</v>
      </c>
      <c r="M39" s="22">
        <v>28921748</v>
      </c>
      <c r="N39" s="22">
        <v>54219911</v>
      </c>
      <c r="O39" s="22">
        <v>23571919</v>
      </c>
      <c r="P39" s="22">
        <v>29329074</v>
      </c>
      <c r="Q39" s="22">
        <v>29007700</v>
      </c>
      <c r="R39" s="22">
        <v>81908693</v>
      </c>
      <c r="S39" s="22">
        <v>0</v>
      </c>
      <c r="T39" s="22">
        <v>0</v>
      </c>
      <c r="U39" s="22">
        <v>0</v>
      </c>
      <c r="V39" s="22">
        <v>0</v>
      </c>
      <c r="W39" s="22">
        <v>248968689</v>
      </c>
      <c r="X39" s="22">
        <v>226200000</v>
      </c>
      <c r="Y39" s="22">
        <v>22768689</v>
      </c>
      <c r="Z39" s="23">
        <v>10.065733421750663</v>
      </c>
      <c r="AA39" s="20">
        <v>303000000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-2805697</v>
      </c>
      <c r="D41" s="20">
        <v>0</v>
      </c>
      <c r="E41" s="21">
        <v>20624931</v>
      </c>
      <c r="F41" s="22">
        <v>20624931</v>
      </c>
      <c r="G41" s="22">
        <v>1696318</v>
      </c>
      <c r="H41" s="22">
        <v>1696318</v>
      </c>
      <c r="I41" s="22">
        <v>1696318</v>
      </c>
      <c r="J41" s="22">
        <v>5088954</v>
      </c>
      <c r="K41" s="22">
        <v>1696318</v>
      </c>
      <c r="L41" s="22">
        <v>0</v>
      </c>
      <c r="M41" s="22">
        <v>3392636</v>
      </c>
      <c r="N41" s="22">
        <v>5088954</v>
      </c>
      <c r="O41" s="22">
        <v>1696318</v>
      </c>
      <c r="P41" s="22">
        <v>1696318</v>
      </c>
      <c r="Q41" s="22">
        <v>0</v>
      </c>
      <c r="R41" s="22">
        <v>3392636</v>
      </c>
      <c r="S41" s="22">
        <v>0</v>
      </c>
      <c r="T41" s="22">
        <v>0</v>
      </c>
      <c r="U41" s="22">
        <v>0</v>
      </c>
      <c r="V41" s="22">
        <v>0</v>
      </c>
      <c r="W41" s="22">
        <v>13570544</v>
      </c>
      <c r="X41" s="22">
        <v>15468705</v>
      </c>
      <c r="Y41" s="22">
        <v>-1898161</v>
      </c>
      <c r="Z41" s="23">
        <v>-12.270975495363057</v>
      </c>
      <c r="AA41" s="20">
        <v>20624931</v>
      </c>
    </row>
    <row r="42" spans="1:27" x14ac:dyDescent="0.25">
      <c r="A42" s="19" t="s">
        <v>68</v>
      </c>
      <c r="B42" s="15" t="s">
        <v>32</v>
      </c>
      <c r="C42" s="20">
        <v>10014486</v>
      </c>
      <c r="D42" s="20">
        <v>0</v>
      </c>
      <c r="E42" s="21">
        <v>6736762</v>
      </c>
      <c r="F42" s="22">
        <v>6736762</v>
      </c>
      <c r="G42" s="22">
        <v>645284</v>
      </c>
      <c r="H42" s="22">
        <v>645284</v>
      </c>
      <c r="I42" s="22">
        <v>645284</v>
      </c>
      <c r="J42" s="22">
        <v>1935852</v>
      </c>
      <c r="K42" s="22">
        <v>645284</v>
      </c>
      <c r="L42" s="22">
        <v>0</v>
      </c>
      <c r="M42" s="22">
        <v>0</v>
      </c>
      <c r="N42" s="22">
        <v>645284</v>
      </c>
      <c r="O42" s="22">
        <v>0</v>
      </c>
      <c r="P42" s="22">
        <v>2581136</v>
      </c>
      <c r="Q42" s="22">
        <v>0</v>
      </c>
      <c r="R42" s="22">
        <v>2581136</v>
      </c>
      <c r="S42" s="22">
        <v>0</v>
      </c>
      <c r="T42" s="22">
        <v>0</v>
      </c>
      <c r="U42" s="22">
        <v>0</v>
      </c>
      <c r="V42" s="22">
        <v>0</v>
      </c>
      <c r="W42" s="22">
        <v>5162272</v>
      </c>
      <c r="X42" s="22">
        <v>5052672</v>
      </c>
      <c r="Y42" s="22">
        <v>109600</v>
      </c>
      <c r="Z42" s="23">
        <v>2.1691493134721589</v>
      </c>
      <c r="AA42" s="20">
        <v>6736762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19207450</v>
      </c>
      <c r="D44" s="20">
        <v>0</v>
      </c>
      <c r="E44" s="21">
        <v>8571682</v>
      </c>
      <c r="F44" s="22">
        <v>14600000</v>
      </c>
      <c r="G44" s="22">
        <v>3174400</v>
      </c>
      <c r="H44" s="22">
        <v>255000</v>
      </c>
      <c r="I44" s="22">
        <v>2609</v>
      </c>
      <c r="J44" s="22">
        <v>3432009</v>
      </c>
      <c r="K44" s="22">
        <v>3418575</v>
      </c>
      <c r="L44" s="22">
        <v>685460</v>
      </c>
      <c r="M44" s="22">
        <v>3621432</v>
      </c>
      <c r="N44" s="22">
        <v>7725467</v>
      </c>
      <c r="O44" s="22">
        <v>81803</v>
      </c>
      <c r="P44" s="22">
        <v>1758587</v>
      </c>
      <c r="Q44" s="22">
        <v>2312349</v>
      </c>
      <c r="R44" s="22">
        <v>4152739</v>
      </c>
      <c r="S44" s="22">
        <v>0</v>
      </c>
      <c r="T44" s="22">
        <v>0</v>
      </c>
      <c r="U44" s="22">
        <v>0</v>
      </c>
      <c r="V44" s="22">
        <v>0</v>
      </c>
      <c r="W44" s="22">
        <v>15310215</v>
      </c>
      <c r="X44" s="22">
        <v>10949994</v>
      </c>
      <c r="Y44" s="22">
        <v>4360221</v>
      </c>
      <c r="Z44" s="23">
        <v>39.819391681858455</v>
      </c>
      <c r="AA44" s="20">
        <v>14600000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305758</v>
      </c>
      <c r="D46" s="20">
        <v>0</v>
      </c>
      <c r="E46" s="21">
        <v>60309</v>
      </c>
      <c r="F46" s="22">
        <v>60309</v>
      </c>
      <c r="G46" s="22">
        <v>21685</v>
      </c>
      <c r="H46" s="22">
        <v>58709</v>
      </c>
      <c r="I46" s="22">
        <v>313751</v>
      </c>
      <c r="J46" s="22">
        <v>394145</v>
      </c>
      <c r="K46" s="22">
        <v>78510</v>
      </c>
      <c r="L46" s="22">
        <v>20586</v>
      </c>
      <c r="M46" s="22">
        <v>12081</v>
      </c>
      <c r="N46" s="22">
        <v>111177</v>
      </c>
      <c r="O46" s="22">
        <v>-505321</v>
      </c>
      <c r="P46" s="22">
        <v>133322</v>
      </c>
      <c r="Q46" s="22">
        <v>18476</v>
      </c>
      <c r="R46" s="22">
        <v>-353523</v>
      </c>
      <c r="S46" s="22">
        <v>0</v>
      </c>
      <c r="T46" s="22">
        <v>0</v>
      </c>
      <c r="U46" s="22">
        <v>0</v>
      </c>
      <c r="V46" s="22">
        <v>0</v>
      </c>
      <c r="W46" s="22">
        <v>151799</v>
      </c>
      <c r="X46" s="22">
        <v>45234</v>
      </c>
      <c r="Y46" s="22">
        <v>106565</v>
      </c>
      <c r="Z46" s="23">
        <v>235.58606358049255</v>
      </c>
      <c r="AA46" s="20">
        <v>60309</v>
      </c>
    </row>
    <row r="47" spans="1:27" x14ac:dyDescent="0.25">
      <c r="A47" s="19" t="s">
        <v>73</v>
      </c>
      <c r="B47" s="15" t="s">
        <v>32</v>
      </c>
      <c r="C47" s="20">
        <v>17119539</v>
      </c>
      <c r="D47" s="20">
        <v>0</v>
      </c>
      <c r="E47" s="21">
        <v>15168375</v>
      </c>
      <c r="F47" s="22">
        <v>13209753</v>
      </c>
      <c r="G47" s="22">
        <v>175122</v>
      </c>
      <c r="H47" s="22">
        <v>690959</v>
      </c>
      <c r="I47" s="22">
        <v>2565414</v>
      </c>
      <c r="J47" s="22">
        <v>3431495</v>
      </c>
      <c r="K47" s="22">
        <v>948629</v>
      </c>
      <c r="L47" s="22">
        <v>15318</v>
      </c>
      <c r="M47" s="22">
        <v>2209433</v>
      </c>
      <c r="N47" s="22">
        <v>3173380</v>
      </c>
      <c r="O47" s="22">
        <v>15173</v>
      </c>
      <c r="P47" s="22">
        <v>5465762</v>
      </c>
      <c r="Q47" s="22">
        <v>3207001</v>
      </c>
      <c r="R47" s="22">
        <v>8687936</v>
      </c>
      <c r="S47" s="22">
        <v>0</v>
      </c>
      <c r="T47" s="22">
        <v>0</v>
      </c>
      <c r="U47" s="22">
        <v>0</v>
      </c>
      <c r="V47" s="22">
        <v>0</v>
      </c>
      <c r="W47" s="22">
        <v>15292811</v>
      </c>
      <c r="X47" s="22">
        <v>9907308</v>
      </c>
      <c r="Y47" s="22">
        <v>5385503</v>
      </c>
      <c r="Z47" s="23">
        <v>54.358893455215082</v>
      </c>
      <c r="AA47" s="20">
        <v>13209753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359551893</v>
      </c>
      <c r="D50" s="29">
        <f t="shared" ref="D50:Y50" si="1">SUM(D37:D49)</f>
        <v>0</v>
      </c>
      <c r="E50" s="30">
        <f t="shared" si="1"/>
        <v>372645148</v>
      </c>
      <c r="F50" s="31">
        <f t="shared" si="1"/>
        <v>379299927</v>
      </c>
      <c r="G50" s="31">
        <f t="shared" si="1"/>
        <v>31365934</v>
      </c>
      <c r="H50" s="31">
        <f t="shared" si="1"/>
        <v>28722057</v>
      </c>
      <c r="I50" s="31">
        <f t="shared" si="1"/>
        <v>72317746</v>
      </c>
      <c r="J50" s="31">
        <f t="shared" si="1"/>
        <v>132405737</v>
      </c>
      <c r="K50" s="31">
        <f t="shared" si="1"/>
        <v>33836326</v>
      </c>
      <c r="L50" s="31">
        <f t="shared" si="1"/>
        <v>2494694</v>
      </c>
      <c r="M50" s="31">
        <f t="shared" si="1"/>
        <v>39865036</v>
      </c>
      <c r="N50" s="31">
        <f t="shared" si="1"/>
        <v>76196056</v>
      </c>
      <c r="O50" s="31">
        <f t="shared" si="1"/>
        <v>26618648</v>
      </c>
      <c r="P50" s="31">
        <f t="shared" si="1"/>
        <v>42721333</v>
      </c>
      <c r="Q50" s="31">
        <f t="shared" si="1"/>
        <v>36497388</v>
      </c>
      <c r="R50" s="31">
        <f t="shared" si="1"/>
        <v>105837369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314439162</v>
      </c>
      <c r="X50" s="31">
        <f t="shared" si="1"/>
        <v>283458426</v>
      </c>
      <c r="Y50" s="31">
        <f t="shared" si="1"/>
        <v>30980736</v>
      </c>
      <c r="Z50" s="32">
        <f>+IF(X50&lt;&gt;0,+(Y50/X50)*100,0)</f>
        <v>10.929551975992416</v>
      </c>
      <c r="AA50" s="29">
        <f>SUM(AA37:AA49)</f>
        <v>379299927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-64941452</v>
      </c>
      <c r="D51" s="39">
        <f t="shared" si="2"/>
        <v>0</v>
      </c>
      <c r="E51" s="40">
        <f t="shared" si="2"/>
        <v>-16186129</v>
      </c>
      <c r="F51" s="41">
        <f t="shared" si="2"/>
        <v>26750282</v>
      </c>
      <c r="G51" s="41">
        <f t="shared" si="2"/>
        <v>8155656</v>
      </c>
      <c r="H51" s="41">
        <f t="shared" si="2"/>
        <v>5548452</v>
      </c>
      <c r="I51" s="41">
        <f t="shared" si="2"/>
        <v>-40894952</v>
      </c>
      <c r="J51" s="41">
        <f t="shared" si="2"/>
        <v>-27190844</v>
      </c>
      <c r="K51" s="41">
        <f t="shared" si="2"/>
        <v>-10760379</v>
      </c>
      <c r="L51" s="41">
        <f t="shared" si="2"/>
        <v>21578114</v>
      </c>
      <c r="M51" s="41">
        <f t="shared" si="2"/>
        <v>-15822823</v>
      </c>
      <c r="N51" s="41">
        <f t="shared" si="2"/>
        <v>-5005088</v>
      </c>
      <c r="O51" s="41">
        <f t="shared" si="2"/>
        <v>-2557986</v>
      </c>
      <c r="P51" s="41">
        <f t="shared" si="2"/>
        <v>-18904916</v>
      </c>
      <c r="Q51" s="41">
        <f t="shared" si="2"/>
        <v>15441775</v>
      </c>
      <c r="R51" s="41">
        <f t="shared" si="2"/>
        <v>-6021127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-38217059</v>
      </c>
      <c r="X51" s="41">
        <f t="shared" si="2"/>
        <v>22512893</v>
      </c>
      <c r="Y51" s="41">
        <f t="shared" si="2"/>
        <v>-60729952</v>
      </c>
      <c r="Z51" s="42">
        <f>+IF(X51&lt;&gt;0,+(Y51/X51)*100,0)</f>
        <v>-269.75632141102437</v>
      </c>
      <c r="AA51" s="39">
        <f>+AA35-AA50</f>
        <v>26750282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4065538</v>
      </c>
      <c r="Q52" s="22">
        <v>0</v>
      </c>
      <c r="R52" s="22">
        <v>4065538</v>
      </c>
      <c r="S52" s="22">
        <v>0</v>
      </c>
      <c r="T52" s="22">
        <v>0</v>
      </c>
      <c r="U52" s="22">
        <v>0</v>
      </c>
      <c r="V52" s="22">
        <v>0</v>
      </c>
      <c r="W52" s="22">
        <v>4065538</v>
      </c>
      <c r="X52" s="22">
        <v>0</v>
      </c>
      <c r="Y52" s="22">
        <v>4065538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43445665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-21495787</v>
      </c>
      <c r="D54" s="48">
        <f t="shared" si="3"/>
        <v>0</v>
      </c>
      <c r="E54" s="49">
        <f t="shared" si="3"/>
        <v>-16186129</v>
      </c>
      <c r="F54" s="50">
        <f t="shared" si="3"/>
        <v>26750282</v>
      </c>
      <c r="G54" s="50">
        <f t="shared" si="3"/>
        <v>8155656</v>
      </c>
      <c r="H54" s="50">
        <f t="shared" si="3"/>
        <v>5548452</v>
      </c>
      <c r="I54" s="50">
        <f t="shared" si="3"/>
        <v>-40894952</v>
      </c>
      <c r="J54" s="50">
        <f t="shared" si="3"/>
        <v>-27190844</v>
      </c>
      <c r="K54" s="50">
        <f t="shared" si="3"/>
        <v>-10760379</v>
      </c>
      <c r="L54" s="50">
        <f t="shared" si="3"/>
        <v>21578114</v>
      </c>
      <c r="M54" s="50">
        <f t="shared" si="3"/>
        <v>-15822823</v>
      </c>
      <c r="N54" s="50">
        <f t="shared" si="3"/>
        <v>-5005088</v>
      </c>
      <c r="O54" s="50">
        <f t="shared" si="3"/>
        <v>-2557986</v>
      </c>
      <c r="P54" s="50">
        <f t="shared" si="3"/>
        <v>-14839378</v>
      </c>
      <c r="Q54" s="50">
        <f t="shared" si="3"/>
        <v>15441775</v>
      </c>
      <c r="R54" s="50">
        <f t="shared" si="3"/>
        <v>-1955589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-34151521</v>
      </c>
      <c r="X54" s="50">
        <f t="shared" si="3"/>
        <v>22512893</v>
      </c>
      <c r="Y54" s="50">
        <f t="shared" si="3"/>
        <v>-56664414</v>
      </c>
      <c r="Z54" s="51">
        <f>+IF(X54&lt;&gt;0,+(Y54/X54)*100,0)</f>
        <v>-251.69761167522981</v>
      </c>
      <c r="AA54" s="48">
        <f>SUM(AA51:AA53)</f>
        <v>26750282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-21495787</v>
      </c>
      <c r="D56" s="54">
        <f>+D54-D55</f>
        <v>0</v>
      </c>
      <c r="E56" s="55">
        <f t="shared" si="4"/>
        <v>-16186129</v>
      </c>
      <c r="F56" s="56">
        <f t="shared" si="4"/>
        <v>26750282</v>
      </c>
      <c r="G56" s="56">
        <f t="shared" si="4"/>
        <v>8155656</v>
      </c>
      <c r="H56" s="56">
        <f t="shared" si="4"/>
        <v>5548452</v>
      </c>
      <c r="I56" s="56">
        <f t="shared" si="4"/>
        <v>-40894952</v>
      </c>
      <c r="J56" s="56">
        <f t="shared" si="4"/>
        <v>-27190844</v>
      </c>
      <c r="K56" s="56">
        <f t="shared" si="4"/>
        <v>-10760379</v>
      </c>
      <c r="L56" s="56">
        <f t="shared" si="4"/>
        <v>21578114</v>
      </c>
      <c r="M56" s="56">
        <f t="shared" si="4"/>
        <v>-15822823</v>
      </c>
      <c r="N56" s="56">
        <f t="shared" si="4"/>
        <v>-5005088</v>
      </c>
      <c r="O56" s="56">
        <f t="shared" si="4"/>
        <v>-2557986</v>
      </c>
      <c r="P56" s="56">
        <f t="shared" si="4"/>
        <v>-14839378</v>
      </c>
      <c r="Q56" s="56">
        <f t="shared" si="4"/>
        <v>15441775</v>
      </c>
      <c r="R56" s="56">
        <f t="shared" si="4"/>
        <v>-1955589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-34151521</v>
      </c>
      <c r="X56" s="56">
        <f t="shared" si="4"/>
        <v>22512893</v>
      </c>
      <c r="Y56" s="56">
        <f t="shared" si="4"/>
        <v>-56664414</v>
      </c>
      <c r="Z56" s="57">
        <f>+IF(X56&lt;&gt;0,+(Y56/X56)*100,0)</f>
        <v>-251.69761167522981</v>
      </c>
      <c r="AA56" s="54">
        <f>+AA54-AA55</f>
        <v>26750282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-21495787</v>
      </c>
      <c r="D59" s="48">
        <f>SUM(D56:D58)</f>
        <v>0</v>
      </c>
      <c r="E59" s="49">
        <f t="shared" si="5"/>
        <v>-16186129</v>
      </c>
      <c r="F59" s="50">
        <f t="shared" si="5"/>
        <v>26750282</v>
      </c>
      <c r="G59" s="50">
        <f t="shared" si="5"/>
        <v>8155656</v>
      </c>
      <c r="H59" s="50">
        <f t="shared" si="5"/>
        <v>5548452</v>
      </c>
      <c r="I59" s="50">
        <f t="shared" si="5"/>
        <v>-40894952</v>
      </c>
      <c r="J59" s="50">
        <f t="shared" si="5"/>
        <v>-27190844</v>
      </c>
      <c r="K59" s="50">
        <f t="shared" si="5"/>
        <v>-10760379</v>
      </c>
      <c r="L59" s="50">
        <f t="shared" si="5"/>
        <v>21578114</v>
      </c>
      <c r="M59" s="50">
        <f t="shared" si="5"/>
        <v>-15822823</v>
      </c>
      <c r="N59" s="50">
        <f t="shared" si="5"/>
        <v>-5005088</v>
      </c>
      <c r="O59" s="50">
        <f t="shared" si="5"/>
        <v>-2557986</v>
      </c>
      <c r="P59" s="50">
        <f t="shared" si="5"/>
        <v>-14839378</v>
      </c>
      <c r="Q59" s="50">
        <f t="shared" si="5"/>
        <v>15441775</v>
      </c>
      <c r="R59" s="50">
        <f t="shared" si="5"/>
        <v>-1955589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-34151521</v>
      </c>
      <c r="X59" s="50">
        <f t="shared" si="5"/>
        <v>22512893</v>
      </c>
      <c r="Y59" s="50">
        <f t="shared" si="5"/>
        <v>-56664414</v>
      </c>
      <c r="Z59" s="51">
        <f>+IF(X59&lt;&gt;0,+(Y59/X59)*100,0)</f>
        <v>-251.69761167522981</v>
      </c>
      <c r="AA59" s="48">
        <f>SUM(AA56:AA58)</f>
        <v>26750282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-21495787</v>
      </c>
      <c r="D62" s="65">
        <f>SUM(D59:D61)</f>
        <v>0</v>
      </c>
      <c r="E62" s="66">
        <f t="shared" si="6"/>
        <v>-16186129</v>
      </c>
      <c r="F62" s="67">
        <f t="shared" si="6"/>
        <v>26750282</v>
      </c>
      <c r="G62" s="67">
        <f t="shared" si="6"/>
        <v>8155656</v>
      </c>
      <c r="H62" s="67">
        <f t="shared" si="6"/>
        <v>5548452</v>
      </c>
      <c r="I62" s="67">
        <f t="shared" si="6"/>
        <v>-40894952</v>
      </c>
      <c r="J62" s="67">
        <f t="shared" si="6"/>
        <v>-27190844</v>
      </c>
      <c r="K62" s="67">
        <f t="shared" si="6"/>
        <v>-10760379</v>
      </c>
      <c r="L62" s="67">
        <f t="shared" si="6"/>
        <v>21578114</v>
      </c>
      <c r="M62" s="67">
        <f t="shared" si="6"/>
        <v>-15822823</v>
      </c>
      <c r="N62" s="67">
        <f t="shared" si="6"/>
        <v>-5005088</v>
      </c>
      <c r="O62" s="67">
        <f t="shared" si="6"/>
        <v>-2557986</v>
      </c>
      <c r="P62" s="67">
        <f t="shared" si="6"/>
        <v>-14839378</v>
      </c>
      <c r="Q62" s="67">
        <f t="shared" si="6"/>
        <v>15441775</v>
      </c>
      <c r="R62" s="67">
        <f t="shared" si="6"/>
        <v>-1955589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-34151521</v>
      </c>
      <c r="X62" s="67">
        <f t="shared" si="6"/>
        <v>22512893</v>
      </c>
      <c r="Y62" s="67">
        <f t="shared" si="6"/>
        <v>-56664414</v>
      </c>
      <c r="Z62" s="68">
        <f>+IF(X62&lt;&gt;0,+(Y62/X62)*100,0)</f>
        <v>-251.69761167522981</v>
      </c>
      <c r="AA62" s="65">
        <f>SUM(AA59:AA61)</f>
        <v>26750282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108546888</v>
      </c>
      <c r="D6" s="20">
        <v>0</v>
      </c>
      <c r="E6" s="21">
        <v>120230338</v>
      </c>
      <c r="F6" s="22">
        <v>120230338</v>
      </c>
      <c r="G6" s="22">
        <v>11048327</v>
      </c>
      <c r="H6" s="22">
        <v>10344442</v>
      </c>
      <c r="I6" s="22">
        <v>10319558</v>
      </c>
      <c r="J6" s="22">
        <v>31712327</v>
      </c>
      <c r="K6" s="22">
        <v>9395368</v>
      </c>
      <c r="L6" s="22">
        <v>9908891</v>
      </c>
      <c r="M6" s="22">
        <v>9762416</v>
      </c>
      <c r="N6" s="22">
        <v>29066675</v>
      </c>
      <c r="O6" s="22">
        <v>10257809</v>
      </c>
      <c r="P6" s="22">
        <v>9829496</v>
      </c>
      <c r="Q6" s="22">
        <v>9620103</v>
      </c>
      <c r="R6" s="22">
        <v>29707408</v>
      </c>
      <c r="S6" s="22">
        <v>0</v>
      </c>
      <c r="T6" s="22">
        <v>0</v>
      </c>
      <c r="U6" s="22">
        <v>0</v>
      </c>
      <c r="V6" s="22">
        <v>0</v>
      </c>
      <c r="W6" s="22">
        <v>90486410</v>
      </c>
      <c r="X6" s="22">
        <v>85363542</v>
      </c>
      <c r="Y6" s="22">
        <v>5122868</v>
      </c>
      <c r="Z6" s="23">
        <v>6.0012364529110096</v>
      </c>
      <c r="AA6" s="20">
        <v>120230338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2725118</v>
      </c>
      <c r="D13" s="20">
        <v>0</v>
      </c>
      <c r="E13" s="21">
        <v>6490080</v>
      </c>
      <c r="F13" s="22">
        <v>6490080</v>
      </c>
      <c r="G13" s="22">
        <v>210155</v>
      </c>
      <c r="H13" s="22">
        <v>210048</v>
      </c>
      <c r="I13" s="22">
        <v>210679</v>
      </c>
      <c r="J13" s="22">
        <v>630882</v>
      </c>
      <c r="K13" s="22">
        <v>213200</v>
      </c>
      <c r="L13" s="22">
        <v>226053</v>
      </c>
      <c r="M13" s="22">
        <v>227433</v>
      </c>
      <c r="N13" s="22">
        <v>666686</v>
      </c>
      <c r="O13" s="22">
        <v>230642</v>
      </c>
      <c r="P13" s="22">
        <v>228344</v>
      </c>
      <c r="Q13" s="22">
        <v>231308</v>
      </c>
      <c r="R13" s="22">
        <v>690294</v>
      </c>
      <c r="S13" s="22">
        <v>0</v>
      </c>
      <c r="T13" s="22">
        <v>0</v>
      </c>
      <c r="U13" s="22">
        <v>0</v>
      </c>
      <c r="V13" s="22">
        <v>0</v>
      </c>
      <c r="W13" s="22">
        <v>1987862</v>
      </c>
      <c r="X13" s="22">
        <v>4867560</v>
      </c>
      <c r="Y13" s="22">
        <v>-2879698</v>
      </c>
      <c r="Z13" s="23">
        <v>-59.161017018793814</v>
      </c>
      <c r="AA13" s="20">
        <v>6490080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241</v>
      </c>
      <c r="D22" s="20">
        <v>0</v>
      </c>
      <c r="E22" s="21">
        <v>780</v>
      </c>
      <c r="F22" s="22">
        <v>780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585</v>
      </c>
      <c r="Y22" s="22">
        <v>-585</v>
      </c>
      <c r="Z22" s="18">
        <v>-100</v>
      </c>
      <c r="AA22" s="20">
        <v>780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542447</v>
      </c>
      <c r="D26" s="20">
        <v>0</v>
      </c>
      <c r="E26" s="21">
        <v>330756</v>
      </c>
      <c r="F26" s="22">
        <v>330756</v>
      </c>
      <c r="G26" s="22">
        <v>350</v>
      </c>
      <c r="H26" s="22">
        <v>0</v>
      </c>
      <c r="I26" s="22">
        <v>35599</v>
      </c>
      <c r="J26" s="22">
        <v>35949</v>
      </c>
      <c r="K26" s="22">
        <v>54083</v>
      </c>
      <c r="L26" s="22">
        <v>17025</v>
      </c>
      <c r="M26" s="22">
        <v>0</v>
      </c>
      <c r="N26" s="22">
        <v>71108</v>
      </c>
      <c r="O26" s="22">
        <v>22109</v>
      </c>
      <c r="P26" s="22">
        <v>24425</v>
      </c>
      <c r="Q26" s="22">
        <v>12000</v>
      </c>
      <c r="R26" s="22">
        <v>58534</v>
      </c>
      <c r="S26" s="22">
        <v>0</v>
      </c>
      <c r="T26" s="22">
        <v>0</v>
      </c>
      <c r="U26" s="22">
        <v>0</v>
      </c>
      <c r="V26" s="22">
        <v>0</v>
      </c>
      <c r="W26" s="22">
        <v>165591</v>
      </c>
      <c r="X26" s="22">
        <v>248067</v>
      </c>
      <c r="Y26" s="22">
        <v>-82476</v>
      </c>
      <c r="Z26" s="23">
        <v>-33.247469433661067</v>
      </c>
      <c r="AA26" s="20">
        <v>330756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3314484</v>
      </c>
      <c r="D28" s="20">
        <v>0</v>
      </c>
      <c r="E28" s="21">
        <v>3439389</v>
      </c>
      <c r="F28" s="22">
        <v>3439389</v>
      </c>
      <c r="G28" s="22">
        <v>1433093</v>
      </c>
      <c r="H28" s="22">
        <v>0</v>
      </c>
      <c r="I28" s="22">
        <v>0</v>
      </c>
      <c r="J28" s="22">
        <v>1433093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1146455</v>
      </c>
      <c r="Q28" s="22">
        <v>0</v>
      </c>
      <c r="R28" s="22">
        <v>1146455</v>
      </c>
      <c r="S28" s="22">
        <v>0</v>
      </c>
      <c r="T28" s="22">
        <v>0</v>
      </c>
      <c r="U28" s="22">
        <v>0</v>
      </c>
      <c r="V28" s="22">
        <v>0</v>
      </c>
      <c r="W28" s="22">
        <v>2579548</v>
      </c>
      <c r="X28" s="22">
        <v>3439389</v>
      </c>
      <c r="Y28" s="22">
        <v>-859841</v>
      </c>
      <c r="Z28" s="23">
        <v>-24.999818281677356</v>
      </c>
      <c r="AA28" s="20">
        <v>3439389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115129178</v>
      </c>
      <c r="D35" s="29">
        <f t="shared" ref="D35:Y35" si="0">SUM(D6:D34)</f>
        <v>0</v>
      </c>
      <c r="E35" s="30">
        <f t="shared" si="0"/>
        <v>130491343</v>
      </c>
      <c r="F35" s="31">
        <f t="shared" si="0"/>
        <v>130491343</v>
      </c>
      <c r="G35" s="31">
        <f t="shared" si="0"/>
        <v>12691925</v>
      </c>
      <c r="H35" s="31">
        <f t="shared" si="0"/>
        <v>10554490</v>
      </c>
      <c r="I35" s="31">
        <f t="shared" si="0"/>
        <v>10565836</v>
      </c>
      <c r="J35" s="31">
        <f t="shared" si="0"/>
        <v>33812251</v>
      </c>
      <c r="K35" s="31">
        <f t="shared" si="0"/>
        <v>9662651</v>
      </c>
      <c r="L35" s="31">
        <f t="shared" si="0"/>
        <v>10151969</v>
      </c>
      <c r="M35" s="31">
        <f t="shared" si="0"/>
        <v>9989849</v>
      </c>
      <c r="N35" s="31">
        <f t="shared" si="0"/>
        <v>29804469</v>
      </c>
      <c r="O35" s="31">
        <f t="shared" si="0"/>
        <v>10510560</v>
      </c>
      <c r="P35" s="31">
        <f t="shared" si="0"/>
        <v>11228720</v>
      </c>
      <c r="Q35" s="31">
        <f t="shared" si="0"/>
        <v>9863411</v>
      </c>
      <c r="R35" s="31">
        <f t="shared" si="0"/>
        <v>31602691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95219411</v>
      </c>
      <c r="X35" s="31">
        <f t="shared" si="0"/>
        <v>93919143</v>
      </c>
      <c r="Y35" s="31">
        <f t="shared" si="0"/>
        <v>1300268</v>
      </c>
      <c r="Z35" s="32">
        <f>+IF(X35&lt;&gt;0,+(Y35/X35)*100,0)</f>
        <v>1.3844547112189898</v>
      </c>
      <c r="AA35" s="29">
        <f>SUM(AA6:AA34)</f>
        <v>130491343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10242712</v>
      </c>
      <c r="D37" s="20">
        <v>0</v>
      </c>
      <c r="E37" s="21">
        <v>10986612</v>
      </c>
      <c r="F37" s="22">
        <v>10986612</v>
      </c>
      <c r="G37" s="22">
        <v>0</v>
      </c>
      <c r="H37" s="22">
        <v>1819919</v>
      </c>
      <c r="I37" s="22">
        <v>1017983</v>
      </c>
      <c r="J37" s="22">
        <v>2837902</v>
      </c>
      <c r="K37" s="22">
        <v>942145</v>
      </c>
      <c r="L37" s="22">
        <v>994241</v>
      </c>
      <c r="M37" s="22">
        <v>1066114</v>
      </c>
      <c r="N37" s="22">
        <v>3002500</v>
      </c>
      <c r="O37" s="22">
        <v>933281</v>
      </c>
      <c r="P37" s="22">
        <v>934182</v>
      </c>
      <c r="Q37" s="22">
        <v>949113</v>
      </c>
      <c r="R37" s="22">
        <v>2816576</v>
      </c>
      <c r="S37" s="22">
        <v>0</v>
      </c>
      <c r="T37" s="22">
        <v>0</v>
      </c>
      <c r="U37" s="22">
        <v>0</v>
      </c>
      <c r="V37" s="22">
        <v>0</v>
      </c>
      <c r="W37" s="22">
        <v>8656978</v>
      </c>
      <c r="X37" s="22">
        <v>8239959</v>
      </c>
      <c r="Y37" s="22">
        <v>417019</v>
      </c>
      <c r="Z37" s="23">
        <v>5.0609353760133997</v>
      </c>
      <c r="AA37" s="20">
        <v>10986612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106487189</v>
      </c>
      <c r="D39" s="20">
        <v>0</v>
      </c>
      <c r="E39" s="21">
        <v>123970000</v>
      </c>
      <c r="F39" s="22">
        <v>123970000</v>
      </c>
      <c r="G39" s="22">
        <v>0</v>
      </c>
      <c r="H39" s="22">
        <v>14899666</v>
      </c>
      <c r="I39" s="22">
        <v>22766514</v>
      </c>
      <c r="J39" s="22">
        <v>37666180</v>
      </c>
      <c r="K39" s="22">
        <v>9351568</v>
      </c>
      <c r="L39" s="22">
        <v>9109395</v>
      </c>
      <c r="M39" s="22">
        <v>8891317</v>
      </c>
      <c r="N39" s="22">
        <v>27352280</v>
      </c>
      <c r="O39" s="22">
        <v>1555</v>
      </c>
      <c r="P39" s="22">
        <v>9524333</v>
      </c>
      <c r="Q39" s="22">
        <v>9025848</v>
      </c>
      <c r="R39" s="22">
        <v>18551736</v>
      </c>
      <c r="S39" s="22">
        <v>0</v>
      </c>
      <c r="T39" s="22">
        <v>0</v>
      </c>
      <c r="U39" s="22">
        <v>0</v>
      </c>
      <c r="V39" s="22">
        <v>0</v>
      </c>
      <c r="W39" s="22">
        <v>83570196</v>
      </c>
      <c r="X39" s="22">
        <v>86000000</v>
      </c>
      <c r="Y39" s="22">
        <v>-2429804</v>
      </c>
      <c r="Z39" s="23">
        <v>-2.8253534883720932</v>
      </c>
      <c r="AA39" s="20">
        <v>123970000</v>
      </c>
    </row>
    <row r="40" spans="1:27" x14ac:dyDescent="0.25">
      <c r="A40" s="19" t="s">
        <v>66</v>
      </c>
      <c r="B40" s="15" t="s">
        <v>32</v>
      </c>
      <c r="C40" s="20">
        <v>2827917</v>
      </c>
      <c r="D40" s="20">
        <v>0</v>
      </c>
      <c r="E40" s="21">
        <v>5143752</v>
      </c>
      <c r="F40" s="22">
        <v>5143752</v>
      </c>
      <c r="G40" s="22">
        <v>1812500</v>
      </c>
      <c r="H40" s="22">
        <v>0</v>
      </c>
      <c r="I40" s="22">
        <v>1142111</v>
      </c>
      <c r="J40" s="22">
        <v>2954611</v>
      </c>
      <c r="K40" s="22">
        <v>299705</v>
      </c>
      <c r="L40" s="22">
        <v>231240</v>
      </c>
      <c r="M40" s="22">
        <v>29097</v>
      </c>
      <c r="N40" s="22">
        <v>560042</v>
      </c>
      <c r="O40" s="22">
        <v>182541</v>
      </c>
      <c r="P40" s="22">
        <v>171546</v>
      </c>
      <c r="Q40" s="22">
        <v>631</v>
      </c>
      <c r="R40" s="22">
        <v>354718</v>
      </c>
      <c r="S40" s="22">
        <v>0</v>
      </c>
      <c r="T40" s="22">
        <v>0</v>
      </c>
      <c r="U40" s="22">
        <v>0</v>
      </c>
      <c r="V40" s="22">
        <v>0</v>
      </c>
      <c r="W40" s="22">
        <v>3869371</v>
      </c>
      <c r="X40" s="22">
        <v>3857814</v>
      </c>
      <c r="Y40" s="22">
        <v>11557</v>
      </c>
      <c r="Z40" s="23">
        <v>0.29957380008471118</v>
      </c>
      <c r="AA40" s="20">
        <v>5143752</v>
      </c>
    </row>
    <row r="41" spans="1:27" x14ac:dyDescent="0.25">
      <c r="A41" s="19" t="s">
        <v>67</v>
      </c>
      <c r="B41" s="15" t="s">
        <v>32</v>
      </c>
      <c r="C41" s="20">
        <v>27853115</v>
      </c>
      <c r="D41" s="20">
        <v>0</v>
      </c>
      <c r="E41" s="21">
        <v>5771352</v>
      </c>
      <c r="F41" s="22">
        <v>5771352</v>
      </c>
      <c r="G41" s="22">
        <v>0</v>
      </c>
      <c r="H41" s="22">
        <v>0</v>
      </c>
      <c r="I41" s="22">
        <v>6963279</v>
      </c>
      <c r="J41" s="22">
        <v>6963279</v>
      </c>
      <c r="K41" s="22">
        <v>0</v>
      </c>
      <c r="L41" s="22">
        <v>2321093</v>
      </c>
      <c r="M41" s="22">
        <v>4642186</v>
      </c>
      <c r="N41" s="22">
        <v>6963279</v>
      </c>
      <c r="O41" s="22">
        <v>2321093</v>
      </c>
      <c r="P41" s="22">
        <v>2321093</v>
      </c>
      <c r="Q41" s="22">
        <v>0</v>
      </c>
      <c r="R41" s="22">
        <v>4642186</v>
      </c>
      <c r="S41" s="22">
        <v>0</v>
      </c>
      <c r="T41" s="22">
        <v>0</v>
      </c>
      <c r="U41" s="22">
        <v>0</v>
      </c>
      <c r="V41" s="22">
        <v>0</v>
      </c>
      <c r="W41" s="22">
        <v>18568744</v>
      </c>
      <c r="X41" s="22">
        <v>4328514</v>
      </c>
      <c r="Y41" s="22">
        <v>14240230</v>
      </c>
      <c r="Z41" s="23">
        <v>328.98657599351651</v>
      </c>
      <c r="AA41" s="20">
        <v>5771352</v>
      </c>
    </row>
    <row r="42" spans="1:27" x14ac:dyDescent="0.25">
      <c r="A42" s="19" t="s">
        <v>68</v>
      </c>
      <c r="B42" s="15" t="s">
        <v>32</v>
      </c>
      <c r="C42" s="20">
        <v>2841743</v>
      </c>
      <c r="D42" s="20">
        <v>0</v>
      </c>
      <c r="E42" s="21">
        <v>2414628</v>
      </c>
      <c r="F42" s="22">
        <v>2414628</v>
      </c>
      <c r="G42" s="22">
        <v>0</v>
      </c>
      <c r="H42" s="22">
        <v>473624</v>
      </c>
      <c r="I42" s="22">
        <v>236812</v>
      </c>
      <c r="J42" s="22">
        <v>710436</v>
      </c>
      <c r="K42" s="22">
        <v>236812</v>
      </c>
      <c r="L42" s="22">
        <v>236812</v>
      </c>
      <c r="M42" s="22">
        <v>236812</v>
      </c>
      <c r="N42" s="22">
        <v>710436</v>
      </c>
      <c r="O42" s="22">
        <v>236812</v>
      </c>
      <c r="P42" s="22">
        <v>236812</v>
      </c>
      <c r="Q42" s="22">
        <v>236812</v>
      </c>
      <c r="R42" s="22">
        <v>710436</v>
      </c>
      <c r="S42" s="22">
        <v>0</v>
      </c>
      <c r="T42" s="22">
        <v>0</v>
      </c>
      <c r="U42" s="22">
        <v>0</v>
      </c>
      <c r="V42" s="22">
        <v>0</v>
      </c>
      <c r="W42" s="22">
        <v>2131308</v>
      </c>
      <c r="X42" s="22">
        <v>1810971</v>
      </c>
      <c r="Y42" s="22">
        <v>320337</v>
      </c>
      <c r="Z42" s="23">
        <v>17.688687449992297</v>
      </c>
      <c r="AA42" s="20">
        <v>2414628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8752800</v>
      </c>
      <c r="F43" s="22">
        <v>8752800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22210084</v>
      </c>
      <c r="Q43" s="22">
        <v>0</v>
      </c>
      <c r="R43" s="22">
        <v>22210084</v>
      </c>
      <c r="S43" s="22">
        <v>0</v>
      </c>
      <c r="T43" s="22">
        <v>0</v>
      </c>
      <c r="U43" s="22">
        <v>0</v>
      </c>
      <c r="V43" s="22">
        <v>0</v>
      </c>
      <c r="W43" s="22">
        <v>22210084</v>
      </c>
      <c r="X43" s="22">
        <v>6564600</v>
      </c>
      <c r="Y43" s="22">
        <v>15645484</v>
      </c>
      <c r="Z43" s="23">
        <v>238.33110928312462</v>
      </c>
      <c r="AA43" s="20">
        <v>8752800</v>
      </c>
    </row>
    <row r="44" spans="1:27" x14ac:dyDescent="0.25">
      <c r="A44" s="19" t="s">
        <v>70</v>
      </c>
      <c r="B44" s="15" t="s">
        <v>32</v>
      </c>
      <c r="C44" s="20">
        <v>503508</v>
      </c>
      <c r="D44" s="20">
        <v>0</v>
      </c>
      <c r="E44" s="21">
        <v>1600332</v>
      </c>
      <c r="F44" s="22">
        <v>1600332</v>
      </c>
      <c r="G44" s="22">
        <v>316</v>
      </c>
      <c r="H44" s="22">
        <v>0</v>
      </c>
      <c r="I44" s="22">
        <v>435</v>
      </c>
      <c r="J44" s="22">
        <v>751</v>
      </c>
      <c r="K44" s="22">
        <v>0</v>
      </c>
      <c r="L44" s="22">
        <v>0</v>
      </c>
      <c r="M44" s="22">
        <v>0</v>
      </c>
      <c r="N44" s="22">
        <v>0</v>
      </c>
      <c r="O44" s="22">
        <v>10748</v>
      </c>
      <c r="P44" s="22">
        <v>57461</v>
      </c>
      <c r="Q44" s="22">
        <v>457669</v>
      </c>
      <c r="R44" s="22">
        <v>525878</v>
      </c>
      <c r="S44" s="22">
        <v>0</v>
      </c>
      <c r="T44" s="22">
        <v>0</v>
      </c>
      <c r="U44" s="22">
        <v>0</v>
      </c>
      <c r="V44" s="22">
        <v>0</v>
      </c>
      <c r="W44" s="22">
        <v>526629</v>
      </c>
      <c r="X44" s="22">
        <v>1200249</v>
      </c>
      <c r="Y44" s="22">
        <v>-673620</v>
      </c>
      <c r="Z44" s="23">
        <v>-56.12335440396118</v>
      </c>
      <c r="AA44" s="20">
        <v>1600332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4203745</v>
      </c>
      <c r="D46" s="20">
        <v>0</v>
      </c>
      <c r="E46" s="21">
        <v>3918552</v>
      </c>
      <c r="F46" s="22">
        <v>3918552</v>
      </c>
      <c r="G46" s="22">
        <v>14058</v>
      </c>
      <c r="H46" s="22">
        <v>138663</v>
      </c>
      <c r="I46" s="22">
        <v>256642</v>
      </c>
      <c r="J46" s="22">
        <v>409363</v>
      </c>
      <c r="K46" s="22">
        <v>24054819</v>
      </c>
      <c r="L46" s="22">
        <v>145261</v>
      </c>
      <c r="M46" s="22">
        <v>0</v>
      </c>
      <c r="N46" s="22">
        <v>24200080</v>
      </c>
      <c r="O46" s="22">
        <v>-986</v>
      </c>
      <c r="P46" s="22">
        <v>555874</v>
      </c>
      <c r="Q46" s="22">
        <v>0</v>
      </c>
      <c r="R46" s="22">
        <v>554888</v>
      </c>
      <c r="S46" s="22">
        <v>0</v>
      </c>
      <c r="T46" s="22">
        <v>0</v>
      </c>
      <c r="U46" s="22">
        <v>0</v>
      </c>
      <c r="V46" s="22">
        <v>0</v>
      </c>
      <c r="W46" s="22">
        <v>25164331</v>
      </c>
      <c r="X46" s="22">
        <v>2938914</v>
      </c>
      <c r="Y46" s="22">
        <v>22225417</v>
      </c>
      <c r="Z46" s="23">
        <v>756.24591260581292</v>
      </c>
      <c r="AA46" s="20">
        <v>3918552</v>
      </c>
    </row>
    <row r="47" spans="1:27" x14ac:dyDescent="0.25">
      <c r="A47" s="19" t="s">
        <v>73</v>
      </c>
      <c r="B47" s="15" t="s">
        <v>32</v>
      </c>
      <c r="C47" s="20">
        <v>2338412</v>
      </c>
      <c r="D47" s="20">
        <v>0</v>
      </c>
      <c r="E47" s="21">
        <v>3775632</v>
      </c>
      <c r="F47" s="22">
        <v>3775632</v>
      </c>
      <c r="G47" s="22">
        <v>169189</v>
      </c>
      <c r="H47" s="22">
        <v>40824</v>
      </c>
      <c r="I47" s="22">
        <v>101255</v>
      </c>
      <c r="J47" s="22">
        <v>311268</v>
      </c>
      <c r="K47" s="22">
        <v>180048</v>
      </c>
      <c r="L47" s="22">
        <v>82420</v>
      </c>
      <c r="M47" s="22">
        <v>8869</v>
      </c>
      <c r="N47" s="22">
        <v>271337</v>
      </c>
      <c r="O47" s="22">
        <v>100963</v>
      </c>
      <c r="P47" s="22">
        <v>168036</v>
      </c>
      <c r="Q47" s="22">
        <v>10709</v>
      </c>
      <c r="R47" s="22">
        <v>279708</v>
      </c>
      <c r="S47" s="22">
        <v>0</v>
      </c>
      <c r="T47" s="22">
        <v>0</v>
      </c>
      <c r="U47" s="22">
        <v>0</v>
      </c>
      <c r="V47" s="22">
        <v>0</v>
      </c>
      <c r="W47" s="22">
        <v>862313</v>
      </c>
      <c r="X47" s="22">
        <v>2831724</v>
      </c>
      <c r="Y47" s="22">
        <v>-1969411</v>
      </c>
      <c r="Z47" s="23">
        <v>-69.548126865471346</v>
      </c>
      <c r="AA47" s="20">
        <v>3775632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157298341</v>
      </c>
      <c r="D50" s="29">
        <f t="shared" ref="D50:Y50" si="1">SUM(D37:D49)</f>
        <v>0</v>
      </c>
      <c r="E50" s="30">
        <f t="shared" si="1"/>
        <v>166333660</v>
      </c>
      <c r="F50" s="31">
        <f t="shared" si="1"/>
        <v>166333660</v>
      </c>
      <c r="G50" s="31">
        <f t="shared" si="1"/>
        <v>1996063</v>
      </c>
      <c r="H50" s="31">
        <f t="shared" si="1"/>
        <v>17372696</v>
      </c>
      <c r="I50" s="31">
        <f t="shared" si="1"/>
        <v>32485031</v>
      </c>
      <c r="J50" s="31">
        <f t="shared" si="1"/>
        <v>51853790</v>
      </c>
      <c r="K50" s="31">
        <f t="shared" si="1"/>
        <v>35065097</v>
      </c>
      <c r="L50" s="31">
        <f t="shared" si="1"/>
        <v>13120462</v>
      </c>
      <c r="M50" s="31">
        <f t="shared" si="1"/>
        <v>14874395</v>
      </c>
      <c r="N50" s="31">
        <f t="shared" si="1"/>
        <v>63059954</v>
      </c>
      <c r="O50" s="31">
        <f t="shared" si="1"/>
        <v>3786007</v>
      </c>
      <c r="P50" s="31">
        <f t="shared" si="1"/>
        <v>36179421</v>
      </c>
      <c r="Q50" s="31">
        <f t="shared" si="1"/>
        <v>10680782</v>
      </c>
      <c r="R50" s="31">
        <f t="shared" si="1"/>
        <v>50646210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165559954</v>
      </c>
      <c r="X50" s="31">
        <f t="shared" si="1"/>
        <v>117772745</v>
      </c>
      <c r="Y50" s="31">
        <f t="shared" si="1"/>
        <v>47787209</v>
      </c>
      <c r="Z50" s="32">
        <f>+IF(X50&lt;&gt;0,+(Y50/X50)*100,0)</f>
        <v>40.575779226339677</v>
      </c>
      <c r="AA50" s="29">
        <f>SUM(AA37:AA49)</f>
        <v>166333660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-42169163</v>
      </c>
      <c r="D51" s="39">
        <f t="shared" si="2"/>
        <v>0</v>
      </c>
      <c r="E51" s="40">
        <f t="shared" si="2"/>
        <v>-35842317</v>
      </c>
      <c r="F51" s="41">
        <f t="shared" si="2"/>
        <v>-35842317</v>
      </c>
      <c r="G51" s="41">
        <f t="shared" si="2"/>
        <v>10695862</v>
      </c>
      <c r="H51" s="41">
        <f t="shared" si="2"/>
        <v>-6818206</v>
      </c>
      <c r="I51" s="41">
        <f t="shared" si="2"/>
        <v>-21919195</v>
      </c>
      <c r="J51" s="41">
        <f t="shared" si="2"/>
        <v>-18041539</v>
      </c>
      <c r="K51" s="41">
        <f t="shared" si="2"/>
        <v>-25402446</v>
      </c>
      <c r="L51" s="41">
        <f t="shared" si="2"/>
        <v>-2968493</v>
      </c>
      <c r="M51" s="41">
        <f t="shared" si="2"/>
        <v>-4884546</v>
      </c>
      <c r="N51" s="41">
        <f t="shared" si="2"/>
        <v>-33255485</v>
      </c>
      <c r="O51" s="41">
        <f t="shared" si="2"/>
        <v>6724553</v>
      </c>
      <c r="P51" s="41">
        <f t="shared" si="2"/>
        <v>-24950701</v>
      </c>
      <c r="Q51" s="41">
        <f t="shared" si="2"/>
        <v>-817371</v>
      </c>
      <c r="R51" s="41">
        <f t="shared" si="2"/>
        <v>-19043519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-70340543</v>
      </c>
      <c r="X51" s="41">
        <f t="shared" si="2"/>
        <v>-23853602</v>
      </c>
      <c r="Y51" s="41">
        <f t="shared" si="2"/>
        <v>-46486941</v>
      </c>
      <c r="Z51" s="42">
        <f>+IF(X51&lt;&gt;0,+(Y51/X51)*100,0)</f>
        <v>194.88436589157479</v>
      </c>
      <c r="AA51" s="39">
        <f>+AA35-AA50</f>
        <v>-35842317</v>
      </c>
    </row>
    <row r="52" spans="1:27" x14ac:dyDescent="0.25">
      <c r="A52" s="43" t="s">
        <v>78</v>
      </c>
      <c r="B52" s="15" t="s">
        <v>32</v>
      </c>
      <c r="C52" s="20">
        <v>4740000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-37429163</v>
      </c>
      <c r="D54" s="48">
        <f t="shared" si="3"/>
        <v>0</v>
      </c>
      <c r="E54" s="49">
        <f t="shared" si="3"/>
        <v>-35842317</v>
      </c>
      <c r="F54" s="50">
        <f t="shared" si="3"/>
        <v>-35842317</v>
      </c>
      <c r="G54" s="50">
        <f t="shared" si="3"/>
        <v>10695862</v>
      </c>
      <c r="H54" s="50">
        <f t="shared" si="3"/>
        <v>-6818206</v>
      </c>
      <c r="I54" s="50">
        <f t="shared" si="3"/>
        <v>-21919195</v>
      </c>
      <c r="J54" s="50">
        <f t="shared" si="3"/>
        <v>-18041539</v>
      </c>
      <c r="K54" s="50">
        <f t="shared" si="3"/>
        <v>-25402446</v>
      </c>
      <c r="L54" s="50">
        <f t="shared" si="3"/>
        <v>-2968493</v>
      </c>
      <c r="M54" s="50">
        <f t="shared" si="3"/>
        <v>-4884546</v>
      </c>
      <c r="N54" s="50">
        <f t="shared" si="3"/>
        <v>-33255485</v>
      </c>
      <c r="O54" s="50">
        <f t="shared" si="3"/>
        <v>6724553</v>
      </c>
      <c r="P54" s="50">
        <f t="shared" si="3"/>
        <v>-24950701</v>
      </c>
      <c r="Q54" s="50">
        <f t="shared" si="3"/>
        <v>-817371</v>
      </c>
      <c r="R54" s="50">
        <f t="shared" si="3"/>
        <v>-19043519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-70340543</v>
      </c>
      <c r="X54" s="50">
        <f t="shared" si="3"/>
        <v>-23853602</v>
      </c>
      <c r="Y54" s="50">
        <f t="shared" si="3"/>
        <v>-46486941</v>
      </c>
      <c r="Z54" s="51">
        <f>+IF(X54&lt;&gt;0,+(Y54/X54)*100,0)</f>
        <v>194.88436589157479</v>
      </c>
      <c r="AA54" s="48">
        <f>SUM(AA51:AA53)</f>
        <v>-35842317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-37429163</v>
      </c>
      <c r="D56" s="54">
        <f>+D54-D55</f>
        <v>0</v>
      </c>
      <c r="E56" s="55">
        <f t="shared" si="4"/>
        <v>-35842317</v>
      </c>
      <c r="F56" s="56">
        <f t="shared" si="4"/>
        <v>-35842317</v>
      </c>
      <c r="G56" s="56">
        <f t="shared" si="4"/>
        <v>10695862</v>
      </c>
      <c r="H56" s="56">
        <f t="shared" si="4"/>
        <v>-6818206</v>
      </c>
      <c r="I56" s="56">
        <f t="shared" si="4"/>
        <v>-21919195</v>
      </c>
      <c r="J56" s="56">
        <f t="shared" si="4"/>
        <v>-18041539</v>
      </c>
      <c r="K56" s="56">
        <f t="shared" si="4"/>
        <v>-25402446</v>
      </c>
      <c r="L56" s="56">
        <f t="shared" si="4"/>
        <v>-2968493</v>
      </c>
      <c r="M56" s="56">
        <f t="shared" si="4"/>
        <v>-4884546</v>
      </c>
      <c r="N56" s="56">
        <f t="shared" si="4"/>
        <v>-33255485</v>
      </c>
      <c r="O56" s="56">
        <f t="shared" si="4"/>
        <v>6724553</v>
      </c>
      <c r="P56" s="56">
        <f t="shared" si="4"/>
        <v>-24950701</v>
      </c>
      <c r="Q56" s="56">
        <f t="shared" si="4"/>
        <v>-817371</v>
      </c>
      <c r="R56" s="56">
        <f t="shared" si="4"/>
        <v>-19043519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-70340543</v>
      </c>
      <c r="X56" s="56">
        <f t="shared" si="4"/>
        <v>-23853602</v>
      </c>
      <c r="Y56" s="56">
        <f t="shared" si="4"/>
        <v>-46486941</v>
      </c>
      <c r="Z56" s="57">
        <f>+IF(X56&lt;&gt;0,+(Y56/X56)*100,0)</f>
        <v>194.88436589157479</v>
      </c>
      <c r="AA56" s="54">
        <f>+AA54-AA55</f>
        <v>-35842317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-37429163</v>
      </c>
      <c r="D59" s="48">
        <f>SUM(D56:D58)</f>
        <v>0</v>
      </c>
      <c r="E59" s="49">
        <f t="shared" si="5"/>
        <v>-35842317</v>
      </c>
      <c r="F59" s="50">
        <f t="shared" si="5"/>
        <v>-35842317</v>
      </c>
      <c r="G59" s="50">
        <f t="shared" si="5"/>
        <v>10695862</v>
      </c>
      <c r="H59" s="50">
        <f t="shared" si="5"/>
        <v>-6818206</v>
      </c>
      <c r="I59" s="50">
        <f t="shared" si="5"/>
        <v>-21919195</v>
      </c>
      <c r="J59" s="50">
        <f t="shared" si="5"/>
        <v>-18041539</v>
      </c>
      <c r="K59" s="50">
        <f t="shared" si="5"/>
        <v>-25402446</v>
      </c>
      <c r="L59" s="50">
        <f t="shared" si="5"/>
        <v>-2968493</v>
      </c>
      <c r="M59" s="50">
        <f t="shared" si="5"/>
        <v>-4884546</v>
      </c>
      <c r="N59" s="50">
        <f t="shared" si="5"/>
        <v>-33255485</v>
      </c>
      <c r="O59" s="50">
        <f t="shared" si="5"/>
        <v>6724553</v>
      </c>
      <c r="P59" s="50">
        <f t="shared" si="5"/>
        <v>-24950701</v>
      </c>
      <c r="Q59" s="50">
        <f t="shared" si="5"/>
        <v>-817371</v>
      </c>
      <c r="R59" s="50">
        <f t="shared" si="5"/>
        <v>-19043519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-70340543</v>
      </c>
      <c r="X59" s="50">
        <f t="shared" si="5"/>
        <v>-23853602</v>
      </c>
      <c r="Y59" s="50">
        <f t="shared" si="5"/>
        <v>-46486941</v>
      </c>
      <c r="Z59" s="51">
        <f>+IF(X59&lt;&gt;0,+(Y59/X59)*100,0)</f>
        <v>194.88436589157479</v>
      </c>
      <c r="AA59" s="48">
        <f>SUM(AA56:AA58)</f>
        <v>-35842317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-37429163</v>
      </c>
      <c r="D62" s="65">
        <f>SUM(D59:D61)</f>
        <v>0</v>
      </c>
      <c r="E62" s="66">
        <f t="shared" si="6"/>
        <v>-35842317</v>
      </c>
      <c r="F62" s="67">
        <f t="shared" si="6"/>
        <v>-35842317</v>
      </c>
      <c r="G62" s="67">
        <f t="shared" si="6"/>
        <v>10695862</v>
      </c>
      <c r="H62" s="67">
        <f t="shared" si="6"/>
        <v>-6818206</v>
      </c>
      <c r="I62" s="67">
        <f t="shared" si="6"/>
        <v>-21919195</v>
      </c>
      <c r="J62" s="67">
        <f t="shared" si="6"/>
        <v>-18041539</v>
      </c>
      <c r="K62" s="67">
        <f t="shared" si="6"/>
        <v>-25402446</v>
      </c>
      <c r="L62" s="67">
        <f t="shared" si="6"/>
        <v>-2968493</v>
      </c>
      <c r="M62" s="67">
        <f t="shared" si="6"/>
        <v>-4884546</v>
      </c>
      <c r="N62" s="67">
        <f t="shared" si="6"/>
        <v>-33255485</v>
      </c>
      <c r="O62" s="67">
        <f t="shared" si="6"/>
        <v>6724553</v>
      </c>
      <c r="P62" s="67">
        <f t="shared" si="6"/>
        <v>-24950701</v>
      </c>
      <c r="Q62" s="67">
        <f t="shared" si="6"/>
        <v>-817371</v>
      </c>
      <c r="R62" s="67">
        <f t="shared" si="6"/>
        <v>-19043519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-70340543</v>
      </c>
      <c r="X62" s="67">
        <f t="shared" si="6"/>
        <v>-23853602</v>
      </c>
      <c r="Y62" s="67">
        <f t="shared" si="6"/>
        <v>-46486941</v>
      </c>
      <c r="Z62" s="68">
        <f>+IF(X62&lt;&gt;0,+(Y62/X62)*100,0)</f>
        <v>194.88436589157479</v>
      </c>
      <c r="AA62" s="65">
        <f>SUM(AA59:AA61)</f>
        <v>-35842317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345545458</v>
      </c>
      <c r="D6" s="20">
        <v>0</v>
      </c>
      <c r="E6" s="21">
        <v>739063461</v>
      </c>
      <c r="F6" s="22">
        <v>648141608</v>
      </c>
      <c r="G6" s="22">
        <v>-736643</v>
      </c>
      <c r="H6" s="22">
        <v>25118748</v>
      </c>
      <c r="I6" s="22">
        <v>64566078</v>
      </c>
      <c r="J6" s="22">
        <v>88948183</v>
      </c>
      <c r="K6" s="22">
        <v>36016091</v>
      </c>
      <c r="L6" s="22">
        <v>17937068</v>
      </c>
      <c r="M6" s="22">
        <v>33095779</v>
      </c>
      <c r="N6" s="22">
        <v>87048938</v>
      </c>
      <c r="O6" s="22">
        <v>34873456</v>
      </c>
      <c r="P6" s="22">
        <v>18874264</v>
      </c>
      <c r="Q6" s="22">
        <v>14031187</v>
      </c>
      <c r="R6" s="22">
        <v>67778907</v>
      </c>
      <c r="S6" s="22">
        <v>0</v>
      </c>
      <c r="T6" s="22">
        <v>0</v>
      </c>
      <c r="U6" s="22">
        <v>0</v>
      </c>
      <c r="V6" s="22">
        <v>0</v>
      </c>
      <c r="W6" s="22">
        <v>243776028</v>
      </c>
      <c r="X6" s="22">
        <v>515578074</v>
      </c>
      <c r="Y6" s="22">
        <v>-271802046</v>
      </c>
      <c r="Z6" s="23">
        <v>-52.717921825356754</v>
      </c>
      <c r="AA6" s="20">
        <v>648141608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22017</v>
      </c>
      <c r="D10" s="20">
        <v>0</v>
      </c>
      <c r="E10" s="21">
        <v>42236</v>
      </c>
      <c r="F10" s="22">
        <v>67960</v>
      </c>
      <c r="G10" s="22">
        <v>8076</v>
      </c>
      <c r="H10" s="22">
        <v>2116</v>
      </c>
      <c r="I10" s="22">
        <v>977</v>
      </c>
      <c r="J10" s="22">
        <v>11169</v>
      </c>
      <c r="K10" s="22">
        <v>4898</v>
      </c>
      <c r="L10" s="22">
        <v>10332</v>
      </c>
      <c r="M10" s="22">
        <v>7582</v>
      </c>
      <c r="N10" s="22">
        <v>22812</v>
      </c>
      <c r="O10" s="22">
        <v>4300</v>
      </c>
      <c r="P10" s="22">
        <v>2116</v>
      </c>
      <c r="Q10" s="22">
        <v>2257</v>
      </c>
      <c r="R10" s="22">
        <v>8673</v>
      </c>
      <c r="S10" s="22">
        <v>0</v>
      </c>
      <c r="T10" s="22">
        <v>0</v>
      </c>
      <c r="U10" s="22">
        <v>0</v>
      </c>
      <c r="V10" s="22">
        <v>0</v>
      </c>
      <c r="W10" s="22">
        <v>42654</v>
      </c>
      <c r="X10" s="22">
        <v>41968</v>
      </c>
      <c r="Y10" s="22">
        <v>686</v>
      </c>
      <c r="Z10" s="23">
        <v>1.6345787266488752</v>
      </c>
      <c r="AA10" s="20">
        <v>67960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20800018</v>
      </c>
      <c r="D13" s="20">
        <v>0</v>
      </c>
      <c r="E13" s="21">
        <v>36306136</v>
      </c>
      <c r="F13" s="22">
        <v>20500000</v>
      </c>
      <c r="G13" s="22">
        <v>1680187</v>
      </c>
      <c r="H13" s="22">
        <v>1670347</v>
      </c>
      <c r="I13" s="22">
        <v>0</v>
      </c>
      <c r="J13" s="22">
        <v>3350534</v>
      </c>
      <c r="K13" s="22">
        <v>1657594</v>
      </c>
      <c r="L13" s="22">
        <v>3296719</v>
      </c>
      <c r="M13" s="22">
        <v>1621014</v>
      </c>
      <c r="N13" s="22">
        <v>6575327</v>
      </c>
      <c r="O13" s="22">
        <v>1620823</v>
      </c>
      <c r="P13" s="22">
        <v>1597784</v>
      </c>
      <c r="Q13" s="22">
        <v>1596281</v>
      </c>
      <c r="R13" s="22">
        <v>4814888</v>
      </c>
      <c r="S13" s="22">
        <v>0</v>
      </c>
      <c r="T13" s="22">
        <v>0</v>
      </c>
      <c r="U13" s="22">
        <v>0</v>
      </c>
      <c r="V13" s="22">
        <v>0</v>
      </c>
      <c r="W13" s="22">
        <v>14740749</v>
      </c>
      <c r="X13" s="22">
        <v>20907145</v>
      </c>
      <c r="Y13" s="22">
        <v>-6166396</v>
      </c>
      <c r="Z13" s="23">
        <v>-29.494204014943215</v>
      </c>
      <c r="AA13" s="20">
        <v>20500000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8475589</v>
      </c>
      <c r="F28" s="22">
        <v>12870293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8114571</v>
      </c>
      <c r="Y28" s="22">
        <v>-8114571</v>
      </c>
      <c r="Z28" s="23">
        <v>-100</v>
      </c>
      <c r="AA28" s="20">
        <v>12870293</v>
      </c>
    </row>
    <row r="29" spans="1:27" x14ac:dyDescent="0.25">
      <c r="A29" s="19" t="s">
        <v>56</v>
      </c>
      <c r="B29" s="15" t="s">
        <v>32</v>
      </c>
      <c r="C29" s="20">
        <v>385738440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752105933</v>
      </c>
      <c r="D35" s="29">
        <f t="shared" ref="D35:Y35" si="0">SUM(D6:D34)</f>
        <v>0</v>
      </c>
      <c r="E35" s="30">
        <f t="shared" si="0"/>
        <v>783887422</v>
      </c>
      <c r="F35" s="31">
        <f t="shared" si="0"/>
        <v>681579861</v>
      </c>
      <c r="G35" s="31">
        <f t="shared" si="0"/>
        <v>951620</v>
      </c>
      <c r="H35" s="31">
        <f t="shared" si="0"/>
        <v>26791211</v>
      </c>
      <c r="I35" s="31">
        <f t="shared" si="0"/>
        <v>64567055</v>
      </c>
      <c r="J35" s="31">
        <f t="shared" si="0"/>
        <v>92309886</v>
      </c>
      <c r="K35" s="31">
        <f t="shared" si="0"/>
        <v>37678583</v>
      </c>
      <c r="L35" s="31">
        <f t="shared" si="0"/>
        <v>21244119</v>
      </c>
      <c r="M35" s="31">
        <f t="shared" si="0"/>
        <v>34724375</v>
      </c>
      <c r="N35" s="31">
        <f t="shared" si="0"/>
        <v>93647077</v>
      </c>
      <c r="O35" s="31">
        <f t="shared" si="0"/>
        <v>36498579</v>
      </c>
      <c r="P35" s="31">
        <f t="shared" si="0"/>
        <v>20474164</v>
      </c>
      <c r="Q35" s="31">
        <f t="shared" si="0"/>
        <v>15629725</v>
      </c>
      <c r="R35" s="31">
        <f t="shared" si="0"/>
        <v>72602468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258559431</v>
      </c>
      <c r="X35" s="31">
        <f t="shared" si="0"/>
        <v>544641758</v>
      </c>
      <c r="Y35" s="31">
        <f t="shared" si="0"/>
        <v>-286082327</v>
      </c>
      <c r="Z35" s="32">
        <f>+IF(X35&lt;&gt;0,+(Y35/X35)*100,0)</f>
        <v>-52.52669719092674</v>
      </c>
      <c r="AA35" s="29">
        <f>SUM(AA6:AA34)</f>
        <v>681579861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51140920</v>
      </c>
      <c r="D37" s="20">
        <v>0</v>
      </c>
      <c r="E37" s="21">
        <v>52074768</v>
      </c>
      <c r="F37" s="22">
        <v>62050667</v>
      </c>
      <c r="G37" s="22">
        <v>5126331</v>
      </c>
      <c r="H37" s="22">
        <v>5064742</v>
      </c>
      <c r="I37" s="22">
        <v>5212277</v>
      </c>
      <c r="J37" s="22">
        <v>15403350</v>
      </c>
      <c r="K37" s="22">
        <v>5159409</v>
      </c>
      <c r="L37" s="22">
        <v>6301303</v>
      </c>
      <c r="M37" s="22">
        <v>5431282</v>
      </c>
      <c r="N37" s="22">
        <v>16891994</v>
      </c>
      <c r="O37" s="22">
        <v>5495158</v>
      </c>
      <c r="P37" s="22">
        <v>5602760</v>
      </c>
      <c r="Q37" s="22">
        <v>5289432</v>
      </c>
      <c r="R37" s="22">
        <v>16387350</v>
      </c>
      <c r="S37" s="22">
        <v>0</v>
      </c>
      <c r="T37" s="22">
        <v>0</v>
      </c>
      <c r="U37" s="22">
        <v>0</v>
      </c>
      <c r="V37" s="22">
        <v>0</v>
      </c>
      <c r="W37" s="22">
        <v>48682694</v>
      </c>
      <c r="X37" s="22">
        <v>41939808</v>
      </c>
      <c r="Y37" s="22">
        <v>6742886</v>
      </c>
      <c r="Z37" s="23">
        <v>16.077531876159281</v>
      </c>
      <c r="AA37" s="20">
        <v>62050667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1068419208</v>
      </c>
      <c r="D39" s="20">
        <v>0</v>
      </c>
      <c r="E39" s="21">
        <v>1114943589</v>
      </c>
      <c r="F39" s="22">
        <v>1117714960</v>
      </c>
      <c r="G39" s="22">
        <v>150024212</v>
      </c>
      <c r="H39" s="22">
        <v>170272436</v>
      </c>
      <c r="I39" s="22">
        <v>374925</v>
      </c>
      <c r="J39" s="22">
        <v>320671573</v>
      </c>
      <c r="K39" s="22">
        <v>199583252</v>
      </c>
      <c r="L39" s="22">
        <v>92679380</v>
      </c>
      <c r="M39" s="22">
        <v>75444105</v>
      </c>
      <c r="N39" s="22">
        <v>367706737</v>
      </c>
      <c r="O39" s="22">
        <v>76831878</v>
      </c>
      <c r="P39" s="22">
        <v>0</v>
      </c>
      <c r="Q39" s="22">
        <v>155308472</v>
      </c>
      <c r="R39" s="22">
        <v>232140350</v>
      </c>
      <c r="S39" s="22">
        <v>0</v>
      </c>
      <c r="T39" s="22">
        <v>0</v>
      </c>
      <c r="U39" s="22">
        <v>0</v>
      </c>
      <c r="V39" s="22">
        <v>0</v>
      </c>
      <c r="W39" s="22">
        <v>920518660</v>
      </c>
      <c r="X39" s="22">
        <v>837316242</v>
      </c>
      <c r="Y39" s="22">
        <v>83202418</v>
      </c>
      <c r="Z39" s="23">
        <v>9.9367973325423691</v>
      </c>
      <c r="AA39" s="20">
        <v>1117714960</v>
      </c>
    </row>
    <row r="40" spans="1:27" x14ac:dyDescent="0.25">
      <c r="A40" s="19" t="s">
        <v>66</v>
      </c>
      <c r="B40" s="15" t="s">
        <v>32</v>
      </c>
      <c r="C40" s="20">
        <v>2319947</v>
      </c>
      <c r="D40" s="20">
        <v>0</v>
      </c>
      <c r="E40" s="21">
        <v>16000000</v>
      </c>
      <c r="F40" s="22">
        <v>20000000</v>
      </c>
      <c r="G40" s="22">
        <v>388</v>
      </c>
      <c r="H40" s="22">
        <v>8865</v>
      </c>
      <c r="I40" s="22">
        <v>482878</v>
      </c>
      <c r="J40" s="22">
        <v>492131</v>
      </c>
      <c r="K40" s="22">
        <v>0</v>
      </c>
      <c r="L40" s="22">
        <v>320</v>
      </c>
      <c r="M40" s="22">
        <v>0</v>
      </c>
      <c r="N40" s="22">
        <v>320</v>
      </c>
      <c r="O40" s="22">
        <v>406</v>
      </c>
      <c r="P40" s="22">
        <v>0</v>
      </c>
      <c r="Q40" s="22">
        <v>4877355</v>
      </c>
      <c r="R40" s="22">
        <v>4877761</v>
      </c>
      <c r="S40" s="22">
        <v>0</v>
      </c>
      <c r="T40" s="22">
        <v>0</v>
      </c>
      <c r="U40" s="22">
        <v>0</v>
      </c>
      <c r="V40" s="22">
        <v>0</v>
      </c>
      <c r="W40" s="22">
        <v>5370212</v>
      </c>
      <c r="X40" s="22">
        <v>13600006</v>
      </c>
      <c r="Y40" s="22">
        <v>-8229794</v>
      </c>
      <c r="Z40" s="23">
        <v>-60.513164479486257</v>
      </c>
      <c r="AA40" s="20">
        <v>20000000</v>
      </c>
    </row>
    <row r="41" spans="1:27" x14ac:dyDescent="0.25">
      <c r="A41" s="19" t="s">
        <v>67</v>
      </c>
      <c r="B41" s="15" t="s">
        <v>32</v>
      </c>
      <c r="C41" s="20">
        <v>-25898863</v>
      </c>
      <c r="D41" s="20">
        <v>0</v>
      </c>
      <c r="E41" s="21">
        <v>1840000</v>
      </c>
      <c r="F41" s="22">
        <v>5200000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3899997</v>
      </c>
      <c r="Y41" s="22">
        <v>-3899997</v>
      </c>
      <c r="Z41" s="23">
        <v>-100</v>
      </c>
      <c r="AA41" s="20">
        <v>5200000</v>
      </c>
    </row>
    <row r="42" spans="1:27" x14ac:dyDescent="0.25">
      <c r="A42" s="19" t="s">
        <v>68</v>
      </c>
      <c r="B42" s="15" t="s">
        <v>32</v>
      </c>
      <c r="C42" s="20">
        <v>8488931</v>
      </c>
      <c r="D42" s="20">
        <v>0</v>
      </c>
      <c r="E42" s="21">
        <v>0</v>
      </c>
      <c r="F42" s="22">
        <v>8913377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3565350</v>
      </c>
      <c r="Y42" s="22">
        <v>-3565350</v>
      </c>
      <c r="Z42" s="23">
        <v>-100</v>
      </c>
      <c r="AA42" s="20">
        <v>8913377</v>
      </c>
    </row>
    <row r="43" spans="1:27" x14ac:dyDescent="0.25">
      <c r="A43" s="19" t="s">
        <v>69</v>
      </c>
      <c r="B43" s="15" t="s">
        <v>32</v>
      </c>
      <c r="C43" s="20">
        <v>69672815</v>
      </c>
      <c r="D43" s="20">
        <v>0</v>
      </c>
      <c r="E43" s="21">
        <v>50000000</v>
      </c>
      <c r="F43" s="22">
        <v>180000000</v>
      </c>
      <c r="G43" s="22">
        <v>23043094</v>
      </c>
      <c r="H43" s="22">
        <v>9208</v>
      </c>
      <c r="I43" s="22">
        <v>83</v>
      </c>
      <c r="J43" s="22">
        <v>23052385</v>
      </c>
      <c r="K43" s="22">
        <v>21419731</v>
      </c>
      <c r="L43" s="22">
        <v>18165</v>
      </c>
      <c r="M43" s="22">
        <v>0</v>
      </c>
      <c r="N43" s="22">
        <v>21437896</v>
      </c>
      <c r="O43" s="22">
        <v>16959</v>
      </c>
      <c r="P43" s="22">
        <v>0</v>
      </c>
      <c r="Q43" s="22">
        <v>-2746025</v>
      </c>
      <c r="R43" s="22">
        <v>-2729066</v>
      </c>
      <c r="S43" s="22">
        <v>0</v>
      </c>
      <c r="T43" s="22">
        <v>0</v>
      </c>
      <c r="U43" s="22">
        <v>0</v>
      </c>
      <c r="V43" s="22">
        <v>0</v>
      </c>
      <c r="W43" s="22">
        <v>41761215</v>
      </c>
      <c r="X43" s="22">
        <v>89500003</v>
      </c>
      <c r="Y43" s="22">
        <v>-47738788</v>
      </c>
      <c r="Z43" s="23">
        <v>-53.339426145047163</v>
      </c>
      <c r="AA43" s="20">
        <v>180000000</v>
      </c>
    </row>
    <row r="44" spans="1:27" x14ac:dyDescent="0.25">
      <c r="A44" s="19" t="s">
        <v>70</v>
      </c>
      <c r="B44" s="15" t="s">
        <v>32</v>
      </c>
      <c r="C44" s="20">
        <v>20393385</v>
      </c>
      <c r="D44" s="20">
        <v>0</v>
      </c>
      <c r="E44" s="21">
        <v>16360000</v>
      </c>
      <c r="F44" s="22">
        <v>20360000</v>
      </c>
      <c r="G44" s="22">
        <v>0</v>
      </c>
      <c r="H44" s="22">
        <v>145060</v>
      </c>
      <c r="I44" s="22">
        <v>0</v>
      </c>
      <c r="J44" s="22">
        <v>145060</v>
      </c>
      <c r="K44" s="22">
        <v>1507000</v>
      </c>
      <c r="L44" s="22">
        <v>0</v>
      </c>
      <c r="M44" s="22">
        <v>0</v>
      </c>
      <c r="N44" s="22">
        <v>1507000</v>
      </c>
      <c r="O44" s="22">
        <v>0</v>
      </c>
      <c r="P44" s="22">
        <v>4291605</v>
      </c>
      <c r="Q44" s="22">
        <v>0</v>
      </c>
      <c r="R44" s="22">
        <v>4291605</v>
      </c>
      <c r="S44" s="22">
        <v>0</v>
      </c>
      <c r="T44" s="22">
        <v>0</v>
      </c>
      <c r="U44" s="22">
        <v>0</v>
      </c>
      <c r="V44" s="22">
        <v>0</v>
      </c>
      <c r="W44" s="22">
        <v>5943665</v>
      </c>
      <c r="X44" s="22">
        <v>12119994</v>
      </c>
      <c r="Y44" s="22">
        <v>-6176329</v>
      </c>
      <c r="Z44" s="23">
        <v>-50.959835458664415</v>
      </c>
      <c r="AA44" s="20">
        <v>20360000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3360000</v>
      </c>
      <c r="F46" s="22">
        <v>3000000</v>
      </c>
      <c r="G46" s="22">
        <v>0</v>
      </c>
      <c r="H46" s="22">
        <v>0</v>
      </c>
      <c r="I46" s="22">
        <v>39</v>
      </c>
      <c r="J46" s="22">
        <v>39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39</v>
      </c>
      <c r="X46" s="22">
        <v>2376000</v>
      </c>
      <c r="Y46" s="22">
        <v>-2375961</v>
      </c>
      <c r="Z46" s="23">
        <v>-99.998358585858583</v>
      </c>
      <c r="AA46" s="20">
        <v>3000000</v>
      </c>
    </row>
    <row r="47" spans="1:27" x14ac:dyDescent="0.25">
      <c r="A47" s="19" t="s">
        <v>73</v>
      </c>
      <c r="B47" s="15" t="s">
        <v>32</v>
      </c>
      <c r="C47" s="20">
        <v>1985098</v>
      </c>
      <c r="D47" s="20">
        <v>0</v>
      </c>
      <c r="E47" s="21">
        <v>2505492</v>
      </c>
      <c r="F47" s="22">
        <v>3100545</v>
      </c>
      <c r="G47" s="22">
        <v>40025</v>
      </c>
      <c r="H47" s="22">
        <v>205810</v>
      </c>
      <c r="I47" s="22">
        <v>41656</v>
      </c>
      <c r="J47" s="22">
        <v>287491</v>
      </c>
      <c r="K47" s="22">
        <v>40983</v>
      </c>
      <c r="L47" s="22">
        <v>844353</v>
      </c>
      <c r="M47" s="22">
        <v>43912</v>
      </c>
      <c r="N47" s="22">
        <v>929248</v>
      </c>
      <c r="O47" s="22">
        <v>51191</v>
      </c>
      <c r="P47" s="22">
        <v>314318</v>
      </c>
      <c r="Q47" s="22">
        <v>456949</v>
      </c>
      <c r="R47" s="22">
        <v>822458</v>
      </c>
      <c r="S47" s="22">
        <v>0</v>
      </c>
      <c r="T47" s="22">
        <v>0</v>
      </c>
      <c r="U47" s="22">
        <v>0</v>
      </c>
      <c r="V47" s="22">
        <v>0</v>
      </c>
      <c r="W47" s="22">
        <v>2039197</v>
      </c>
      <c r="X47" s="22">
        <v>2117141</v>
      </c>
      <c r="Y47" s="22">
        <v>-77944</v>
      </c>
      <c r="Z47" s="23">
        <v>-3.6815686815379798</v>
      </c>
      <c r="AA47" s="20">
        <v>3100545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1196521441</v>
      </c>
      <c r="D50" s="29">
        <f t="shared" ref="D50:Y50" si="1">SUM(D37:D49)</f>
        <v>0</v>
      </c>
      <c r="E50" s="30">
        <f t="shared" si="1"/>
        <v>1257083849</v>
      </c>
      <c r="F50" s="31">
        <f t="shared" si="1"/>
        <v>1420339549</v>
      </c>
      <c r="G50" s="31">
        <f t="shared" si="1"/>
        <v>178234050</v>
      </c>
      <c r="H50" s="31">
        <f t="shared" si="1"/>
        <v>175706121</v>
      </c>
      <c r="I50" s="31">
        <f t="shared" si="1"/>
        <v>6111858</v>
      </c>
      <c r="J50" s="31">
        <f t="shared" si="1"/>
        <v>360052029</v>
      </c>
      <c r="K50" s="31">
        <f t="shared" si="1"/>
        <v>227710375</v>
      </c>
      <c r="L50" s="31">
        <f t="shared" si="1"/>
        <v>99843521</v>
      </c>
      <c r="M50" s="31">
        <f t="shared" si="1"/>
        <v>80919299</v>
      </c>
      <c r="N50" s="31">
        <f t="shared" si="1"/>
        <v>408473195</v>
      </c>
      <c r="O50" s="31">
        <f t="shared" si="1"/>
        <v>82395592</v>
      </c>
      <c r="P50" s="31">
        <f t="shared" si="1"/>
        <v>10208683</v>
      </c>
      <c r="Q50" s="31">
        <f t="shared" si="1"/>
        <v>163186183</v>
      </c>
      <c r="R50" s="31">
        <f t="shared" si="1"/>
        <v>255790458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1024315682</v>
      </c>
      <c r="X50" s="31">
        <f t="shared" si="1"/>
        <v>1006434541</v>
      </c>
      <c r="Y50" s="31">
        <f t="shared" si="1"/>
        <v>17881141</v>
      </c>
      <c r="Z50" s="32">
        <f>+IF(X50&lt;&gt;0,+(Y50/X50)*100,0)</f>
        <v>1.7766819670391261</v>
      </c>
      <c r="AA50" s="29">
        <f>SUM(AA37:AA49)</f>
        <v>1420339549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-444415508</v>
      </c>
      <c r="D51" s="39">
        <f t="shared" si="2"/>
        <v>0</v>
      </c>
      <c r="E51" s="40">
        <f t="shared" si="2"/>
        <v>-473196427</v>
      </c>
      <c r="F51" s="41">
        <f t="shared" si="2"/>
        <v>-738759688</v>
      </c>
      <c r="G51" s="41">
        <f t="shared" si="2"/>
        <v>-177282430</v>
      </c>
      <c r="H51" s="41">
        <f t="shared" si="2"/>
        <v>-148914910</v>
      </c>
      <c r="I51" s="41">
        <f t="shared" si="2"/>
        <v>58455197</v>
      </c>
      <c r="J51" s="41">
        <f t="shared" si="2"/>
        <v>-267742143</v>
      </c>
      <c r="K51" s="41">
        <f t="shared" si="2"/>
        <v>-190031792</v>
      </c>
      <c r="L51" s="41">
        <f t="shared" si="2"/>
        <v>-78599402</v>
      </c>
      <c r="M51" s="41">
        <f t="shared" si="2"/>
        <v>-46194924</v>
      </c>
      <c r="N51" s="41">
        <f t="shared" si="2"/>
        <v>-314826118</v>
      </c>
      <c r="O51" s="41">
        <f t="shared" si="2"/>
        <v>-45897013</v>
      </c>
      <c r="P51" s="41">
        <f t="shared" si="2"/>
        <v>10265481</v>
      </c>
      <c r="Q51" s="41">
        <f t="shared" si="2"/>
        <v>-147556458</v>
      </c>
      <c r="R51" s="41">
        <f t="shared" si="2"/>
        <v>-183187990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-765756251</v>
      </c>
      <c r="X51" s="41">
        <f t="shared" si="2"/>
        <v>-461792783</v>
      </c>
      <c r="Y51" s="41">
        <f t="shared" si="2"/>
        <v>-303963468</v>
      </c>
      <c r="Z51" s="42">
        <f>+IF(X51&lt;&gt;0,+(Y51/X51)*100,0)</f>
        <v>65.822481249127705</v>
      </c>
      <c r="AA51" s="39">
        <f>+AA35-AA50</f>
        <v>-738759688</v>
      </c>
    </row>
    <row r="52" spans="1:27" x14ac:dyDescent="0.25">
      <c r="A52" s="43" t="s">
        <v>78</v>
      </c>
      <c r="B52" s="15" t="s">
        <v>32</v>
      </c>
      <c r="C52" s="20">
        <v>1130330</v>
      </c>
      <c r="D52" s="20">
        <v>0</v>
      </c>
      <c r="E52" s="21">
        <v>39958000</v>
      </c>
      <c r="F52" s="22">
        <v>40500690</v>
      </c>
      <c r="G52" s="22">
        <v>0</v>
      </c>
      <c r="H52" s="22">
        <v>4460102</v>
      </c>
      <c r="I52" s="22">
        <v>0</v>
      </c>
      <c r="J52" s="22">
        <v>4460102</v>
      </c>
      <c r="K52" s="22">
        <v>0</v>
      </c>
      <c r="L52" s="22">
        <v>762167</v>
      </c>
      <c r="M52" s="22">
        <v>0</v>
      </c>
      <c r="N52" s="22">
        <v>762167</v>
      </c>
      <c r="O52" s="22">
        <v>2552158</v>
      </c>
      <c r="P52" s="22">
        <v>8849610</v>
      </c>
      <c r="Q52" s="22">
        <v>542691</v>
      </c>
      <c r="R52" s="22">
        <v>11944459</v>
      </c>
      <c r="S52" s="22">
        <v>0</v>
      </c>
      <c r="T52" s="22">
        <v>0</v>
      </c>
      <c r="U52" s="22">
        <v>0</v>
      </c>
      <c r="V52" s="22">
        <v>0</v>
      </c>
      <c r="W52" s="22">
        <v>17166728</v>
      </c>
      <c r="X52" s="22">
        <v>30185573</v>
      </c>
      <c r="Y52" s="22">
        <v>-13018845</v>
      </c>
      <c r="Z52" s="23">
        <v>-43.129361831229772</v>
      </c>
      <c r="AA52" s="20">
        <v>40500690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-443285178</v>
      </c>
      <c r="D54" s="48">
        <f t="shared" si="3"/>
        <v>0</v>
      </c>
      <c r="E54" s="49">
        <f t="shared" si="3"/>
        <v>-433238427</v>
      </c>
      <c r="F54" s="50">
        <f t="shared" si="3"/>
        <v>-698258998</v>
      </c>
      <c r="G54" s="50">
        <f t="shared" si="3"/>
        <v>-177282430</v>
      </c>
      <c r="H54" s="50">
        <f t="shared" si="3"/>
        <v>-144454808</v>
      </c>
      <c r="I54" s="50">
        <f t="shared" si="3"/>
        <v>58455197</v>
      </c>
      <c r="J54" s="50">
        <f t="shared" si="3"/>
        <v>-263282041</v>
      </c>
      <c r="K54" s="50">
        <f t="shared" si="3"/>
        <v>-190031792</v>
      </c>
      <c r="L54" s="50">
        <f t="shared" si="3"/>
        <v>-77837235</v>
      </c>
      <c r="M54" s="50">
        <f t="shared" si="3"/>
        <v>-46194924</v>
      </c>
      <c r="N54" s="50">
        <f t="shared" si="3"/>
        <v>-314063951</v>
      </c>
      <c r="O54" s="50">
        <f t="shared" si="3"/>
        <v>-43344855</v>
      </c>
      <c r="P54" s="50">
        <f t="shared" si="3"/>
        <v>19115091</v>
      </c>
      <c r="Q54" s="50">
        <f t="shared" si="3"/>
        <v>-147013767</v>
      </c>
      <c r="R54" s="50">
        <f t="shared" si="3"/>
        <v>-171243531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-748589523</v>
      </c>
      <c r="X54" s="50">
        <f t="shared" si="3"/>
        <v>-431607210</v>
      </c>
      <c r="Y54" s="50">
        <f t="shared" si="3"/>
        <v>-316982313</v>
      </c>
      <c r="Z54" s="51">
        <f>+IF(X54&lt;&gt;0,+(Y54/X54)*100,0)</f>
        <v>73.442311818655668</v>
      </c>
      <c r="AA54" s="48">
        <f>SUM(AA51:AA53)</f>
        <v>-698258998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-443285178</v>
      </c>
      <c r="D56" s="54">
        <f>+D54-D55</f>
        <v>0</v>
      </c>
      <c r="E56" s="55">
        <f t="shared" si="4"/>
        <v>-433238427</v>
      </c>
      <c r="F56" s="56">
        <f t="shared" si="4"/>
        <v>-698258998</v>
      </c>
      <c r="G56" s="56">
        <f t="shared" si="4"/>
        <v>-177282430</v>
      </c>
      <c r="H56" s="56">
        <f t="shared" si="4"/>
        <v>-144454808</v>
      </c>
      <c r="I56" s="56">
        <f t="shared" si="4"/>
        <v>58455197</v>
      </c>
      <c r="J56" s="56">
        <f t="shared" si="4"/>
        <v>-263282041</v>
      </c>
      <c r="K56" s="56">
        <f t="shared" si="4"/>
        <v>-190031792</v>
      </c>
      <c r="L56" s="56">
        <f t="shared" si="4"/>
        <v>-77837235</v>
      </c>
      <c r="M56" s="56">
        <f t="shared" si="4"/>
        <v>-46194924</v>
      </c>
      <c r="N56" s="56">
        <f t="shared" si="4"/>
        <v>-314063951</v>
      </c>
      <c r="O56" s="56">
        <f t="shared" si="4"/>
        <v>-43344855</v>
      </c>
      <c r="P56" s="56">
        <f t="shared" si="4"/>
        <v>19115091</v>
      </c>
      <c r="Q56" s="56">
        <f t="shared" si="4"/>
        <v>-147013767</v>
      </c>
      <c r="R56" s="56">
        <f t="shared" si="4"/>
        <v>-171243531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-748589523</v>
      </c>
      <c r="X56" s="56">
        <f t="shared" si="4"/>
        <v>-431607210</v>
      </c>
      <c r="Y56" s="56">
        <f t="shared" si="4"/>
        <v>-316982313</v>
      </c>
      <c r="Z56" s="57">
        <f>+IF(X56&lt;&gt;0,+(Y56/X56)*100,0)</f>
        <v>73.442311818655668</v>
      </c>
      <c r="AA56" s="54">
        <f>+AA54-AA55</f>
        <v>-698258998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-443285178</v>
      </c>
      <c r="D59" s="48">
        <f>SUM(D56:D58)</f>
        <v>0</v>
      </c>
      <c r="E59" s="49">
        <f t="shared" si="5"/>
        <v>-433238427</v>
      </c>
      <c r="F59" s="50">
        <f t="shared" si="5"/>
        <v>-698258998</v>
      </c>
      <c r="G59" s="50">
        <f t="shared" si="5"/>
        <v>-177282430</v>
      </c>
      <c r="H59" s="50">
        <f t="shared" si="5"/>
        <v>-144454808</v>
      </c>
      <c r="I59" s="50">
        <f t="shared" si="5"/>
        <v>58455197</v>
      </c>
      <c r="J59" s="50">
        <f t="shared" si="5"/>
        <v>-263282041</v>
      </c>
      <c r="K59" s="50">
        <f t="shared" si="5"/>
        <v>-190031792</v>
      </c>
      <c r="L59" s="50">
        <f t="shared" si="5"/>
        <v>-77837235</v>
      </c>
      <c r="M59" s="50">
        <f t="shared" si="5"/>
        <v>-46194924</v>
      </c>
      <c r="N59" s="50">
        <f t="shared" si="5"/>
        <v>-314063951</v>
      </c>
      <c r="O59" s="50">
        <f t="shared" si="5"/>
        <v>-43344855</v>
      </c>
      <c r="P59" s="50">
        <f t="shared" si="5"/>
        <v>19115091</v>
      </c>
      <c r="Q59" s="50">
        <f t="shared" si="5"/>
        <v>-147013767</v>
      </c>
      <c r="R59" s="50">
        <f t="shared" si="5"/>
        <v>-171243531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-748589523</v>
      </c>
      <c r="X59" s="50">
        <f t="shared" si="5"/>
        <v>-431607210</v>
      </c>
      <c r="Y59" s="50">
        <f t="shared" si="5"/>
        <v>-316982313</v>
      </c>
      <c r="Z59" s="51">
        <f>+IF(X59&lt;&gt;0,+(Y59/X59)*100,0)</f>
        <v>73.442311818655668</v>
      </c>
      <c r="AA59" s="48">
        <f>SUM(AA56:AA58)</f>
        <v>-698258998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-443285178</v>
      </c>
      <c r="D62" s="65">
        <f>SUM(D59:D61)</f>
        <v>0</v>
      </c>
      <c r="E62" s="66">
        <f t="shared" si="6"/>
        <v>-433238427</v>
      </c>
      <c r="F62" s="67">
        <f t="shared" si="6"/>
        <v>-698258998</v>
      </c>
      <c r="G62" s="67">
        <f t="shared" si="6"/>
        <v>-177282430</v>
      </c>
      <c r="H62" s="67">
        <f t="shared" si="6"/>
        <v>-144454808</v>
      </c>
      <c r="I62" s="67">
        <f t="shared" si="6"/>
        <v>58455197</v>
      </c>
      <c r="J62" s="67">
        <f t="shared" si="6"/>
        <v>-263282041</v>
      </c>
      <c r="K62" s="67">
        <f t="shared" si="6"/>
        <v>-190031792</v>
      </c>
      <c r="L62" s="67">
        <f t="shared" si="6"/>
        <v>-77837235</v>
      </c>
      <c r="M62" s="67">
        <f t="shared" si="6"/>
        <v>-46194924</v>
      </c>
      <c r="N62" s="67">
        <f t="shared" si="6"/>
        <v>-314063951</v>
      </c>
      <c r="O62" s="67">
        <f t="shared" si="6"/>
        <v>-43344855</v>
      </c>
      <c r="P62" s="67">
        <f t="shared" si="6"/>
        <v>19115091</v>
      </c>
      <c r="Q62" s="67">
        <f t="shared" si="6"/>
        <v>-147013767</v>
      </c>
      <c r="R62" s="67">
        <f t="shared" si="6"/>
        <v>-171243531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-748589523</v>
      </c>
      <c r="X62" s="67">
        <f t="shared" si="6"/>
        <v>-431607210</v>
      </c>
      <c r="Y62" s="67">
        <f t="shared" si="6"/>
        <v>-316982313</v>
      </c>
      <c r="Z62" s="68">
        <f>+IF(X62&lt;&gt;0,+(Y62/X62)*100,0)</f>
        <v>73.442311818655668</v>
      </c>
      <c r="AA62" s="65">
        <f>SUM(AA59:AA61)</f>
        <v>-698258998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10545155</v>
      </c>
      <c r="D6" s="20">
        <v>0</v>
      </c>
      <c r="E6" s="21">
        <v>-1308011</v>
      </c>
      <c r="F6" s="22">
        <v>-1308011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-18739</v>
      </c>
      <c r="M6" s="22">
        <v>0</v>
      </c>
      <c r="N6" s="22">
        <v>-18739</v>
      </c>
      <c r="O6" s="22">
        <v>-11182</v>
      </c>
      <c r="P6" s="22">
        <v>-2075</v>
      </c>
      <c r="Q6" s="22">
        <v>0</v>
      </c>
      <c r="R6" s="22">
        <v>-13257</v>
      </c>
      <c r="S6" s="22">
        <v>0</v>
      </c>
      <c r="T6" s="22">
        <v>0</v>
      </c>
      <c r="U6" s="22">
        <v>0</v>
      </c>
      <c r="V6" s="22">
        <v>0</v>
      </c>
      <c r="W6" s="22">
        <v>-31996</v>
      </c>
      <c r="X6" s="22">
        <v>-981008</v>
      </c>
      <c r="Y6" s="22">
        <v>949012</v>
      </c>
      <c r="Z6" s="23">
        <v>-96.738456770994731</v>
      </c>
      <c r="AA6" s="20">
        <v>-1308011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34699575</v>
      </c>
      <c r="D13" s="20">
        <v>0</v>
      </c>
      <c r="E13" s="21">
        <v>0</v>
      </c>
      <c r="F13" s="22">
        <v>0</v>
      </c>
      <c r="G13" s="22">
        <v>0</v>
      </c>
      <c r="H13" s="22">
        <v>-34267</v>
      </c>
      <c r="I13" s="22">
        <v>37575</v>
      </c>
      <c r="J13" s="22">
        <v>3308</v>
      </c>
      <c r="K13" s="22">
        <v>37343</v>
      </c>
      <c r="L13" s="22">
        <v>36439</v>
      </c>
      <c r="M13" s="22">
        <v>36173</v>
      </c>
      <c r="N13" s="22">
        <v>109955</v>
      </c>
      <c r="O13" s="22">
        <v>35992</v>
      </c>
      <c r="P13" s="22">
        <v>35833</v>
      </c>
      <c r="Q13" s="22">
        <v>35383</v>
      </c>
      <c r="R13" s="22">
        <v>107208</v>
      </c>
      <c r="S13" s="22">
        <v>0</v>
      </c>
      <c r="T13" s="22">
        <v>0</v>
      </c>
      <c r="U13" s="22">
        <v>0</v>
      </c>
      <c r="V13" s="22">
        <v>0</v>
      </c>
      <c r="W13" s="22">
        <v>220471</v>
      </c>
      <c r="X13" s="22">
        <v>0</v>
      </c>
      <c r="Y13" s="22">
        <v>220471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1308011</v>
      </c>
      <c r="F28" s="22">
        <v>1308011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981008</v>
      </c>
      <c r="Y28" s="22">
        <v>-981008</v>
      </c>
      <c r="Z28" s="23">
        <v>-100</v>
      </c>
      <c r="AA28" s="20">
        <v>1308011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45244730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-34267</v>
      </c>
      <c r="I35" s="31">
        <f t="shared" si="0"/>
        <v>37575</v>
      </c>
      <c r="J35" s="31">
        <f t="shared" si="0"/>
        <v>3308</v>
      </c>
      <c r="K35" s="31">
        <f t="shared" si="0"/>
        <v>37343</v>
      </c>
      <c r="L35" s="31">
        <f t="shared" si="0"/>
        <v>17700</v>
      </c>
      <c r="M35" s="31">
        <f t="shared" si="0"/>
        <v>36173</v>
      </c>
      <c r="N35" s="31">
        <f t="shared" si="0"/>
        <v>91216</v>
      </c>
      <c r="O35" s="31">
        <f t="shared" si="0"/>
        <v>24810</v>
      </c>
      <c r="P35" s="31">
        <f t="shared" si="0"/>
        <v>33758</v>
      </c>
      <c r="Q35" s="31">
        <f t="shared" si="0"/>
        <v>35383</v>
      </c>
      <c r="R35" s="31">
        <f t="shared" si="0"/>
        <v>93951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188475</v>
      </c>
      <c r="X35" s="31">
        <f t="shared" si="0"/>
        <v>0</v>
      </c>
      <c r="Y35" s="31">
        <f t="shared" si="0"/>
        <v>188475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30348680</v>
      </c>
      <c r="D39" s="20">
        <v>0</v>
      </c>
      <c r="E39" s="21">
        <v>4000000</v>
      </c>
      <c r="F39" s="22">
        <v>7107946</v>
      </c>
      <c r="G39" s="22">
        <v>0</v>
      </c>
      <c r="H39" s="22">
        <v>496116</v>
      </c>
      <c r="I39" s="22">
        <v>770281</v>
      </c>
      <c r="J39" s="22">
        <v>1266397</v>
      </c>
      <c r="K39" s="22">
        <v>515547</v>
      </c>
      <c r="L39" s="22">
        <v>614986</v>
      </c>
      <c r="M39" s="22">
        <v>542799</v>
      </c>
      <c r="N39" s="22">
        <v>1673332</v>
      </c>
      <c r="O39" s="22">
        <v>589467</v>
      </c>
      <c r="P39" s="22">
        <v>53001</v>
      </c>
      <c r="Q39" s="22">
        <v>1212004</v>
      </c>
      <c r="R39" s="22">
        <v>1854472</v>
      </c>
      <c r="S39" s="22">
        <v>0</v>
      </c>
      <c r="T39" s="22">
        <v>0</v>
      </c>
      <c r="U39" s="22">
        <v>0</v>
      </c>
      <c r="V39" s="22">
        <v>0</v>
      </c>
      <c r="W39" s="22">
        <v>4794201</v>
      </c>
      <c r="X39" s="22">
        <v>2599227</v>
      </c>
      <c r="Y39" s="22">
        <v>2194974</v>
      </c>
      <c r="Z39" s="23">
        <v>84.447183720390711</v>
      </c>
      <c r="AA39" s="20">
        <v>7107946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10908778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1712333</v>
      </c>
      <c r="D42" s="20">
        <v>0</v>
      </c>
      <c r="E42" s="21">
        <v>50000</v>
      </c>
      <c r="F42" s="22">
        <v>50000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37503</v>
      </c>
      <c r="Y42" s="22">
        <v>-37503</v>
      </c>
      <c r="Z42" s="23">
        <v>-100</v>
      </c>
      <c r="AA42" s="20">
        <v>50000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6470087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500000</v>
      </c>
      <c r="F47" s="22">
        <v>500000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374999</v>
      </c>
      <c r="Y47" s="22">
        <v>-374999</v>
      </c>
      <c r="Z47" s="23">
        <v>-100</v>
      </c>
      <c r="AA47" s="20">
        <v>500000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49439878</v>
      </c>
      <c r="D50" s="29">
        <f t="shared" ref="D50:Y50" si="1">SUM(D37:D49)</f>
        <v>0</v>
      </c>
      <c r="E50" s="30">
        <f t="shared" si="1"/>
        <v>4550000</v>
      </c>
      <c r="F50" s="31">
        <f t="shared" si="1"/>
        <v>7657946</v>
      </c>
      <c r="G50" s="31">
        <f t="shared" si="1"/>
        <v>0</v>
      </c>
      <c r="H50" s="31">
        <f t="shared" si="1"/>
        <v>496116</v>
      </c>
      <c r="I50" s="31">
        <f t="shared" si="1"/>
        <v>770281</v>
      </c>
      <c r="J50" s="31">
        <f t="shared" si="1"/>
        <v>1266397</v>
      </c>
      <c r="K50" s="31">
        <f t="shared" si="1"/>
        <v>515547</v>
      </c>
      <c r="L50" s="31">
        <f t="shared" si="1"/>
        <v>614986</v>
      </c>
      <c r="M50" s="31">
        <f t="shared" si="1"/>
        <v>542799</v>
      </c>
      <c r="N50" s="31">
        <f t="shared" si="1"/>
        <v>1673332</v>
      </c>
      <c r="O50" s="31">
        <f t="shared" si="1"/>
        <v>589467</v>
      </c>
      <c r="P50" s="31">
        <f t="shared" si="1"/>
        <v>53001</v>
      </c>
      <c r="Q50" s="31">
        <f t="shared" si="1"/>
        <v>1212004</v>
      </c>
      <c r="R50" s="31">
        <f t="shared" si="1"/>
        <v>1854472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4794201</v>
      </c>
      <c r="X50" s="31">
        <f t="shared" si="1"/>
        <v>3011729</v>
      </c>
      <c r="Y50" s="31">
        <f t="shared" si="1"/>
        <v>1782472</v>
      </c>
      <c r="Z50" s="32">
        <f>+IF(X50&lt;&gt;0,+(Y50/X50)*100,0)</f>
        <v>59.184342283120429</v>
      </c>
      <c r="AA50" s="29">
        <f>SUM(AA37:AA49)</f>
        <v>7657946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-4195148</v>
      </c>
      <c r="D51" s="39">
        <f t="shared" si="2"/>
        <v>0</v>
      </c>
      <c r="E51" s="40">
        <f t="shared" si="2"/>
        <v>-4550000</v>
      </c>
      <c r="F51" s="41">
        <f t="shared" si="2"/>
        <v>-7657946</v>
      </c>
      <c r="G51" s="41">
        <f t="shared" si="2"/>
        <v>0</v>
      </c>
      <c r="H51" s="41">
        <f t="shared" si="2"/>
        <v>-530383</v>
      </c>
      <c r="I51" s="41">
        <f t="shared" si="2"/>
        <v>-732706</v>
      </c>
      <c r="J51" s="41">
        <f t="shared" si="2"/>
        <v>-1263089</v>
      </c>
      <c r="K51" s="41">
        <f t="shared" si="2"/>
        <v>-478204</v>
      </c>
      <c r="L51" s="41">
        <f t="shared" si="2"/>
        <v>-597286</v>
      </c>
      <c r="M51" s="41">
        <f t="shared" si="2"/>
        <v>-506626</v>
      </c>
      <c r="N51" s="41">
        <f t="shared" si="2"/>
        <v>-1582116</v>
      </c>
      <c r="O51" s="41">
        <f t="shared" si="2"/>
        <v>-564657</v>
      </c>
      <c r="P51" s="41">
        <f t="shared" si="2"/>
        <v>-19243</v>
      </c>
      <c r="Q51" s="41">
        <f t="shared" si="2"/>
        <v>-1176621</v>
      </c>
      <c r="R51" s="41">
        <f t="shared" si="2"/>
        <v>-1760521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-4605726</v>
      </c>
      <c r="X51" s="41">
        <f t="shared" si="2"/>
        <v>-3011729</v>
      </c>
      <c r="Y51" s="41">
        <f t="shared" si="2"/>
        <v>-1593997</v>
      </c>
      <c r="Z51" s="42">
        <f>+IF(X51&lt;&gt;0,+(Y51/X51)*100,0)</f>
        <v>52.926309106828676</v>
      </c>
      <c r="AA51" s="39">
        <f>+AA35-AA50</f>
        <v>-7657946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4000000</v>
      </c>
      <c r="F52" s="22">
        <v>4000000</v>
      </c>
      <c r="G52" s="22">
        <v>0</v>
      </c>
      <c r="H52" s="22">
        <v>0</v>
      </c>
      <c r="I52" s="22">
        <v>0</v>
      </c>
      <c r="J52" s="22">
        <v>0</v>
      </c>
      <c r="K52" s="22">
        <v>1114964</v>
      </c>
      <c r="L52" s="22">
        <v>0</v>
      </c>
      <c r="M52" s="22">
        <v>864304</v>
      </c>
      <c r="N52" s="22">
        <v>1979268</v>
      </c>
      <c r="O52" s="22">
        <v>0</v>
      </c>
      <c r="P52" s="22">
        <v>618154</v>
      </c>
      <c r="Q52" s="22">
        <v>746785</v>
      </c>
      <c r="R52" s="22">
        <v>1364939</v>
      </c>
      <c r="S52" s="22">
        <v>0</v>
      </c>
      <c r="T52" s="22">
        <v>0</v>
      </c>
      <c r="U52" s="22">
        <v>0</v>
      </c>
      <c r="V52" s="22">
        <v>0</v>
      </c>
      <c r="W52" s="22">
        <v>3344207</v>
      </c>
      <c r="X52" s="22">
        <v>2999997</v>
      </c>
      <c r="Y52" s="22">
        <v>344210</v>
      </c>
      <c r="Z52" s="23">
        <v>11.473678140344807</v>
      </c>
      <c r="AA52" s="20">
        <v>4000000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-4195148</v>
      </c>
      <c r="D54" s="48">
        <f t="shared" si="3"/>
        <v>0</v>
      </c>
      <c r="E54" s="49">
        <f t="shared" si="3"/>
        <v>-550000</v>
      </c>
      <c r="F54" s="50">
        <f t="shared" si="3"/>
        <v>-3657946</v>
      </c>
      <c r="G54" s="50">
        <f t="shared" si="3"/>
        <v>0</v>
      </c>
      <c r="H54" s="50">
        <f t="shared" si="3"/>
        <v>-530383</v>
      </c>
      <c r="I54" s="50">
        <f t="shared" si="3"/>
        <v>-732706</v>
      </c>
      <c r="J54" s="50">
        <f t="shared" si="3"/>
        <v>-1263089</v>
      </c>
      <c r="K54" s="50">
        <f t="shared" si="3"/>
        <v>636760</v>
      </c>
      <c r="L54" s="50">
        <f t="shared" si="3"/>
        <v>-597286</v>
      </c>
      <c r="M54" s="50">
        <f t="shared" si="3"/>
        <v>357678</v>
      </c>
      <c r="N54" s="50">
        <f t="shared" si="3"/>
        <v>397152</v>
      </c>
      <c r="O54" s="50">
        <f t="shared" si="3"/>
        <v>-564657</v>
      </c>
      <c r="P54" s="50">
        <f t="shared" si="3"/>
        <v>598911</v>
      </c>
      <c r="Q54" s="50">
        <f t="shared" si="3"/>
        <v>-429836</v>
      </c>
      <c r="R54" s="50">
        <f t="shared" si="3"/>
        <v>-395582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-1261519</v>
      </c>
      <c r="X54" s="50">
        <f t="shared" si="3"/>
        <v>-11732</v>
      </c>
      <c r="Y54" s="50">
        <f t="shared" si="3"/>
        <v>-1249787</v>
      </c>
      <c r="Z54" s="51">
        <f>+IF(X54&lt;&gt;0,+(Y54/X54)*100,0)</f>
        <v>10652.80429594272</v>
      </c>
      <c r="AA54" s="48">
        <f>SUM(AA51:AA53)</f>
        <v>-3657946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-4195148</v>
      </c>
      <c r="D56" s="54">
        <f>+D54-D55</f>
        <v>0</v>
      </c>
      <c r="E56" s="55">
        <f t="shared" si="4"/>
        <v>-550000</v>
      </c>
      <c r="F56" s="56">
        <f t="shared" si="4"/>
        <v>-3657946</v>
      </c>
      <c r="G56" s="56">
        <f t="shared" si="4"/>
        <v>0</v>
      </c>
      <c r="H56" s="56">
        <f t="shared" si="4"/>
        <v>-530383</v>
      </c>
      <c r="I56" s="56">
        <f t="shared" si="4"/>
        <v>-732706</v>
      </c>
      <c r="J56" s="56">
        <f t="shared" si="4"/>
        <v>-1263089</v>
      </c>
      <c r="K56" s="56">
        <f t="shared" si="4"/>
        <v>636760</v>
      </c>
      <c r="L56" s="56">
        <f t="shared" si="4"/>
        <v>-597286</v>
      </c>
      <c r="M56" s="56">
        <f t="shared" si="4"/>
        <v>357678</v>
      </c>
      <c r="N56" s="56">
        <f t="shared" si="4"/>
        <v>397152</v>
      </c>
      <c r="O56" s="56">
        <f t="shared" si="4"/>
        <v>-564657</v>
      </c>
      <c r="P56" s="56">
        <f t="shared" si="4"/>
        <v>598911</v>
      </c>
      <c r="Q56" s="56">
        <f t="shared" si="4"/>
        <v>-429836</v>
      </c>
      <c r="R56" s="56">
        <f t="shared" si="4"/>
        <v>-395582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-1261519</v>
      </c>
      <c r="X56" s="56">
        <f t="shared" si="4"/>
        <v>-11732</v>
      </c>
      <c r="Y56" s="56">
        <f t="shared" si="4"/>
        <v>-1249787</v>
      </c>
      <c r="Z56" s="57">
        <f>+IF(X56&lt;&gt;0,+(Y56/X56)*100,0)</f>
        <v>10652.80429594272</v>
      </c>
      <c r="AA56" s="54">
        <f>+AA54-AA55</f>
        <v>-3657946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-4195148</v>
      </c>
      <c r="D59" s="48">
        <f>SUM(D56:D58)</f>
        <v>0</v>
      </c>
      <c r="E59" s="49">
        <f t="shared" si="5"/>
        <v>-550000</v>
      </c>
      <c r="F59" s="50">
        <f t="shared" si="5"/>
        <v>-3657946</v>
      </c>
      <c r="G59" s="50">
        <f t="shared" si="5"/>
        <v>0</v>
      </c>
      <c r="H59" s="50">
        <f t="shared" si="5"/>
        <v>-530383</v>
      </c>
      <c r="I59" s="50">
        <f t="shared" si="5"/>
        <v>-732706</v>
      </c>
      <c r="J59" s="50">
        <f t="shared" si="5"/>
        <v>-1263089</v>
      </c>
      <c r="K59" s="50">
        <f t="shared" si="5"/>
        <v>636760</v>
      </c>
      <c r="L59" s="50">
        <f t="shared" si="5"/>
        <v>-597286</v>
      </c>
      <c r="M59" s="50">
        <f t="shared" si="5"/>
        <v>357678</v>
      </c>
      <c r="N59" s="50">
        <f t="shared" si="5"/>
        <v>397152</v>
      </c>
      <c r="O59" s="50">
        <f t="shared" si="5"/>
        <v>-564657</v>
      </c>
      <c r="P59" s="50">
        <f t="shared" si="5"/>
        <v>598911</v>
      </c>
      <c r="Q59" s="50">
        <f t="shared" si="5"/>
        <v>-429836</v>
      </c>
      <c r="R59" s="50">
        <f t="shared" si="5"/>
        <v>-395582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-1261519</v>
      </c>
      <c r="X59" s="50">
        <f t="shared" si="5"/>
        <v>-11732</v>
      </c>
      <c r="Y59" s="50">
        <f t="shared" si="5"/>
        <v>-1249787</v>
      </c>
      <c r="Z59" s="51">
        <f>+IF(X59&lt;&gt;0,+(Y59/X59)*100,0)</f>
        <v>10652.80429594272</v>
      </c>
      <c r="AA59" s="48">
        <f>SUM(AA56:AA58)</f>
        <v>-3657946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-4195148</v>
      </c>
      <c r="D62" s="65">
        <f>SUM(D59:D61)</f>
        <v>0</v>
      </c>
      <c r="E62" s="66">
        <f t="shared" si="6"/>
        <v>-550000</v>
      </c>
      <c r="F62" s="67">
        <f t="shared" si="6"/>
        <v>-3657946</v>
      </c>
      <c r="G62" s="67">
        <f t="shared" si="6"/>
        <v>0</v>
      </c>
      <c r="H62" s="67">
        <f t="shared" si="6"/>
        <v>-530383</v>
      </c>
      <c r="I62" s="67">
        <f t="shared" si="6"/>
        <v>-732706</v>
      </c>
      <c r="J62" s="67">
        <f t="shared" si="6"/>
        <v>-1263089</v>
      </c>
      <c r="K62" s="67">
        <f t="shared" si="6"/>
        <v>636760</v>
      </c>
      <c r="L62" s="67">
        <f t="shared" si="6"/>
        <v>-597286</v>
      </c>
      <c r="M62" s="67">
        <f t="shared" si="6"/>
        <v>357678</v>
      </c>
      <c r="N62" s="67">
        <f t="shared" si="6"/>
        <v>397152</v>
      </c>
      <c r="O62" s="67">
        <f t="shared" si="6"/>
        <v>-564657</v>
      </c>
      <c r="P62" s="67">
        <f t="shared" si="6"/>
        <v>598911</v>
      </c>
      <c r="Q62" s="67">
        <f t="shared" si="6"/>
        <v>-429836</v>
      </c>
      <c r="R62" s="67">
        <f t="shared" si="6"/>
        <v>-395582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-1261519</v>
      </c>
      <c r="X62" s="67">
        <f t="shared" si="6"/>
        <v>-11732</v>
      </c>
      <c r="Y62" s="67">
        <f t="shared" si="6"/>
        <v>-1249787</v>
      </c>
      <c r="Z62" s="68">
        <f>+IF(X62&lt;&gt;0,+(Y62/X62)*100,0)</f>
        <v>10652.80429594272</v>
      </c>
      <c r="AA62" s="65">
        <f>SUM(AA59:AA61)</f>
        <v>-3657946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143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74682847</v>
      </c>
      <c r="D6" s="20">
        <v>0</v>
      </c>
      <c r="E6" s="21">
        <v>80244205</v>
      </c>
      <c r="F6" s="22">
        <v>80244205</v>
      </c>
      <c r="G6" s="22">
        <v>0</v>
      </c>
      <c r="H6" s="22">
        <v>7621478</v>
      </c>
      <c r="I6" s="22">
        <v>9675998</v>
      </c>
      <c r="J6" s="22">
        <v>17297476</v>
      </c>
      <c r="K6" s="22">
        <v>5209602</v>
      </c>
      <c r="L6" s="22">
        <v>5511569</v>
      </c>
      <c r="M6" s="22">
        <v>4103898</v>
      </c>
      <c r="N6" s="22">
        <v>14825069</v>
      </c>
      <c r="O6" s="22">
        <v>4646574</v>
      </c>
      <c r="P6" s="22">
        <v>0</v>
      </c>
      <c r="Q6" s="22">
        <v>5408778</v>
      </c>
      <c r="R6" s="22">
        <v>10055352</v>
      </c>
      <c r="S6" s="22">
        <v>0</v>
      </c>
      <c r="T6" s="22">
        <v>0</v>
      </c>
      <c r="U6" s="22">
        <v>0</v>
      </c>
      <c r="V6" s="22">
        <v>0</v>
      </c>
      <c r="W6" s="22">
        <v>42177897</v>
      </c>
      <c r="X6" s="22">
        <v>60627112</v>
      </c>
      <c r="Y6" s="22">
        <v>-18449215</v>
      </c>
      <c r="Z6" s="23">
        <v>-30.430634729887846</v>
      </c>
      <c r="AA6" s="20">
        <v>80244205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4356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4535</v>
      </c>
      <c r="J10" s="22">
        <v>4535</v>
      </c>
      <c r="K10" s="22">
        <v>0</v>
      </c>
      <c r="L10" s="22">
        <v>0</v>
      </c>
      <c r="M10" s="22">
        <v>0</v>
      </c>
      <c r="N10" s="22">
        <v>0</v>
      </c>
      <c r="O10" s="22">
        <v>17616</v>
      </c>
      <c r="P10" s="22">
        <v>0</v>
      </c>
      <c r="Q10" s="22">
        <v>0</v>
      </c>
      <c r="R10" s="22">
        <v>17616</v>
      </c>
      <c r="S10" s="22">
        <v>0</v>
      </c>
      <c r="T10" s="22">
        <v>0</v>
      </c>
      <c r="U10" s="22">
        <v>0</v>
      </c>
      <c r="V10" s="22">
        <v>0</v>
      </c>
      <c r="W10" s="22">
        <v>22151</v>
      </c>
      <c r="X10" s="22">
        <v>0</v>
      </c>
      <c r="Y10" s="22">
        <v>22151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163771</v>
      </c>
      <c r="D13" s="20">
        <v>0</v>
      </c>
      <c r="E13" s="21">
        <v>0</v>
      </c>
      <c r="F13" s="22">
        <v>185560</v>
      </c>
      <c r="G13" s="22">
        <v>0</v>
      </c>
      <c r="H13" s="22">
        <v>13023</v>
      </c>
      <c r="I13" s="22">
        <v>13208</v>
      </c>
      <c r="J13" s="22">
        <v>26231</v>
      </c>
      <c r="K13" s="22">
        <v>13273</v>
      </c>
      <c r="L13" s="22">
        <v>13185</v>
      </c>
      <c r="M13" s="22">
        <v>13442</v>
      </c>
      <c r="N13" s="22">
        <v>39900</v>
      </c>
      <c r="O13" s="22">
        <v>13536</v>
      </c>
      <c r="P13" s="22">
        <v>0</v>
      </c>
      <c r="Q13" s="22">
        <v>13683</v>
      </c>
      <c r="R13" s="22">
        <v>27219</v>
      </c>
      <c r="S13" s="22">
        <v>0</v>
      </c>
      <c r="T13" s="22">
        <v>0</v>
      </c>
      <c r="U13" s="22">
        <v>0</v>
      </c>
      <c r="V13" s="22">
        <v>0</v>
      </c>
      <c r="W13" s="22">
        <v>93350</v>
      </c>
      <c r="X13" s="22">
        <v>46390</v>
      </c>
      <c r="Y13" s="22">
        <v>46960</v>
      </c>
      <c r="Z13" s="23">
        <v>101.22871308471653</v>
      </c>
      <c r="AA13" s="20">
        <v>185560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-661327</v>
      </c>
      <c r="D22" s="20">
        <v>0</v>
      </c>
      <c r="E22" s="21">
        <v>312900</v>
      </c>
      <c r="F22" s="22">
        <v>312900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19</v>
      </c>
      <c r="M22" s="22">
        <v>19</v>
      </c>
      <c r="N22" s="22">
        <v>38</v>
      </c>
      <c r="O22" s="22">
        <v>19</v>
      </c>
      <c r="P22" s="22">
        <v>0</v>
      </c>
      <c r="Q22" s="22">
        <v>19</v>
      </c>
      <c r="R22" s="22">
        <v>38</v>
      </c>
      <c r="S22" s="22">
        <v>0</v>
      </c>
      <c r="T22" s="22">
        <v>0</v>
      </c>
      <c r="U22" s="22">
        <v>0</v>
      </c>
      <c r="V22" s="22">
        <v>0</v>
      </c>
      <c r="W22" s="22">
        <v>76</v>
      </c>
      <c r="X22" s="22">
        <v>234675</v>
      </c>
      <c r="Y22" s="22">
        <v>-234599</v>
      </c>
      <c r="Z22" s="18">
        <v>-99.967614786406727</v>
      </c>
      <c r="AA22" s="20">
        <v>312900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2039271</v>
      </c>
      <c r="F28" s="22">
        <v>2039271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2039271</v>
      </c>
      <c r="Y28" s="22">
        <v>-2039271</v>
      </c>
      <c r="Z28" s="23">
        <v>-100</v>
      </c>
      <c r="AA28" s="20">
        <v>2039271</v>
      </c>
    </row>
    <row r="29" spans="1:27" x14ac:dyDescent="0.25">
      <c r="A29" s="19" t="s">
        <v>56</v>
      </c>
      <c r="B29" s="15" t="s">
        <v>32</v>
      </c>
      <c r="C29" s="20">
        <v>11734952</v>
      </c>
      <c r="D29" s="20">
        <v>0</v>
      </c>
      <c r="E29" s="21">
        <v>12675323</v>
      </c>
      <c r="F29" s="22">
        <v>12675323</v>
      </c>
      <c r="G29" s="22">
        <v>0</v>
      </c>
      <c r="H29" s="22">
        <v>971798</v>
      </c>
      <c r="I29" s="22">
        <v>1005878</v>
      </c>
      <c r="J29" s="22">
        <v>1977676</v>
      </c>
      <c r="K29" s="22">
        <v>1018680</v>
      </c>
      <c r="L29" s="22">
        <v>1036109</v>
      </c>
      <c r="M29" s="22">
        <v>1028061</v>
      </c>
      <c r="N29" s="22">
        <v>3082850</v>
      </c>
      <c r="O29" s="22">
        <v>1067846</v>
      </c>
      <c r="P29" s="22">
        <v>0</v>
      </c>
      <c r="Q29" s="22">
        <v>1098250</v>
      </c>
      <c r="R29" s="22">
        <v>2166096</v>
      </c>
      <c r="S29" s="22">
        <v>0</v>
      </c>
      <c r="T29" s="22">
        <v>0</v>
      </c>
      <c r="U29" s="22">
        <v>0</v>
      </c>
      <c r="V29" s="22">
        <v>0</v>
      </c>
      <c r="W29" s="22">
        <v>7226622</v>
      </c>
      <c r="X29" s="22">
        <v>9506493</v>
      </c>
      <c r="Y29" s="22">
        <v>-2279871</v>
      </c>
      <c r="Z29" s="23">
        <v>-23.98225086790681</v>
      </c>
      <c r="AA29" s="20">
        <v>12675323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85924599</v>
      </c>
      <c r="D35" s="29">
        <f t="shared" ref="D35:Y35" si="0">SUM(D6:D34)</f>
        <v>0</v>
      </c>
      <c r="E35" s="30">
        <f t="shared" si="0"/>
        <v>95271699</v>
      </c>
      <c r="F35" s="31">
        <f t="shared" si="0"/>
        <v>95457259</v>
      </c>
      <c r="G35" s="31">
        <f t="shared" si="0"/>
        <v>0</v>
      </c>
      <c r="H35" s="31">
        <f t="shared" si="0"/>
        <v>8606299</v>
      </c>
      <c r="I35" s="31">
        <f t="shared" si="0"/>
        <v>10699619</v>
      </c>
      <c r="J35" s="31">
        <f t="shared" si="0"/>
        <v>19305918</v>
      </c>
      <c r="K35" s="31">
        <f t="shared" si="0"/>
        <v>6241555</v>
      </c>
      <c r="L35" s="31">
        <f t="shared" si="0"/>
        <v>6560882</v>
      </c>
      <c r="M35" s="31">
        <f t="shared" si="0"/>
        <v>5145420</v>
      </c>
      <c r="N35" s="31">
        <f t="shared" si="0"/>
        <v>17947857</v>
      </c>
      <c r="O35" s="31">
        <f t="shared" si="0"/>
        <v>5745591</v>
      </c>
      <c r="P35" s="31">
        <f t="shared" si="0"/>
        <v>0</v>
      </c>
      <c r="Q35" s="31">
        <f t="shared" si="0"/>
        <v>6520730</v>
      </c>
      <c r="R35" s="31">
        <f t="shared" si="0"/>
        <v>12266321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49520096</v>
      </c>
      <c r="X35" s="31">
        <f t="shared" si="0"/>
        <v>72453941</v>
      </c>
      <c r="Y35" s="31">
        <f t="shared" si="0"/>
        <v>-22933845</v>
      </c>
      <c r="Z35" s="32">
        <f>+IF(X35&lt;&gt;0,+(Y35/X35)*100,0)</f>
        <v>-31.652998696095775</v>
      </c>
      <c r="AA35" s="29">
        <f>SUM(AA6:AA34)</f>
        <v>95457259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3664174</v>
      </c>
      <c r="D37" s="20">
        <v>0</v>
      </c>
      <c r="E37" s="21">
        <v>4078076</v>
      </c>
      <c r="F37" s="22">
        <v>3636160</v>
      </c>
      <c r="G37" s="22">
        <v>0</v>
      </c>
      <c r="H37" s="22">
        <v>235907</v>
      </c>
      <c r="I37" s="22">
        <v>244410</v>
      </c>
      <c r="J37" s="22">
        <v>480317</v>
      </c>
      <c r="K37" s="22">
        <v>151891</v>
      </c>
      <c r="L37" s="22">
        <v>182888</v>
      </c>
      <c r="M37" s="22">
        <v>178121</v>
      </c>
      <c r="N37" s="22">
        <v>512900</v>
      </c>
      <c r="O37" s="22">
        <v>390598</v>
      </c>
      <c r="P37" s="22">
        <v>0</v>
      </c>
      <c r="Q37" s="22">
        <v>245958</v>
      </c>
      <c r="R37" s="22">
        <v>636556</v>
      </c>
      <c r="S37" s="22">
        <v>0</v>
      </c>
      <c r="T37" s="22">
        <v>0</v>
      </c>
      <c r="U37" s="22">
        <v>0</v>
      </c>
      <c r="V37" s="22">
        <v>0</v>
      </c>
      <c r="W37" s="22">
        <v>1629773</v>
      </c>
      <c r="X37" s="22">
        <v>3263976</v>
      </c>
      <c r="Y37" s="22">
        <v>-1634203</v>
      </c>
      <c r="Z37" s="23">
        <v>-50.067862018593281</v>
      </c>
      <c r="AA37" s="20">
        <v>3636160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83569421</v>
      </c>
      <c r="D39" s="20">
        <v>0</v>
      </c>
      <c r="E39" s="21">
        <v>85956745</v>
      </c>
      <c r="F39" s="22">
        <v>85956745</v>
      </c>
      <c r="G39" s="22">
        <v>0</v>
      </c>
      <c r="H39" s="22">
        <v>404126</v>
      </c>
      <c r="I39" s="22">
        <v>5900980</v>
      </c>
      <c r="J39" s="22">
        <v>6305106</v>
      </c>
      <c r="K39" s="22">
        <v>5846213</v>
      </c>
      <c r="L39" s="22">
        <v>298897</v>
      </c>
      <c r="M39" s="22">
        <v>5373914</v>
      </c>
      <c r="N39" s="22">
        <v>11519024</v>
      </c>
      <c r="O39" s="22">
        <v>10260108</v>
      </c>
      <c r="P39" s="22">
        <v>0</v>
      </c>
      <c r="Q39" s="22">
        <v>5409691</v>
      </c>
      <c r="R39" s="22">
        <v>15669799</v>
      </c>
      <c r="S39" s="22">
        <v>0</v>
      </c>
      <c r="T39" s="22">
        <v>0</v>
      </c>
      <c r="U39" s="22">
        <v>0</v>
      </c>
      <c r="V39" s="22">
        <v>0</v>
      </c>
      <c r="W39" s="22">
        <v>33493929</v>
      </c>
      <c r="X39" s="22">
        <v>64467558</v>
      </c>
      <c r="Y39" s="22">
        <v>-30973629</v>
      </c>
      <c r="Z39" s="23">
        <v>-48.045295899062907</v>
      </c>
      <c r="AA39" s="20">
        <v>85956745</v>
      </c>
    </row>
    <row r="40" spans="1:27" x14ac:dyDescent="0.25">
      <c r="A40" s="19" t="s">
        <v>66</v>
      </c>
      <c r="B40" s="15" t="s">
        <v>32</v>
      </c>
      <c r="C40" s="20">
        <v>300915</v>
      </c>
      <c r="D40" s="20">
        <v>0</v>
      </c>
      <c r="E40" s="21">
        <v>224570</v>
      </c>
      <c r="F40" s="22">
        <v>224570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168426</v>
      </c>
      <c r="Y40" s="22">
        <v>-168426</v>
      </c>
      <c r="Z40" s="23">
        <v>-100</v>
      </c>
      <c r="AA40" s="20">
        <v>224570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3671631</v>
      </c>
      <c r="F41" s="22">
        <v>3671631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2753721</v>
      </c>
      <c r="Y41" s="22">
        <v>-2753721</v>
      </c>
      <c r="Z41" s="23">
        <v>-100</v>
      </c>
      <c r="AA41" s="20">
        <v>3671631</v>
      </c>
    </row>
    <row r="42" spans="1:27" x14ac:dyDescent="0.25">
      <c r="A42" s="19" t="s">
        <v>68</v>
      </c>
      <c r="B42" s="15" t="s">
        <v>32</v>
      </c>
      <c r="C42" s="20">
        <v>4003541</v>
      </c>
      <c r="D42" s="20">
        <v>0</v>
      </c>
      <c r="E42" s="21">
        <v>9551836</v>
      </c>
      <c r="F42" s="22">
        <v>9551836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7163874</v>
      </c>
      <c r="Y42" s="22">
        <v>-7163874</v>
      </c>
      <c r="Z42" s="23">
        <v>-100</v>
      </c>
      <c r="AA42" s="20">
        <v>9551836</v>
      </c>
    </row>
    <row r="43" spans="1:27" x14ac:dyDescent="0.25">
      <c r="A43" s="19" t="s">
        <v>69</v>
      </c>
      <c r="B43" s="15" t="s">
        <v>32</v>
      </c>
      <c r="C43" s="20">
        <v>5183488</v>
      </c>
      <c r="D43" s="20">
        <v>0</v>
      </c>
      <c r="E43" s="21">
        <v>1044047</v>
      </c>
      <c r="F43" s="22">
        <v>1044047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783036</v>
      </c>
      <c r="Y43" s="22">
        <v>-783036</v>
      </c>
      <c r="Z43" s="23">
        <v>-100</v>
      </c>
      <c r="AA43" s="20">
        <v>1044047</v>
      </c>
    </row>
    <row r="44" spans="1:27" x14ac:dyDescent="0.25">
      <c r="A44" s="19" t="s">
        <v>70</v>
      </c>
      <c r="B44" s="15" t="s">
        <v>32</v>
      </c>
      <c r="C44" s="20">
        <v>17128578</v>
      </c>
      <c r="D44" s="20">
        <v>0</v>
      </c>
      <c r="E44" s="21">
        <v>7463322</v>
      </c>
      <c r="F44" s="22">
        <v>7463322</v>
      </c>
      <c r="G44" s="22">
        <v>0</v>
      </c>
      <c r="H44" s="22">
        <v>1582345</v>
      </c>
      <c r="I44" s="22">
        <v>105022</v>
      </c>
      <c r="J44" s="22">
        <v>1687367</v>
      </c>
      <c r="K44" s="22">
        <v>2079077</v>
      </c>
      <c r="L44" s="22">
        <v>816880</v>
      </c>
      <c r="M44" s="22">
        <v>242256</v>
      </c>
      <c r="N44" s="22">
        <v>3138213</v>
      </c>
      <c r="O44" s="22">
        <v>4012695</v>
      </c>
      <c r="P44" s="22">
        <v>0</v>
      </c>
      <c r="Q44" s="22">
        <v>234036</v>
      </c>
      <c r="R44" s="22">
        <v>4246731</v>
      </c>
      <c r="S44" s="22">
        <v>0</v>
      </c>
      <c r="T44" s="22">
        <v>0</v>
      </c>
      <c r="U44" s="22">
        <v>0</v>
      </c>
      <c r="V44" s="22">
        <v>0</v>
      </c>
      <c r="W44" s="22">
        <v>9072311</v>
      </c>
      <c r="X44" s="22">
        <v>2966328</v>
      </c>
      <c r="Y44" s="22">
        <v>6105983</v>
      </c>
      <c r="Z44" s="23">
        <v>205.84315018433563</v>
      </c>
      <c r="AA44" s="20">
        <v>7463322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2495294</v>
      </c>
      <c r="D46" s="20">
        <v>0</v>
      </c>
      <c r="E46" s="21">
        <v>1577741</v>
      </c>
      <c r="F46" s="22">
        <v>1153821</v>
      </c>
      <c r="G46" s="22">
        <v>0</v>
      </c>
      <c r="H46" s="22">
        <v>0</v>
      </c>
      <c r="I46" s="22">
        <v>93951</v>
      </c>
      <c r="J46" s="22">
        <v>93951</v>
      </c>
      <c r="K46" s="22">
        <v>77565</v>
      </c>
      <c r="L46" s="22">
        <v>168982</v>
      </c>
      <c r="M46" s="22">
        <v>0</v>
      </c>
      <c r="N46" s="22">
        <v>246547</v>
      </c>
      <c r="O46" s="22">
        <v>66613</v>
      </c>
      <c r="P46" s="22">
        <v>0</v>
      </c>
      <c r="Q46" s="22">
        <v>145965</v>
      </c>
      <c r="R46" s="22">
        <v>212578</v>
      </c>
      <c r="S46" s="22">
        <v>0</v>
      </c>
      <c r="T46" s="22">
        <v>0</v>
      </c>
      <c r="U46" s="22">
        <v>0</v>
      </c>
      <c r="V46" s="22">
        <v>0</v>
      </c>
      <c r="W46" s="22">
        <v>553076</v>
      </c>
      <c r="X46" s="22">
        <v>1077322</v>
      </c>
      <c r="Y46" s="22">
        <v>-524246</v>
      </c>
      <c r="Z46" s="23">
        <v>-48.661959933984456</v>
      </c>
      <c r="AA46" s="20">
        <v>1153821</v>
      </c>
    </row>
    <row r="47" spans="1:27" x14ac:dyDescent="0.25">
      <c r="A47" s="19" t="s">
        <v>73</v>
      </c>
      <c r="B47" s="15" t="s">
        <v>32</v>
      </c>
      <c r="C47" s="20">
        <v>265248</v>
      </c>
      <c r="D47" s="20">
        <v>0</v>
      </c>
      <c r="E47" s="21">
        <v>77077</v>
      </c>
      <c r="F47" s="22">
        <v>77077</v>
      </c>
      <c r="G47" s="22">
        <v>0</v>
      </c>
      <c r="H47" s="22">
        <v>0</v>
      </c>
      <c r="I47" s="22">
        <v>0</v>
      </c>
      <c r="J47" s="22">
        <v>0</v>
      </c>
      <c r="K47" s="22">
        <v>1278</v>
      </c>
      <c r="L47" s="22">
        <v>0</v>
      </c>
      <c r="M47" s="22">
        <v>0</v>
      </c>
      <c r="N47" s="22">
        <v>1278</v>
      </c>
      <c r="O47" s="22">
        <v>4720</v>
      </c>
      <c r="P47" s="22">
        <v>0</v>
      </c>
      <c r="Q47" s="22">
        <v>0</v>
      </c>
      <c r="R47" s="22">
        <v>4720</v>
      </c>
      <c r="S47" s="22">
        <v>0</v>
      </c>
      <c r="T47" s="22">
        <v>0</v>
      </c>
      <c r="U47" s="22">
        <v>0</v>
      </c>
      <c r="V47" s="22">
        <v>0</v>
      </c>
      <c r="W47" s="22">
        <v>5998</v>
      </c>
      <c r="X47" s="22">
        <v>57807</v>
      </c>
      <c r="Y47" s="22">
        <v>-51809</v>
      </c>
      <c r="Z47" s="23">
        <v>-89.62409396785857</v>
      </c>
      <c r="AA47" s="20">
        <v>77077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116610659</v>
      </c>
      <c r="D50" s="29">
        <f t="shared" ref="D50:Y50" si="1">SUM(D37:D49)</f>
        <v>0</v>
      </c>
      <c r="E50" s="30">
        <f t="shared" si="1"/>
        <v>113645045</v>
      </c>
      <c r="F50" s="31">
        <f t="shared" si="1"/>
        <v>112779209</v>
      </c>
      <c r="G50" s="31">
        <f t="shared" si="1"/>
        <v>0</v>
      </c>
      <c r="H50" s="31">
        <f t="shared" si="1"/>
        <v>2222378</v>
      </c>
      <c r="I50" s="31">
        <f t="shared" si="1"/>
        <v>6344363</v>
      </c>
      <c r="J50" s="31">
        <f t="shared" si="1"/>
        <v>8566741</v>
      </c>
      <c r="K50" s="31">
        <f t="shared" si="1"/>
        <v>8156024</v>
      </c>
      <c r="L50" s="31">
        <f t="shared" si="1"/>
        <v>1467647</v>
      </c>
      <c r="M50" s="31">
        <f t="shared" si="1"/>
        <v>5794291</v>
      </c>
      <c r="N50" s="31">
        <f t="shared" si="1"/>
        <v>15417962</v>
      </c>
      <c r="O50" s="31">
        <f t="shared" si="1"/>
        <v>14734734</v>
      </c>
      <c r="P50" s="31">
        <f t="shared" si="1"/>
        <v>0</v>
      </c>
      <c r="Q50" s="31">
        <f t="shared" si="1"/>
        <v>6035650</v>
      </c>
      <c r="R50" s="31">
        <f t="shared" si="1"/>
        <v>20770384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44755087</v>
      </c>
      <c r="X50" s="31">
        <f t="shared" si="1"/>
        <v>82702048</v>
      </c>
      <c r="Y50" s="31">
        <f t="shared" si="1"/>
        <v>-37946961</v>
      </c>
      <c r="Z50" s="32">
        <f>+IF(X50&lt;&gt;0,+(Y50/X50)*100,0)</f>
        <v>-45.883943527009151</v>
      </c>
      <c r="AA50" s="29">
        <f>SUM(AA37:AA49)</f>
        <v>112779209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-30686060</v>
      </c>
      <c r="D51" s="39">
        <f t="shared" si="2"/>
        <v>0</v>
      </c>
      <c r="E51" s="40">
        <f t="shared" si="2"/>
        <v>-18373346</v>
      </c>
      <c r="F51" s="41">
        <f t="shared" si="2"/>
        <v>-17321950</v>
      </c>
      <c r="G51" s="41">
        <f t="shared" si="2"/>
        <v>0</v>
      </c>
      <c r="H51" s="41">
        <f t="shared" si="2"/>
        <v>6383921</v>
      </c>
      <c r="I51" s="41">
        <f t="shared" si="2"/>
        <v>4355256</v>
      </c>
      <c r="J51" s="41">
        <f t="shared" si="2"/>
        <v>10739177</v>
      </c>
      <c r="K51" s="41">
        <f t="shared" si="2"/>
        <v>-1914469</v>
      </c>
      <c r="L51" s="41">
        <f t="shared" si="2"/>
        <v>5093235</v>
      </c>
      <c r="M51" s="41">
        <f t="shared" si="2"/>
        <v>-648871</v>
      </c>
      <c r="N51" s="41">
        <f t="shared" si="2"/>
        <v>2529895</v>
      </c>
      <c r="O51" s="41">
        <f t="shared" si="2"/>
        <v>-8989143</v>
      </c>
      <c r="P51" s="41">
        <f t="shared" si="2"/>
        <v>0</v>
      </c>
      <c r="Q51" s="41">
        <f t="shared" si="2"/>
        <v>485080</v>
      </c>
      <c r="R51" s="41">
        <f t="shared" si="2"/>
        <v>-8504063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4765009</v>
      </c>
      <c r="X51" s="41">
        <f t="shared" si="2"/>
        <v>-10248107</v>
      </c>
      <c r="Y51" s="41">
        <f t="shared" si="2"/>
        <v>15013116</v>
      </c>
      <c r="Z51" s="42">
        <f>+IF(X51&lt;&gt;0,+(Y51/X51)*100,0)</f>
        <v>-146.4964797889015</v>
      </c>
      <c r="AA51" s="39">
        <f>+AA35-AA50</f>
        <v>-17321950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-30686060</v>
      </c>
      <c r="D54" s="48">
        <f t="shared" si="3"/>
        <v>0</v>
      </c>
      <c r="E54" s="49">
        <f t="shared" si="3"/>
        <v>-18373346</v>
      </c>
      <c r="F54" s="50">
        <f t="shared" si="3"/>
        <v>-17321950</v>
      </c>
      <c r="G54" s="50">
        <f t="shared" si="3"/>
        <v>0</v>
      </c>
      <c r="H54" s="50">
        <f t="shared" si="3"/>
        <v>6383921</v>
      </c>
      <c r="I54" s="50">
        <f t="shared" si="3"/>
        <v>4355256</v>
      </c>
      <c r="J54" s="50">
        <f t="shared" si="3"/>
        <v>10739177</v>
      </c>
      <c r="K54" s="50">
        <f t="shared" si="3"/>
        <v>-1914469</v>
      </c>
      <c r="L54" s="50">
        <f t="shared" si="3"/>
        <v>5093235</v>
      </c>
      <c r="M54" s="50">
        <f t="shared" si="3"/>
        <v>-648871</v>
      </c>
      <c r="N54" s="50">
        <f t="shared" si="3"/>
        <v>2529895</v>
      </c>
      <c r="O54" s="50">
        <f t="shared" si="3"/>
        <v>-8989143</v>
      </c>
      <c r="P54" s="50">
        <f t="shared" si="3"/>
        <v>0</v>
      </c>
      <c r="Q54" s="50">
        <f t="shared" si="3"/>
        <v>485080</v>
      </c>
      <c r="R54" s="50">
        <f t="shared" si="3"/>
        <v>-8504063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4765009</v>
      </c>
      <c r="X54" s="50">
        <f t="shared" si="3"/>
        <v>-10248107</v>
      </c>
      <c r="Y54" s="50">
        <f t="shared" si="3"/>
        <v>15013116</v>
      </c>
      <c r="Z54" s="51">
        <f>+IF(X54&lt;&gt;0,+(Y54/X54)*100,0)</f>
        <v>-146.4964797889015</v>
      </c>
      <c r="AA54" s="48">
        <f>SUM(AA51:AA53)</f>
        <v>-17321950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-30686060</v>
      </c>
      <c r="D56" s="54">
        <f>+D54-D55</f>
        <v>0</v>
      </c>
      <c r="E56" s="55">
        <f t="shared" si="4"/>
        <v>-18373346</v>
      </c>
      <c r="F56" s="56">
        <f t="shared" si="4"/>
        <v>-17321950</v>
      </c>
      <c r="G56" s="56">
        <f t="shared" si="4"/>
        <v>0</v>
      </c>
      <c r="H56" s="56">
        <f t="shared" si="4"/>
        <v>6383921</v>
      </c>
      <c r="I56" s="56">
        <f t="shared" si="4"/>
        <v>4355256</v>
      </c>
      <c r="J56" s="56">
        <f t="shared" si="4"/>
        <v>10739177</v>
      </c>
      <c r="K56" s="56">
        <f t="shared" si="4"/>
        <v>-1914469</v>
      </c>
      <c r="L56" s="56">
        <f t="shared" si="4"/>
        <v>5093235</v>
      </c>
      <c r="M56" s="56">
        <f t="shared" si="4"/>
        <v>-648871</v>
      </c>
      <c r="N56" s="56">
        <f t="shared" si="4"/>
        <v>2529895</v>
      </c>
      <c r="O56" s="56">
        <f t="shared" si="4"/>
        <v>-8989143</v>
      </c>
      <c r="P56" s="56">
        <f t="shared" si="4"/>
        <v>0</v>
      </c>
      <c r="Q56" s="56">
        <f t="shared" si="4"/>
        <v>485080</v>
      </c>
      <c r="R56" s="56">
        <f t="shared" si="4"/>
        <v>-8504063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4765009</v>
      </c>
      <c r="X56" s="56">
        <f t="shared" si="4"/>
        <v>-10248107</v>
      </c>
      <c r="Y56" s="56">
        <f t="shared" si="4"/>
        <v>15013116</v>
      </c>
      <c r="Z56" s="57">
        <f>+IF(X56&lt;&gt;0,+(Y56/X56)*100,0)</f>
        <v>-146.4964797889015</v>
      </c>
      <c r="AA56" s="54">
        <f>+AA54-AA55</f>
        <v>-17321950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-30686060</v>
      </c>
      <c r="D59" s="48">
        <f>SUM(D56:D58)</f>
        <v>0</v>
      </c>
      <c r="E59" s="49">
        <f t="shared" si="5"/>
        <v>-18373346</v>
      </c>
      <c r="F59" s="50">
        <f t="shared" si="5"/>
        <v>-17321950</v>
      </c>
      <c r="G59" s="50">
        <f t="shared" si="5"/>
        <v>0</v>
      </c>
      <c r="H59" s="50">
        <f t="shared" si="5"/>
        <v>6383921</v>
      </c>
      <c r="I59" s="50">
        <f t="shared" si="5"/>
        <v>4355256</v>
      </c>
      <c r="J59" s="50">
        <f t="shared" si="5"/>
        <v>10739177</v>
      </c>
      <c r="K59" s="50">
        <f t="shared" si="5"/>
        <v>-1914469</v>
      </c>
      <c r="L59" s="50">
        <f t="shared" si="5"/>
        <v>5093235</v>
      </c>
      <c r="M59" s="50">
        <f t="shared" si="5"/>
        <v>-648871</v>
      </c>
      <c r="N59" s="50">
        <f t="shared" si="5"/>
        <v>2529895</v>
      </c>
      <c r="O59" s="50">
        <f t="shared" si="5"/>
        <v>-8989143</v>
      </c>
      <c r="P59" s="50">
        <f t="shared" si="5"/>
        <v>0</v>
      </c>
      <c r="Q59" s="50">
        <f t="shared" si="5"/>
        <v>485080</v>
      </c>
      <c r="R59" s="50">
        <f t="shared" si="5"/>
        <v>-8504063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4765009</v>
      </c>
      <c r="X59" s="50">
        <f t="shared" si="5"/>
        <v>-10248107</v>
      </c>
      <c r="Y59" s="50">
        <f t="shared" si="5"/>
        <v>15013116</v>
      </c>
      <c r="Z59" s="51">
        <f>+IF(X59&lt;&gt;0,+(Y59/X59)*100,0)</f>
        <v>-146.4964797889015</v>
      </c>
      <c r="AA59" s="48">
        <f>SUM(AA56:AA58)</f>
        <v>-17321950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-30686060</v>
      </c>
      <c r="D62" s="65">
        <f>SUM(D59:D61)</f>
        <v>0</v>
      </c>
      <c r="E62" s="66">
        <f t="shared" si="6"/>
        <v>-18373346</v>
      </c>
      <c r="F62" s="67">
        <f t="shared" si="6"/>
        <v>-17321950</v>
      </c>
      <c r="G62" s="67">
        <f t="shared" si="6"/>
        <v>0</v>
      </c>
      <c r="H62" s="67">
        <f t="shared" si="6"/>
        <v>6383921</v>
      </c>
      <c r="I62" s="67">
        <f t="shared" si="6"/>
        <v>4355256</v>
      </c>
      <c r="J62" s="67">
        <f t="shared" si="6"/>
        <v>10739177</v>
      </c>
      <c r="K62" s="67">
        <f t="shared" si="6"/>
        <v>-1914469</v>
      </c>
      <c r="L62" s="67">
        <f t="shared" si="6"/>
        <v>5093235</v>
      </c>
      <c r="M62" s="67">
        <f t="shared" si="6"/>
        <v>-648871</v>
      </c>
      <c r="N62" s="67">
        <f t="shared" si="6"/>
        <v>2529895</v>
      </c>
      <c r="O62" s="67">
        <f t="shared" si="6"/>
        <v>-8989143</v>
      </c>
      <c r="P62" s="67">
        <f t="shared" si="6"/>
        <v>0</v>
      </c>
      <c r="Q62" s="67">
        <f t="shared" si="6"/>
        <v>485080</v>
      </c>
      <c r="R62" s="67">
        <f t="shared" si="6"/>
        <v>-8504063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4765009</v>
      </c>
      <c r="X62" s="67">
        <f t="shared" si="6"/>
        <v>-10248107</v>
      </c>
      <c r="Y62" s="67">
        <f t="shared" si="6"/>
        <v>15013116</v>
      </c>
      <c r="Z62" s="68">
        <f>+IF(X62&lt;&gt;0,+(Y62/X62)*100,0)</f>
        <v>-146.4964797889015</v>
      </c>
      <c r="AA62" s="65">
        <f>SUM(AA59:AA61)</f>
        <v>-17321950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145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435251518</v>
      </c>
      <c r="D6" s="20">
        <v>0</v>
      </c>
      <c r="E6" s="21">
        <v>548139251</v>
      </c>
      <c r="F6" s="22">
        <v>548139251</v>
      </c>
      <c r="G6" s="22">
        <v>54656025</v>
      </c>
      <c r="H6" s="22">
        <v>32566967</v>
      </c>
      <c r="I6" s="22">
        <v>44540849</v>
      </c>
      <c r="J6" s="22">
        <v>131763841</v>
      </c>
      <c r="K6" s="22">
        <v>38940060</v>
      </c>
      <c r="L6" s="22">
        <v>27541355</v>
      </c>
      <c r="M6" s="22">
        <v>30211531</v>
      </c>
      <c r="N6" s="22">
        <v>96692946</v>
      </c>
      <c r="O6" s="22">
        <v>71613621</v>
      </c>
      <c r="P6" s="22">
        <v>41604628</v>
      </c>
      <c r="Q6" s="22">
        <v>39199599</v>
      </c>
      <c r="R6" s="22">
        <v>152417848</v>
      </c>
      <c r="S6" s="22">
        <v>0</v>
      </c>
      <c r="T6" s="22">
        <v>0</v>
      </c>
      <c r="U6" s="22">
        <v>0</v>
      </c>
      <c r="V6" s="22">
        <v>0</v>
      </c>
      <c r="W6" s="22">
        <v>380874635</v>
      </c>
      <c r="X6" s="22">
        <v>411104376</v>
      </c>
      <c r="Y6" s="22">
        <v>-30229741</v>
      </c>
      <c r="Z6" s="23">
        <v>-7.3533007101826611</v>
      </c>
      <c r="AA6" s="20">
        <v>548139251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4637263</v>
      </c>
      <c r="D13" s="20">
        <v>0</v>
      </c>
      <c r="E13" s="21">
        <v>5311561</v>
      </c>
      <c r="F13" s="22">
        <v>5311561</v>
      </c>
      <c r="G13" s="22">
        <v>719497</v>
      </c>
      <c r="H13" s="22">
        <v>690417</v>
      </c>
      <c r="I13" s="22">
        <v>783295</v>
      </c>
      <c r="J13" s="22">
        <v>2193209</v>
      </c>
      <c r="K13" s="22">
        <v>775274</v>
      </c>
      <c r="L13" s="22">
        <v>781184</v>
      </c>
      <c r="M13" s="22">
        <v>798060</v>
      </c>
      <c r="N13" s="22">
        <v>2354518</v>
      </c>
      <c r="O13" s="22">
        <v>838870</v>
      </c>
      <c r="P13" s="22">
        <v>708855</v>
      </c>
      <c r="Q13" s="22">
        <v>831302</v>
      </c>
      <c r="R13" s="22">
        <v>2379027</v>
      </c>
      <c r="S13" s="22">
        <v>0</v>
      </c>
      <c r="T13" s="22">
        <v>0</v>
      </c>
      <c r="U13" s="22">
        <v>0</v>
      </c>
      <c r="V13" s="22">
        <v>0</v>
      </c>
      <c r="W13" s="22">
        <v>6926754</v>
      </c>
      <c r="X13" s="22">
        <v>3983670</v>
      </c>
      <c r="Y13" s="22">
        <v>2943084</v>
      </c>
      <c r="Z13" s="23">
        <v>73.878709832892781</v>
      </c>
      <c r="AA13" s="20">
        <v>5311561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119232</v>
      </c>
      <c r="D22" s="20">
        <v>0</v>
      </c>
      <c r="E22" s="21">
        <v>67544</v>
      </c>
      <c r="F22" s="22">
        <v>138071</v>
      </c>
      <c r="G22" s="22">
        <v>13156</v>
      </c>
      <c r="H22" s="22">
        <v>4857</v>
      </c>
      <c r="I22" s="22">
        <v>11337</v>
      </c>
      <c r="J22" s="22">
        <v>29350</v>
      </c>
      <c r="K22" s="22">
        <v>18814</v>
      </c>
      <c r="L22" s="22">
        <v>3688</v>
      </c>
      <c r="M22" s="22">
        <v>11328</v>
      </c>
      <c r="N22" s="22">
        <v>33830</v>
      </c>
      <c r="O22" s="22">
        <v>20772</v>
      </c>
      <c r="P22" s="22">
        <v>15296</v>
      </c>
      <c r="Q22" s="22">
        <v>8002</v>
      </c>
      <c r="R22" s="22">
        <v>44070</v>
      </c>
      <c r="S22" s="22">
        <v>0</v>
      </c>
      <c r="T22" s="22">
        <v>0</v>
      </c>
      <c r="U22" s="22">
        <v>0</v>
      </c>
      <c r="V22" s="22">
        <v>0</v>
      </c>
      <c r="W22" s="22">
        <v>107250</v>
      </c>
      <c r="X22" s="22">
        <v>103545</v>
      </c>
      <c r="Y22" s="22">
        <v>3705</v>
      </c>
      <c r="Z22" s="18">
        <v>3.5781544256120528</v>
      </c>
      <c r="AA22" s="20">
        <v>138071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907192</v>
      </c>
      <c r="D26" s="20">
        <v>0</v>
      </c>
      <c r="E26" s="21">
        <v>1664744</v>
      </c>
      <c r="F26" s="22">
        <v>1664744</v>
      </c>
      <c r="G26" s="22">
        <v>13977</v>
      </c>
      <c r="H26" s="22">
        <v>69203</v>
      </c>
      <c r="I26" s="22">
        <v>75753</v>
      </c>
      <c r="J26" s="22">
        <v>158933</v>
      </c>
      <c r="K26" s="22">
        <v>49386</v>
      </c>
      <c r="L26" s="22">
        <v>85233</v>
      </c>
      <c r="M26" s="22">
        <v>100389</v>
      </c>
      <c r="N26" s="22">
        <v>235008</v>
      </c>
      <c r="O26" s="22">
        <v>15503</v>
      </c>
      <c r="P26" s="22">
        <v>31337</v>
      </c>
      <c r="Q26" s="22">
        <v>41114</v>
      </c>
      <c r="R26" s="22">
        <v>87954</v>
      </c>
      <c r="S26" s="22">
        <v>0</v>
      </c>
      <c r="T26" s="22">
        <v>0</v>
      </c>
      <c r="U26" s="22">
        <v>0</v>
      </c>
      <c r="V26" s="22">
        <v>0</v>
      </c>
      <c r="W26" s="22">
        <v>481895</v>
      </c>
      <c r="X26" s="22">
        <v>1248552</v>
      </c>
      <c r="Y26" s="22">
        <v>-766657</v>
      </c>
      <c r="Z26" s="23">
        <v>-61.403690034536005</v>
      </c>
      <c r="AA26" s="20">
        <v>1664744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20258300</v>
      </c>
      <c r="F28" s="22">
        <v>20258300</v>
      </c>
      <c r="G28" s="22">
        <v>7464180</v>
      </c>
      <c r="H28" s="22">
        <v>353460</v>
      </c>
      <c r="I28" s="22">
        <v>0</v>
      </c>
      <c r="J28" s="22">
        <v>7817640</v>
      </c>
      <c r="K28" s="22">
        <v>0</v>
      </c>
      <c r="L28" s="22">
        <v>0</v>
      </c>
      <c r="M28" s="22">
        <v>6043920</v>
      </c>
      <c r="N28" s="22">
        <v>6043920</v>
      </c>
      <c r="O28" s="22">
        <v>0</v>
      </c>
      <c r="P28" s="22">
        <v>0</v>
      </c>
      <c r="Q28" s="22">
        <v>4560293</v>
      </c>
      <c r="R28" s="22">
        <v>4560293</v>
      </c>
      <c r="S28" s="22">
        <v>0</v>
      </c>
      <c r="T28" s="22">
        <v>0</v>
      </c>
      <c r="U28" s="22">
        <v>0</v>
      </c>
      <c r="V28" s="22">
        <v>0</v>
      </c>
      <c r="W28" s="22">
        <v>18421853</v>
      </c>
      <c r="X28" s="22">
        <v>15193719</v>
      </c>
      <c r="Y28" s="22">
        <v>3228134</v>
      </c>
      <c r="Z28" s="23">
        <v>21.246503242557008</v>
      </c>
      <c r="AA28" s="20">
        <v>20258300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440915205</v>
      </c>
      <c r="D35" s="29">
        <f t="shared" ref="D35:Y35" si="0">SUM(D6:D34)</f>
        <v>0</v>
      </c>
      <c r="E35" s="30">
        <f t="shared" si="0"/>
        <v>575441400</v>
      </c>
      <c r="F35" s="31">
        <f t="shared" si="0"/>
        <v>575511927</v>
      </c>
      <c r="G35" s="31">
        <f t="shared" si="0"/>
        <v>62866835</v>
      </c>
      <c r="H35" s="31">
        <f t="shared" si="0"/>
        <v>33684904</v>
      </c>
      <c r="I35" s="31">
        <f t="shared" si="0"/>
        <v>45411234</v>
      </c>
      <c r="J35" s="31">
        <f t="shared" si="0"/>
        <v>141962973</v>
      </c>
      <c r="K35" s="31">
        <f t="shared" si="0"/>
        <v>39783534</v>
      </c>
      <c r="L35" s="31">
        <f t="shared" si="0"/>
        <v>28411460</v>
      </c>
      <c r="M35" s="31">
        <f t="shared" si="0"/>
        <v>37165228</v>
      </c>
      <c r="N35" s="31">
        <f t="shared" si="0"/>
        <v>105360222</v>
      </c>
      <c r="O35" s="31">
        <f t="shared" si="0"/>
        <v>72488766</v>
      </c>
      <c r="P35" s="31">
        <f t="shared" si="0"/>
        <v>42360116</v>
      </c>
      <c r="Q35" s="31">
        <f t="shared" si="0"/>
        <v>44640310</v>
      </c>
      <c r="R35" s="31">
        <f t="shared" si="0"/>
        <v>159489192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406812387</v>
      </c>
      <c r="X35" s="31">
        <f t="shared" si="0"/>
        <v>431633862</v>
      </c>
      <c r="Y35" s="31">
        <f t="shared" si="0"/>
        <v>-24821475</v>
      </c>
      <c r="Z35" s="32">
        <f>+IF(X35&lt;&gt;0,+(Y35/X35)*100,0)</f>
        <v>-5.7505856665156641</v>
      </c>
      <c r="AA35" s="29">
        <f>SUM(AA6:AA34)</f>
        <v>575511927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31919705</v>
      </c>
      <c r="D37" s="20">
        <v>0</v>
      </c>
      <c r="E37" s="21">
        <v>32242765</v>
      </c>
      <c r="F37" s="22">
        <v>56929403</v>
      </c>
      <c r="G37" s="22">
        <v>2761392</v>
      </c>
      <c r="H37" s="22">
        <v>2907120</v>
      </c>
      <c r="I37" s="22">
        <v>3532150</v>
      </c>
      <c r="J37" s="22">
        <v>9200662</v>
      </c>
      <c r="K37" s="22">
        <v>5427198</v>
      </c>
      <c r="L37" s="22">
        <v>6157454</v>
      </c>
      <c r="M37" s="22">
        <v>3566929</v>
      </c>
      <c r="N37" s="22">
        <v>15151581</v>
      </c>
      <c r="O37" s="22">
        <v>3045095</v>
      </c>
      <c r="P37" s="22">
        <v>3153067</v>
      </c>
      <c r="Q37" s="22">
        <v>3074689</v>
      </c>
      <c r="R37" s="22">
        <v>9272851</v>
      </c>
      <c r="S37" s="22">
        <v>0</v>
      </c>
      <c r="T37" s="22">
        <v>0</v>
      </c>
      <c r="U37" s="22">
        <v>0</v>
      </c>
      <c r="V37" s="22">
        <v>0</v>
      </c>
      <c r="W37" s="22">
        <v>33625094</v>
      </c>
      <c r="X37" s="22">
        <v>42696602</v>
      </c>
      <c r="Y37" s="22">
        <v>-9071508</v>
      </c>
      <c r="Z37" s="23">
        <v>-21.246440173388972</v>
      </c>
      <c r="AA37" s="20">
        <v>56929403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486866696</v>
      </c>
      <c r="D39" s="20">
        <v>0</v>
      </c>
      <c r="E39" s="21">
        <v>428185402</v>
      </c>
      <c r="F39" s="22">
        <v>325349213</v>
      </c>
      <c r="G39" s="22">
        <v>0</v>
      </c>
      <c r="H39" s="22">
        <v>1168306</v>
      </c>
      <c r="I39" s="22">
        <v>56149918</v>
      </c>
      <c r="J39" s="22">
        <v>57318224</v>
      </c>
      <c r="K39" s="22">
        <v>634482</v>
      </c>
      <c r="L39" s="22">
        <v>1022340</v>
      </c>
      <c r="M39" s="22">
        <v>824399</v>
      </c>
      <c r="N39" s="22">
        <v>2481221</v>
      </c>
      <c r="O39" s="22">
        <v>806375</v>
      </c>
      <c r="P39" s="22">
        <v>796628</v>
      </c>
      <c r="Q39" s="22">
        <v>830261</v>
      </c>
      <c r="R39" s="22">
        <v>2433264</v>
      </c>
      <c r="S39" s="22">
        <v>0</v>
      </c>
      <c r="T39" s="22">
        <v>0</v>
      </c>
      <c r="U39" s="22">
        <v>0</v>
      </c>
      <c r="V39" s="22">
        <v>0</v>
      </c>
      <c r="W39" s="22">
        <v>62232709</v>
      </c>
      <c r="X39" s="22">
        <v>244011906</v>
      </c>
      <c r="Y39" s="22">
        <v>-181779197</v>
      </c>
      <c r="Z39" s="23">
        <v>-74.496035861463255</v>
      </c>
      <c r="AA39" s="20">
        <v>325349213</v>
      </c>
    </row>
    <row r="40" spans="1:27" x14ac:dyDescent="0.25">
      <c r="A40" s="19" t="s">
        <v>66</v>
      </c>
      <c r="B40" s="15" t="s">
        <v>32</v>
      </c>
      <c r="C40" s="20">
        <v>169952</v>
      </c>
      <c r="D40" s="20">
        <v>0</v>
      </c>
      <c r="E40" s="21">
        <v>525657</v>
      </c>
      <c r="F40" s="22">
        <v>525657</v>
      </c>
      <c r="G40" s="22">
        <v>14612</v>
      </c>
      <c r="H40" s="22">
        <v>4196</v>
      </c>
      <c r="I40" s="22">
        <v>786</v>
      </c>
      <c r="J40" s="22">
        <v>19594</v>
      </c>
      <c r="K40" s="22">
        <v>290</v>
      </c>
      <c r="L40" s="22">
        <v>5629</v>
      </c>
      <c r="M40" s="22">
        <v>10179</v>
      </c>
      <c r="N40" s="22">
        <v>16098</v>
      </c>
      <c r="O40" s="22">
        <v>13817</v>
      </c>
      <c r="P40" s="22">
        <v>19257</v>
      </c>
      <c r="Q40" s="22">
        <v>8360</v>
      </c>
      <c r="R40" s="22">
        <v>41434</v>
      </c>
      <c r="S40" s="22">
        <v>0</v>
      </c>
      <c r="T40" s="22">
        <v>0</v>
      </c>
      <c r="U40" s="22">
        <v>0</v>
      </c>
      <c r="V40" s="22">
        <v>0</v>
      </c>
      <c r="W40" s="22">
        <v>77126</v>
      </c>
      <c r="X40" s="22">
        <v>394254</v>
      </c>
      <c r="Y40" s="22">
        <v>-317128</v>
      </c>
      <c r="Z40" s="23">
        <v>-80.437484464330097</v>
      </c>
      <c r="AA40" s="20">
        <v>525657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1798000</v>
      </c>
      <c r="F41" s="22">
        <v>1798000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1348506</v>
      </c>
      <c r="Y41" s="22">
        <v>-1348506</v>
      </c>
      <c r="Z41" s="23">
        <v>-100</v>
      </c>
      <c r="AA41" s="20">
        <v>1798000</v>
      </c>
    </row>
    <row r="42" spans="1:27" x14ac:dyDescent="0.25">
      <c r="A42" s="19" t="s">
        <v>68</v>
      </c>
      <c r="B42" s="15" t="s">
        <v>32</v>
      </c>
      <c r="C42" s="20">
        <v>30446522</v>
      </c>
      <c r="D42" s="20">
        <v>0</v>
      </c>
      <c r="E42" s="21">
        <v>5998246</v>
      </c>
      <c r="F42" s="22">
        <v>5998246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4498713</v>
      </c>
      <c r="Y42" s="22">
        <v>-4498713</v>
      </c>
      <c r="Z42" s="23">
        <v>-100</v>
      </c>
      <c r="AA42" s="20">
        <v>5998246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39113484</v>
      </c>
      <c r="D44" s="20">
        <v>0</v>
      </c>
      <c r="E44" s="21">
        <v>40630725</v>
      </c>
      <c r="F44" s="22">
        <v>69080231</v>
      </c>
      <c r="G44" s="22">
        <v>195834</v>
      </c>
      <c r="H44" s="22">
        <v>169181</v>
      </c>
      <c r="I44" s="22">
        <v>6098511</v>
      </c>
      <c r="J44" s="22">
        <v>6463526</v>
      </c>
      <c r="K44" s="22">
        <v>2529424</v>
      </c>
      <c r="L44" s="22">
        <v>6945034</v>
      </c>
      <c r="M44" s="22">
        <v>6639289</v>
      </c>
      <c r="N44" s="22">
        <v>16113747</v>
      </c>
      <c r="O44" s="22">
        <v>2487257</v>
      </c>
      <c r="P44" s="22">
        <v>1071036</v>
      </c>
      <c r="Q44" s="22">
        <v>6591905</v>
      </c>
      <c r="R44" s="22">
        <v>10150198</v>
      </c>
      <c r="S44" s="22">
        <v>0</v>
      </c>
      <c r="T44" s="22">
        <v>0</v>
      </c>
      <c r="U44" s="22">
        <v>0</v>
      </c>
      <c r="V44" s="22">
        <v>0</v>
      </c>
      <c r="W44" s="22">
        <v>32727471</v>
      </c>
      <c r="X44" s="22">
        <v>46929308</v>
      </c>
      <c r="Y44" s="22">
        <v>-14201837</v>
      </c>
      <c r="Z44" s="23">
        <v>-30.262191379425413</v>
      </c>
      <c r="AA44" s="20">
        <v>69080231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2890745</v>
      </c>
      <c r="D46" s="20">
        <v>0</v>
      </c>
      <c r="E46" s="21">
        <v>1149906</v>
      </c>
      <c r="F46" s="22">
        <v>2881731</v>
      </c>
      <c r="G46" s="22">
        <v>21539</v>
      </c>
      <c r="H46" s="22">
        <v>100391</v>
      </c>
      <c r="I46" s="22">
        <v>267809</v>
      </c>
      <c r="J46" s="22">
        <v>389739</v>
      </c>
      <c r="K46" s="22">
        <v>616246</v>
      </c>
      <c r="L46" s="22">
        <v>24631</v>
      </c>
      <c r="M46" s="22">
        <v>410249</v>
      </c>
      <c r="N46" s="22">
        <v>1051126</v>
      </c>
      <c r="O46" s="22">
        <v>65644</v>
      </c>
      <c r="P46" s="22">
        <v>35244</v>
      </c>
      <c r="Q46" s="22">
        <v>639279</v>
      </c>
      <c r="R46" s="22">
        <v>740167</v>
      </c>
      <c r="S46" s="22">
        <v>0</v>
      </c>
      <c r="T46" s="22">
        <v>0</v>
      </c>
      <c r="U46" s="22">
        <v>0</v>
      </c>
      <c r="V46" s="22">
        <v>0</v>
      </c>
      <c r="W46" s="22">
        <v>2181032</v>
      </c>
      <c r="X46" s="22">
        <v>1555164</v>
      </c>
      <c r="Y46" s="22">
        <v>625868</v>
      </c>
      <c r="Z46" s="23">
        <v>40.244501544531637</v>
      </c>
      <c r="AA46" s="20">
        <v>2881731</v>
      </c>
    </row>
    <row r="47" spans="1:27" x14ac:dyDescent="0.25">
      <c r="A47" s="19" t="s">
        <v>73</v>
      </c>
      <c r="B47" s="15" t="s">
        <v>32</v>
      </c>
      <c r="C47" s="20">
        <v>1460565</v>
      </c>
      <c r="D47" s="20">
        <v>0</v>
      </c>
      <c r="E47" s="21">
        <v>12779039</v>
      </c>
      <c r="F47" s="22">
        <v>12939039</v>
      </c>
      <c r="G47" s="22">
        <v>24465</v>
      </c>
      <c r="H47" s="22">
        <v>69106</v>
      </c>
      <c r="I47" s="22">
        <v>89657</v>
      </c>
      <c r="J47" s="22">
        <v>183228</v>
      </c>
      <c r="K47" s="22">
        <v>118906</v>
      </c>
      <c r="L47" s="22">
        <v>66444</v>
      </c>
      <c r="M47" s="22">
        <v>130913</v>
      </c>
      <c r="N47" s="22">
        <v>316263</v>
      </c>
      <c r="O47" s="22">
        <v>95916</v>
      </c>
      <c r="P47" s="22">
        <v>88494</v>
      </c>
      <c r="Q47" s="22">
        <v>289214</v>
      </c>
      <c r="R47" s="22">
        <v>473624</v>
      </c>
      <c r="S47" s="22">
        <v>0</v>
      </c>
      <c r="T47" s="22">
        <v>0</v>
      </c>
      <c r="U47" s="22">
        <v>0</v>
      </c>
      <c r="V47" s="22">
        <v>0</v>
      </c>
      <c r="W47" s="22">
        <v>973115</v>
      </c>
      <c r="X47" s="22">
        <v>9648334</v>
      </c>
      <c r="Y47" s="22">
        <v>-8675219</v>
      </c>
      <c r="Z47" s="23">
        <v>-89.914165492197924</v>
      </c>
      <c r="AA47" s="20">
        <v>12939039</v>
      </c>
    </row>
    <row r="48" spans="1:27" x14ac:dyDescent="0.25">
      <c r="A48" s="19" t="s">
        <v>74</v>
      </c>
      <c r="B48" s="15" t="s">
        <v>32</v>
      </c>
      <c r="C48" s="20">
        <v>238221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593105890</v>
      </c>
      <c r="D50" s="29">
        <f t="shared" ref="D50:Y50" si="1">SUM(D37:D49)</f>
        <v>0</v>
      </c>
      <c r="E50" s="30">
        <f t="shared" si="1"/>
        <v>523309740</v>
      </c>
      <c r="F50" s="31">
        <f t="shared" si="1"/>
        <v>475501520</v>
      </c>
      <c r="G50" s="31">
        <f t="shared" si="1"/>
        <v>3017842</v>
      </c>
      <c r="H50" s="31">
        <f t="shared" si="1"/>
        <v>4418300</v>
      </c>
      <c r="I50" s="31">
        <f t="shared" si="1"/>
        <v>66138831</v>
      </c>
      <c r="J50" s="31">
        <f t="shared" si="1"/>
        <v>73574973</v>
      </c>
      <c r="K50" s="31">
        <f t="shared" si="1"/>
        <v>9326546</v>
      </c>
      <c r="L50" s="31">
        <f t="shared" si="1"/>
        <v>14221532</v>
      </c>
      <c r="M50" s="31">
        <f t="shared" si="1"/>
        <v>11581958</v>
      </c>
      <c r="N50" s="31">
        <f t="shared" si="1"/>
        <v>35130036</v>
      </c>
      <c r="O50" s="31">
        <f t="shared" si="1"/>
        <v>6514104</v>
      </c>
      <c r="P50" s="31">
        <f t="shared" si="1"/>
        <v>5163726</v>
      </c>
      <c r="Q50" s="31">
        <f t="shared" si="1"/>
        <v>11433708</v>
      </c>
      <c r="R50" s="31">
        <f t="shared" si="1"/>
        <v>23111538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131816547</v>
      </c>
      <c r="X50" s="31">
        <f t="shared" si="1"/>
        <v>351082787</v>
      </c>
      <c r="Y50" s="31">
        <f t="shared" si="1"/>
        <v>-219266240</v>
      </c>
      <c r="Z50" s="32">
        <f>+IF(X50&lt;&gt;0,+(Y50/X50)*100,0)</f>
        <v>-62.45428375273778</v>
      </c>
      <c r="AA50" s="29">
        <f>SUM(AA37:AA49)</f>
        <v>475501520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-152190685</v>
      </c>
      <c r="D51" s="39">
        <f t="shared" si="2"/>
        <v>0</v>
      </c>
      <c r="E51" s="40">
        <f t="shared" si="2"/>
        <v>52131660</v>
      </c>
      <c r="F51" s="41">
        <f t="shared" si="2"/>
        <v>100010407</v>
      </c>
      <c r="G51" s="41">
        <f t="shared" si="2"/>
        <v>59848993</v>
      </c>
      <c r="H51" s="41">
        <f t="shared" si="2"/>
        <v>29266604</v>
      </c>
      <c r="I51" s="41">
        <f t="shared" si="2"/>
        <v>-20727597</v>
      </c>
      <c r="J51" s="41">
        <f t="shared" si="2"/>
        <v>68388000</v>
      </c>
      <c r="K51" s="41">
        <f t="shared" si="2"/>
        <v>30456988</v>
      </c>
      <c r="L51" s="41">
        <f t="shared" si="2"/>
        <v>14189928</v>
      </c>
      <c r="M51" s="41">
        <f t="shared" si="2"/>
        <v>25583270</v>
      </c>
      <c r="N51" s="41">
        <f t="shared" si="2"/>
        <v>70230186</v>
      </c>
      <c r="O51" s="41">
        <f t="shared" si="2"/>
        <v>65974662</v>
      </c>
      <c r="P51" s="41">
        <f t="shared" si="2"/>
        <v>37196390</v>
      </c>
      <c r="Q51" s="41">
        <f t="shared" si="2"/>
        <v>33206602</v>
      </c>
      <c r="R51" s="41">
        <f t="shared" si="2"/>
        <v>136377654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274995840</v>
      </c>
      <c r="X51" s="41">
        <f t="shared" si="2"/>
        <v>80551075</v>
      </c>
      <c r="Y51" s="41">
        <f t="shared" si="2"/>
        <v>194444765</v>
      </c>
      <c r="Z51" s="42">
        <f>+IF(X51&lt;&gt;0,+(Y51/X51)*100,0)</f>
        <v>241.39313472849372</v>
      </c>
      <c r="AA51" s="39">
        <f>+AA35-AA50</f>
        <v>100010407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-152190685</v>
      </c>
      <c r="D54" s="48">
        <f t="shared" si="3"/>
        <v>0</v>
      </c>
      <c r="E54" s="49">
        <f t="shared" si="3"/>
        <v>52131660</v>
      </c>
      <c r="F54" s="50">
        <f t="shared" si="3"/>
        <v>100010407</v>
      </c>
      <c r="G54" s="50">
        <f t="shared" si="3"/>
        <v>59848993</v>
      </c>
      <c r="H54" s="50">
        <f t="shared" si="3"/>
        <v>29266604</v>
      </c>
      <c r="I54" s="50">
        <f t="shared" si="3"/>
        <v>-20727597</v>
      </c>
      <c r="J54" s="50">
        <f t="shared" si="3"/>
        <v>68388000</v>
      </c>
      <c r="K54" s="50">
        <f t="shared" si="3"/>
        <v>30456988</v>
      </c>
      <c r="L54" s="50">
        <f t="shared" si="3"/>
        <v>14189928</v>
      </c>
      <c r="M54" s="50">
        <f t="shared" si="3"/>
        <v>25583270</v>
      </c>
      <c r="N54" s="50">
        <f t="shared" si="3"/>
        <v>70230186</v>
      </c>
      <c r="O54" s="50">
        <f t="shared" si="3"/>
        <v>65974662</v>
      </c>
      <c r="P54" s="50">
        <f t="shared" si="3"/>
        <v>37196390</v>
      </c>
      <c r="Q54" s="50">
        <f t="shared" si="3"/>
        <v>33206602</v>
      </c>
      <c r="R54" s="50">
        <f t="shared" si="3"/>
        <v>136377654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274995840</v>
      </c>
      <c r="X54" s="50">
        <f t="shared" si="3"/>
        <v>80551075</v>
      </c>
      <c r="Y54" s="50">
        <f t="shared" si="3"/>
        <v>194444765</v>
      </c>
      <c r="Z54" s="51">
        <f>+IF(X54&lt;&gt;0,+(Y54/X54)*100,0)</f>
        <v>241.39313472849372</v>
      </c>
      <c r="AA54" s="48">
        <f>SUM(AA51:AA53)</f>
        <v>100010407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-152190685</v>
      </c>
      <c r="D56" s="54">
        <f>+D54-D55</f>
        <v>0</v>
      </c>
      <c r="E56" s="55">
        <f t="shared" si="4"/>
        <v>52131660</v>
      </c>
      <c r="F56" s="56">
        <f t="shared" si="4"/>
        <v>100010407</v>
      </c>
      <c r="G56" s="56">
        <f t="shared" si="4"/>
        <v>59848993</v>
      </c>
      <c r="H56" s="56">
        <f t="shared" si="4"/>
        <v>29266604</v>
      </c>
      <c r="I56" s="56">
        <f t="shared" si="4"/>
        <v>-20727597</v>
      </c>
      <c r="J56" s="56">
        <f t="shared" si="4"/>
        <v>68388000</v>
      </c>
      <c r="K56" s="56">
        <f t="shared" si="4"/>
        <v>30456988</v>
      </c>
      <c r="L56" s="56">
        <f t="shared" si="4"/>
        <v>14189928</v>
      </c>
      <c r="M56" s="56">
        <f t="shared" si="4"/>
        <v>25583270</v>
      </c>
      <c r="N56" s="56">
        <f t="shared" si="4"/>
        <v>70230186</v>
      </c>
      <c r="O56" s="56">
        <f t="shared" si="4"/>
        <v>65974662</v>
      </c>
      <c r="P56" s="56">
        <f t="shared" si="4"/>
        <v>37196390</v>
      </c>
      <c r="Q56" s="56">
        <f t="shared" si="4"/>
        <v>33206602</v>
      </c>
      <c r="R56" s="56">
        <f t="shared" si="4"/>
        <v>136377654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274995840</v>
      </c>
      <c r="X56" s="56">
        <f t="shared" si="4"/>
        <v>80551075</v>
      </c>
      <c r="Y56" s="56">
        <f t="shared" si="4"/>
        <v>194444765</v>
      </c>
      <c r="Z56" s="57">
        <f>+IF(X56&lt;&gt;0,+(Y56/X56)*100,0)</f>
        <v>241.39313472849372</v>
      </c>
      <c r="AA56" s="54">
        <f>+AA54-AA55</f>
        <v>100010407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-152190685</v>
      </c>
      <c r="D59" s="48">
        <f>SUM(D56:D58)</f>
        <v>0</v>
      </c>
      <c r="E59" s="49">
        <f t="shared" si="5"/>
        <v>52131660</v>
      </c>
      <c r="F59" s="50">
        <f t="shared" si="5"/>
        <v>100010407</v>
      </c>
      <c r="G59" s="50">
        <f t="shared" si="5"/>
        <v>59848993</v>
      </c>
      <c r="H59" s="50">
        <f t="shared" si="5"/>
        <v>29266604</v>
      </c>
      <c r="I59" s="50">
        <f t="shared" si="5"/>
        <v>-20727597</v>
      </c>
      <c r="J59" s="50">
        <f t="shared" si="5"/>
        <v>68388000</v>
      </c>
      <c r="K59" s="50">
        <f t="shared" si="5"/>
        <v>30456988</v>
      </c>
      <c r="L59" s="50">
        <f t="shared" si="5"/>
        <v>14189928</v>
      </c>
      <c r="M59" s="50">
        <f t="shared" si="5"/>
        <v>25583270</v>
      </c>
      <c r="N59" s="50">
        <f t="shared" si="5"/>
        <v>70230186</v>
      </c>
      <c r="O59" s="50">
        <f t="shared" si="5"/>
        <v>65974662</v>
      </c>
      <c r="P59" s="50">
        <f t="shared" si="5"/>
        <v>37196390</v>
      </c>
      <c r="Q59" s="50">
        <f t="shared" si="5"/>
        <v>33206602</v>
      </c>
      <c r="R59" s="50">
        <f t="shared" si="5"/>
        <v>136377654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274995840</v>
      </c>
      <c r="X59" s="50">
        <f t="shared" si="5"/>
        <v>80551075</v>
      </c>
      <c r="Y59" s="50">
        <f t="shared" si="5"/>
        <v>194444765</v>
      </c>
      <c r="Z59" s="51">
        <f>+IF(X59&lt;&gt;0,+(Y59/X59)*100,0)</f>
        <v>241.39313472849372</v>
      </c>
      <c r="AA59" s="48">
        <f>SUM(AA56:AA58)</f>
        <v>100010407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-152190685</v>
      </c>
      <c r="D62" s="65">
        <f>SUM(D59:D61)</f>
        <v>0</v>
      </c>
      <c r="E62" s="66">
        <f t="shared" si="6"/>
        <v>52131660</v>
      </c>
      <c r="F62" s="67">
        <f t="shared" si="6"/>
        <v>100010407</v>
      </c>
      <c r="G62" s="67">
        <f t="shared" si="6"/>
        <v>59848993</v>
      </c>
      <c r="H62" s="67">
        <f t="shared" si="6"/>
        <v>29266604</v>
      </c>
      <c r="I62" s="67">
        <f t="shared" si="6"/>
        <v>-20727597</v>
      </c>
      <c r="J62" s="67">
        <f t="shared" si="6"/>
        <v>68388000</v>
      </c>
      <c r="K62" s="67">
        <f t="shared" si="6"/>
        <v>30456988</v>
      </c>
      <c r="L62" s="67">
        <f t="shared" si="6"/>
        <v>14189928</v>
      </c>
      <c r="M62" s="67">
        <f t="shared" si="6"/>
        <v>25583270</v>
      </c>
      <c r="N62" s="67">
        <f t="shared" si="6"/>
        <v>70230186</v>
      </c>
      <c r="O62" s="67">
        <f t="shared" si="6"/>
        <v>65974662</v>
      </c>
      <c r="P62" s="67">
        <f t="shared" si="6"/>
        <v>37196390</v>
      </c>
      <c r="Q62" s="67">
        <f t="shared" si="6"/>
        <v>33206602</v>
      </c>
      <c r="R62" s="67">
        <f t="shared" si="6"/>
        <v>136377654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274995840</v>
      </c>
      <c r="X62" s="67">
        <f t="shared" si="6"/>
        <v>80551075</v>
      </c>
      <c r="Y62" s="67">
        <f t="shared" si="6"/>
        <v>194444765</v>
      </c>
      <c r="Z62" s="68">
        <f>+IF(X62&lt;&gt;0,+(Y62/X62)*100,0)</f>
        <v>241.39313472849372</v>
      </c>
      <c r="AA62" s="65">
        <f>SUM(AA59:AA61)</f>
        <v>100010407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146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269973527</v>
      </c>
      <c r="D6" s="20">
        <v>0</v>
      </c>
      <c r="E6" s="21">
        <v>424305189</v>
      </c>
      <c r="F6" s="22">
        <v>424305189</v>
      </c>
      <c r="G6" s="22">
        <v>24272821</v>
      </c>
      <c r="H6" s="22">
        <v>24474672</v>
      </c>
      <c r="I6" s="22">
        <v>26759173</v>
      </c>
      <c r="J6" s="22">
        <v>75506666</v>
      </c>
      <c r="K6" s="22">
        <v>20012857</v>
      </c>
      <c r="L6" s="22">
        <v>20507816</v>
      </c>
      <c r="M6" s="22">
        <v>25613765</v>
      </c>
      <c r="N6" s="22">
        <v>66134438</v>
      </c>
      <c r="O6" s="22">
        <v>21941955</v>
      </c>
      <c r="P6" s="22">
        <v>19203257</v>
      </c>
      <c r="Q6" s="22">
        <v>21757395</v>
      </c>
      <c r="R6" s="22">
        <v>62902607</v>
      </c>
      <c r="S6" s="22">
        <v>0</v>
      </c>
      <c r="T6" s="22">
        <v>0</v>
      </c>
      <c r="U6" s="22">
        <v>0</v>
      </c>
      <c r="V6" s="22">
        <v>0</v>
      </c>
      <c r="W6" s="22">
        <v>204543711</v>
      </c>
      <c r="X6" s="22">
        <v>318228759</v>
      </c>
      <c r="Y6" s="22">
        <v>-113685048</v>
      </c>
      <c r="Z6" s="23">
        <v>-35.724316167163259</v>
      </c>
      <c r="AA6" s="20">
        <v>424305189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12653312</v>
      </c>
      <c r="D13" s="20">
        <v>0</v>
      </c>
      <c r="E13" s="21">
        <v>7290162</v>
      </c>
      <c r="F13" s="22">
        <v>7531651</v>
      </c>
      <c r="G13" s="22">
        <v>435593</v>
      </c>
      <c r="H13" s="22">
        <v>291966</v>
      </c>
      <c r="I13" s="22">
        <v>745019</v>
      </c>
      <c r="J13" s="22">
        <v>1472578</v>
      </c>
      <c r="K13" s="22">
        <v>692515</v>
      </c>
      <c r="L13" s="22">
        <v>560926</v>
      </c>
      <c r="M13" s="22">
        <v>682458</v>
      </c>
      <c r="N13" s="22">
        <v>1935899</v>
      </c>
      <c r="O13" s="22">
        <v>469985</v>
      </c>
      <c r="P13" s="22">
        <v>71957</v>
      </c>
      <c r="Q13" s="22">
        <v>-1701846</v>
      </c>
      <c r="R13" s="22">
        <v>-1159904</v>
      </c>
      <c r="S13" s="22">
        <v>0</v>
      </c>
      <c r="T13" s="22">
        <v>0</v>
      </c>
      <c r="U13" s="22">
        <v>0</v>
      </c>
      <c r="V13" s="22">
        <v>0</v>
      </c>
      <c r="W13" s="22">
        <v>2248573</v>
      </c>
      <c r="X13" s="22">
        <v>5648733</v>
      </c>
      <c r="Y13" s="22">
        <v>-3400160</v>
      </c>
      <c r="Z13" s="23">
        <v>-60.193321227963857</v>
      </c>
      <c r="AA13" s="20">
        <v>7531651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90056</v>
      </c>
      <c r="D22" s="20">
        <v>0</v>
      </c>
      <c r="E22" s="21">
        <v>97748</v>
      </c>
      <c r="F22" s="22">
        <v>97748</v>
      </c>
      <c r="G22" s="22">
        <v>5217</v>
      </c>
      <c r="H22" s="22">
        <v>5217</v>
      </c>
      <c r="I22" s="22">
        <v>5217</v>
      </c>
      <c r="J22" s="22">
        <v>15651</v>
      </c>
      <c r="K22" s="22">
        <v>5217</v>
      </c>
      <c r="L22" s="22">
        <v>5217</v>
      </c>
      <c r="M22" s="22">
        <v>6267</v>
      </c>
      <c r="N22" s="22">
        <v>16701</v>
      </c>
      <c r="O22" s="22">
        <v>5217</v>
      </c>
      <c r="P22" s="22">
        <v>5567</v>
      </c>
      <c r="Q22" s="22">
        <v>6491</v>
      </c>
      <c r="R22" s="22">
        <v>17275</v>
      </c>
      <c r="S22" s="22">
        <v>0</v>
      </c>
      <c r="T22" s="22">
        <v>0</v>
      </c>
      <c r="U22" s="22">
        <v>0</v>
      </c>
      <c r="V22" s="22">
        <v>0</v>
      </c>
      <c r="W22" s="22">
        <v>49627</v>
      </c>
      <c r="X22" s="22">
        <v>73305</v>
      </c>
      <c r="Y22" s="22">
        <v>-23678</v>
      </c>
      <c r="Z22" s="18">
        <v>-32.300661619261987</v>
      </c>
      <c r="AA22" s="20">
        <v>97748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2609</v>
      </c>
      <c r="P26" s="22">
        <v>0</v>
      </c>
      <c r="Q26" s="22">
        <v>14264</v>
      </c>
      <c r="R26" s="22">
        <v>16873</v>
      </c>
      <c r="S26" s="22">
        <v>0</v>
      </c>
      <c r="T26" s="22">
        <v>0</v>
      </c>
      <c r="U26" s="22">
        <v>0</v>
      </c>
      <c r="V26" s="22">
        <v>0</v>
      </c>
      <c r="W26" s="22">
        <v>16873</v>
      </c>
      <c r="X26" s="22">
        <v>0</v>
      </c>
      <c r="Y26" s="22">
        <v>16873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16806085</v>
      </c>
      <c r="D28" s="20">
        <v>0</v>
      </c>
      <c r="E28" s="21">
        <v>21703566</v>
      </c>
      <c r="F28" s="22">
        <v>21703566</v>
      </c>
      <c r="G28" s="22">
        <v>9074349</v>
      </c>
      <c r="H28" s="22">
        <v>0</v>
      </c>
      <c r="I28" s="22">
        <v>0</v>
      </c>
      <c r="J28" s="22">
        <v>9074349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5400859</v>
      </c>
      <c r="R28" s="22">
        <v>5400859</v>
      </c>
      <c r="S28" s="22">
        <v>0</v>
      </c>
      <c r="T28" s="22">
        <v>0</v>
      </c>
      <c r="U28" s="22">
        <v>0</v>
      </c>
      <c r="V28" s="22">
        <v>0</v>
      </c>
      <c r="W28" s="22">
        <v>14475208</v>
      </c>
      <c r="X28" s="22">
        <v>16277670</v>
      </c>
      <c r="Y28" s="22">
        <v>-1802462</v>
      </c>
      <c r="Z28" s="23">
        <v>-11.073218710048797</v>
      </c>
      <c r="AA28" s="20">
        <v>21703566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299522980</v>
      </c>
      <c r="D35" s="29">
        <f t="shared" ref="D35:Y35" si="0">SUM(D6:D34)</f>
        <v>0</v>
      </c>
      <c r="E35" s="30">
        <f t="shared" si="0"/>
        <v>453396665</v>
      </c>
      <c r="F35" s="31">
        <f t="shared" si="0"/>
        <v>453638154</v>
      </c>
      <c r="G35" s="31">
        <f t="shared" si="0"/>
        <v>33787980</v>
      </c>
      <c r="H35" s="31">
        <f t="shared" si="0"/>
        <v>24771855</v>
      </c>
      <c r="I35" s="31">
        <f t="shared" si="0"/>
        <v>27509409</v>
      </c>
      <c r="J35" s="31">
        <f t="shared" si="0"/>
        <v>86069244</v>
      </c>
      <c r="K35" s="31">
        <f t="shared" si="0"/>
        <v>20710589</v>
      </c>
      <c r="L35" s="31">
        <f t="shared" si="0"/>
        <v>21073959</v>
      </c>
      <c r="M35" s="31">
        <f t="shared" si="0"/>
        <v>26302490</v>
      </c>
      <c r="N35" s="31">
        <f t="shared" si="0"/>
        <v>68087038</v>
      </c>
      <c r="O35" s="31">
        <f t="shared" si="0"/>
        <v>22419766</v>
      </c>
      <c r="P35" s="31">
        <f t="shared" si="0"/>
        <v>19280781</v>
      </c>
      <c r="Q35" s="31">
        <f t="shared" si="0"/>
        <v>25477163</v>
      </c>
      <c r="R35" s="31">
        <f t="shared" si="0"/>
        <v>67177710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221333992</v>
      </c>
      <c r="X35" s="31">
        <f t="shared" si="0"/>
        <v>340228467</v>
      </c>
      <c r="Y35" s="31">
        <f t="shared" si="0"/>
        <v>-118894475</v>
      </c>
      <c r="Z35" s="32">
        <f>+IF(X35&lt;&gt;0,+(Y35/X35)*100,0)</f>
        <v>-34.945481208073041</v>
      </c>
      <c r="AA35" s="29">
        <f>SUM(AA6:AA34)</f>
        <v>453638154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16436502</v>
      </c>
      <c r="D37" s="20">
        <v>0</v>
      </c>
      <c r="E37" s="21">
        <v>15642836</v>
      </c>
      <c r="F37" s="22">
        <v>19995936</v>
      </c>
      <c r="G37" s="22">
        <v>1633832</v>
      </c>
      <c r="H37" s="22">
        <v>1751924</v>
      </c>
      <c r="I37" s="22">
        <v>1644216</v>
      </c>
      <c r="J37" s="22">
        <v>5029972</v>
      </c>
      <c r="K37" s="22">
        <v>1655042</v>
      </c>
      <c r="L37" s="22">
        <v>1584472</v>
      </c>
      <c r="M37" s="22">
        <v>1620610</v>
      </c>
      <c r="N37" s="22">
        <v>4860124</v>
      </c>
      <c r="O37" s="22">
        <v>1781454</v>
      </c>
      <c r="P37" s="22">
        <v>1585105</v>
      </c>
      <c r="Q37" s="22">
        <v>1587213</v>
      </c>
      <c r="R37" s="22">
        <v>4953772</v>
      </c>
      <c r="S37" s="22">
        <v>0</v>
      </c>
      <c r="T37" s="22">
        <v>0</v>
      </c>
      <c r="U37" s="22">
        <v>0</v>
      </c>
      <c r="V37" s="22">
        <v>0</v>
      </c>
      <c r="W37" s="22">
        <v>14843868</v>
      </c>
      <c r="X37" s="22">
        <v>14995163</v>
      </c>
      <c r="Y37" s="22">
        <v>-151295</v>
      </c>
      <c r="Z37" s="23">
        <v>-1.0089586888785405</v>
      </c>
      <c r="AA37" s="20">
        <v>19995936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359104602</v>
      </c>
      <c r="D39" s="20">
        <v>0</v>
      </c>
      <c r="E39" s="21">
        <v>465958511</v>
      </c>
      <c r="F39" s="22">
        <v>412000000</v>
      </c>
      <c r="G39" s="22">
        <v>3582914</v>
      </c>
      <c r="H39" s="22">
        <v>869565</v>
      </c>
      <c r="I39" s="22">
        <v>140510318</v>
      </c>
      <c r="J39" s="22">
        <v>144962797</v>
      </c>
      <c r="K39" s="22">
        <v>1173691</v>
      </c>
      <c r="L39" s="22">
        <v>65262109</v>
      </c>
      <c r="M39" s="22">
        <v>5109656</v>
      </c>
      <c r="N39" s="22">
        <v>71545456</v>
      </c>
      <c r="O39" s="22">
        <v>123563392</v>
      </c>
      <c r="P39" s="22">
        <v>994705</v>
      </c>
      <c r="Q39" s="22">
        <v>5217391</v>
      </c>
      <c r="R39" s="22">
        <v>129775488</v>
      </c>
      <c r="S39" s="22">
        <v>0</v>
      </c>
      <c r="T39" s="22">
        <v>0</v>
      </c>
      <c r="U39" s="22">
        <v>0</v>
      </c>
      <c r="V39" s="22">
        <v>0</v>
      </c>
      <c r="W39" s="22">
        <v>346283741</v>
      </c>
      <c r="X39" s="22">
        <v>308999997</v>
      </c>
      <c r="Y39" s="22">
        <v>37283744</v>
      </c>
      <c r="Z39" s="23">
        <v>12.065936686724305</v>
      </c>
      <c r="AA39" s="20">
        <v>412000000</v>
      </c>
    </row>
    <row r="40" spans="1:27" x14ac:dyDescent="0.25">
      <c r="A40" s="19" t="s">
        <v>66</v>
      </c>
      <c r="B40" s="15" t="s">
        <v>32</v>
      </c>
      <c r="C40" s="20">
        <v>9846285</v>
      </c>
      <c r="D40" s="20">
        <v>0</v>
      </c>
      <c r="E40" s="21">
        <v>14895824</v>
      </c>
      <c r="F40" s="22">
        <v>31581839</v>
      </c>
      <c r="G40" s="22">
        <v>3101473</v>
      </c>
      <c r="H40" s="22">
        <v>1378128</v>
      </c>
      <c r="I40" s="22">
        <v>2282508</v>
      </c>
      <c r="J40" s="22">
        <v>6762109</v>
      </c>
      <c r="K40" s="22">
        <v>2689458</v>
      </c>
      <c r="L40" s="22">
        <v>2713840</v>
      </c>
      <c r="M40" s="22">
        <v>1974837</v>
      </c>
      <c r="N40" s="22">
        <v>7378135</v>
      </c>
      <c r="O40" s="22">
        <v>342354</v>
      </c>
      <c r="P40" s="22">
        <v>1339349</v>
      </c>
      <c r="Q40" s="22">
        <v>4218184</v>
      </c>
      <c r="R40" s="22">
        <v>5899887</v>
      </c>
      <c r="S40" s="22">
        <v>0</v>
      </c>
      <c r="T40" s="22">
        <v>0</v>
      </c>
      <c r="U40" s="22">
        <v>0</v>
      </c>
      <c r="V40" s="22">
        <v>0</v>
      </c>
      <c r="W40" s="22">
        <v>20040131</v>
      </c>
      <c r="X40" s="22">
        <v>23624106</v>
      </c>
      <c r="Y40" s="22">
        <v>-3583975</v>
      </c>
      <c r="Z40" s="23">
        <v>-15.170838634063019</v>
      </c>
      <c r="AA40" s="20">
        <v>31581839</v>
      </c>
    </row>
    <row r="41" spans="1:27" x14ac:dyDescent="0.25">
      <c r="A41" s="19" t="s">
        <v>67</v>
      </c>
      <c r="B41" s="15" t="s">
        <v>32</v>
      </c>
      <c r="C41" s="20">
        <v>34565401</v>
      </c>
      <c r="D41" s="20">
        <v>0</v>
      </c>
      <c r="E41" s="21">
        <v>35089624</v>
      </c>
      <c r="F41" s="22">
        <v>71652624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40942424</v>
      </c>
      <c r="Y41" s="22">
        <v>-40942424</v>
      </c>
      <c r="Z41" s="23">
        <v>-100</v>
      </c>
      <c r="AA41" s="20">
        <v>71652624</v>
      </c>
    </row>
    <row r="42" spans="1:27" x14ac:dyDescent="0.25">
      <c r="A42" s="19" t="s">
        <v>68</v>
      </c>
      <c r="B42" s="15" t="s">
        <v>32</v>
      </c>
      <c r="C42" s="20">
        <v>3576428</v>
      </c>
      <c r="D42" s="20">
        <v>0</v>
      </c>
      <c r="E42" s="21">
        <v>4240329</v>
      </c>
      <c r="F42" s="22">
        <v>12968413</v>
      </c>
      <c r="G42" s="22">
        <v>0</v>
      </c>
      <c r="H42" s="22">
        <v>359865</v>
      </c>
      <c r="I42" s="22">
        <v>0</v>
      </c>
      <c r="J42" s="22">
        <v>359865</v>
      </c>
      <c r="K42" s="22">
        <v>1863709</v>
      </c>
      <c r="L42" s="22">
        <v>0</v>
      </c>
      <c r="M42" s="22">
        <v>0</v>
      </c>
      <c r="N42" s="22">
        <v>1863709</v>
      </c>
      <c r="O42" s="22">
        <v>1667710</v>
      </c>
      <c r="P42" s="22">
        <v>555874</v>
      </c>
      <c r="Q42" s="22">
        <v>555875</v>
      </c>
      <c r="R42" s="22">
        <v>2779459</v>
      </c>
      <c r="S42" s="22">
        <v>0</v>
      </c>
      <c r="T42" s="22">
        <v>0</v>
      </c>
      <c r="U42" s="22">
        <v>0</v>
      </c>
      <c r="V42" s="22">
        <v>0</v>
      </c>
      <c r="W42" s="22">
        <v>5003033</v>
      </c>
      <c r="X42" s="22">
        <v>9722934</v>
      </c>
      <c r="Y42" s="22">
        <v>-4719901</v>
      </c>
      <c r="Z42" s="23">
        <v>-48.543999167329531</v>
      </c>
      <c r="AA42" s="20">
        <v>12968413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11122418</v>
      </c>
      <c r="D44" s="20">
        <v>0</v>
      </c>
      <c r="E44" s="21">
        <v>4176000</v>
      </c>
      <c r="F44" s="22">
        <v>8242500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1066500</v>
      </c>
      <c r="P44" s="22">
        <v>0</v>
      </c>
      <c r="Q44" s="22">
        <v>0</v>
      </c>
      <c r="R44" s="22">
        <v>1066500</v>
      </c>
      <c r="S44" s="22">
        <v>0</v>
      </c>
      <c r="T44" s="22">
        <v>0</v>
      </c>
      <c r="U44" s="22">
        <v>0</v>
      </c>
      <c r="V44" s="22">
        <v>0</v>
      </c>
      <c r="W44" s="22">
        <v>1066500</v>
      </c>
      <c r="X44" s="22">
        <v>4758600</v>
      </c>
      <c r="Y44" s="22">
        <v>-3692100</v>
      </c>
      <c r="Z44" s="23">
        <v>-77.587946034547969</v>
      </c>
      <c r="AA44" s="20">
        <v>8242500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7310073</v>
      </c>
      <c r="D47" s="20">
        <v>0</v>
      </c>
      <c r="E47" s="21">
        <v>12345918</v>
      </c>
      <c r="F47" s="22">
        <v>17346511</v>
      </c>
      <c r="G47" s="22">
        <v>1195998</v>
      </c>
      <c r="H47" s="22">
        <v>653709</v>
      </c>
      <c r="I47" s="22">
        <v>185225</v>
      </c>
      <c r="J47" s="22">
        <v>2034932</v>
      </c>
      <c r="K47" s="22">
        <v>355916</v>
      </c>
      <c r="L47" s="22">
        <v>432058</v>
      </c>
      <c r="M47" s="22">
        <v>552258</v>
      </c>
      <c r="N47" s="22">
        <v>1340232</v>
      </c>
      <c r="O47" s="22">
        <v>1042534</v>
      </c>
      <c r="P47" s="22">
        <v>310251</v>
      </c>
      <c r="Q47" s="22">
        <v>394045</v>
      </c>
      <c r="R47" s="22">
        <v>1746830</v>
      </c>
      <c r="S47" s="22">
        <v>0</v>
      </c>
      <c r="T47" s="22">
        <v>0</v>
      </c>
      <c r="U47" s="22">
        <v>0</v>
      </c>
      <c r="V47" s="22">
        <v>0</v>
      </c>
      <c r="W47" s="22">
        <v>5121994</v>
      </c>
      <c r="X47" s="22">
        <v>12844505</v>
      </c>
      <c r="Y47" s="22">
        <v>-7722511</v>
      </c>
      <c r="Z47" s="23">
        <v>-60.123072084132481</v>
      </c>
      <c r="AA47" s="20">
        <v>17346511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441961709</v>
      </c>
      <c r="D50" s="29">
        <f t="shared" ref="D50:Y50" si="1">SUM(D37:D49)</f>
        <v>0</v>
      </c>
      <c r="E50" s="30">
        <f t="shared" si="1"/>
        <v>552349042</v>
      </c>
      <c r="F50" s="31">
        <f t="shared" si="1"/>
        <v>573787823</v>
      </c>
      <c r="G50" s="31">
        <f t="shared" si="1"/>
        <v>9514217</v>
      </c>
      <c r="H50" s="31">
        <f t="shared" si="1"/>
        <v>5013191</v>
      </c>
      <c r="I50" s="31">
        <f t="shared" si="1"/>
        <v>144622267</v>
      </c>
      <c r="J50" s="31">
        <f t="shared" si="1"/>
        <v>159149675</v>
      </c>
      <c r="K50" s="31">
        <f t="shared" si="1"/>
        <v>7737816</v>
      </c>
      <c r="L50" s="31">
        <f t="shared" si="1"/>
        <v>69992479</v>
      </c>
      <c r="M50" s="31">
        <f t="shared" si="1"/>
        <v>9257361</v>
      </c>
      <c r="N50" s="31">
        <f t="shared" si="1"/>
        <v>86987656</v>
      </c>
      <c r="O50" s="31">
        <f t="shared" si="1"/>
        <v>129463944</v>
      </c>
      <c r="P50" s="31">
        <f t="shared" si="1"/>
        <v>4785284</v>
      </c>
      <c r="Q50" s="31">
        <f t="shared" si="1"/>
        <v>11972708</v>
      </c>
      <c r="R50" s="31">
        <f t="shared" si="1"/>
        <v>146221936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392359267</v>
      </c>
      <c r="X50" s="31">
        <f t="shared" si="1"/>
        <v>415887729</v>
      </c>
      <c r="Y50" s="31">
        <f t="shared" si="1"/>
        <v>-23528462</v>
      </c>
      <c r="Z50" s="32">
        <f>+IF(X50&lt;&gt;0,+(Y50/X50)*100,0)</f>
        <v>-5.6574071220071991</v>
      </c>
      <c r="AA50" s="29">
        <f>SUM(AA37:AA49)</f>
        <v>573787823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-142438729</v>
      </c>
      <c r="D51" s="39">
        <f t="shared" si="2"/>
        <v>0</v>
      </c>
      <c r="E51" s="40">
        <f t="shared" si="2"/>
        <v>-98952377</v>
      </c>
      <c r="F51" s="41">
        <f t="shared" si="2"/>
        <v>-120149669</v>
      </c>
      <c r="G51" s="41">
        <f t="shared" si="2"/>
        <v>24273763</v>
      </c>
      <c r="H51" s="41">
        <f t="shared" si="2"/>
        <v>19758664</v>
      </c>
      <c r="I51" s="41">
        <f t="shared" si="2"/>
        <v>-117112858</v>
      </c>
      <c r="J51" s="41">
        <f t="shared" si="2"/>
        <v>-73080431</v>
      </c>
      <c r="K51" s="41">
        <f t="shared" si="2"/>
        <v>12972773</v>
      </c>
      <c r="L51" s="41">
        <f t="shared" si="2"/>
        <v>-48918520</v>
      </c>
      <c r="M51" s="41">
        <f t="shared" si="2"/>
        <v>17045129</v>
      </c>
      <c r="N51" s="41">
        <f t="shared" si="2"/>
        <v>-18900618</v>
      </c>
      <c r="O51" s="41">
        <f t="shared" si="2"/>
        <v>-107044178</v>
      </c>
      <c r="P51" s="41">
        <f t="shared" si="2"/>
        <v>14495497</v>
      </c>
      <c r="Q51" s="41">
        <f t="shared" si="2"/>
        <v>13504455</v>
      </c>
      <c r="R51" s="41">
        <f t="shared" si="2"/>
        <v>-79044226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-171025275</v>
      </c>
      <c r="X51" s="41">
        <f t="shared" si="2"/>
        <v>-75659262</v>
      </c>
      <c r="Y51" s="41">
        <f t="shared" si="2"/>
        <v>-95366013</v>
      </c>
      <c r="Z51" s="42">
        <f>+IF(X51&lt;&gt;0,+(Y51/X51)*100,0)</f>
        <v>126.04671322329312</v>
      </c>
      <c r="AA51" s="39">
        <f>+AA35-AA50</f>
        <v>-120149669</v>
      </c>
    </row>
    <row r="52" spans="1:27" x14ac:dyDescent="0.25">
      <c r="A52" s="43" t="s">
        <v>78</v>
      </c>
      <c r="B52" s="15" t="s">
        <v>32</v>
      </c>
      <c r="C52" s="20">
        <v>15585000</v>
      </c>
      <c r="D52" s="20">
        <v>0</v>
      </c>
      <c r="E52" s="21">
        <v>11135000</v>
      </c>
      <c r="F52" s="22">
        <v>11135000</v>
      </c>
      <c r="G52" s="22">
        <v>512687</v>
      </c>
      <c r="H52" s="22">
        <v>0</v>
      </c>
      <c r="I52" s="22">
        <v>1190904</v>
      </c>
      <c r="J52" s="22">
        <v>1703591</v>
      </c>
      <c r="K52" s="22">
        <v>1408127</v>
      </c>
      <c r="L52" s="22">
        <v>1523132</v>
      </c>
      <c r="M52" s="22">
        <v>1926839</v>
      </c>
      <c r="N52" s="22">
        <v>4858098</v>
      </c>
      <c r="O52" s="22">
        <v>0</v>
      </c>
      <c r="P52" s="22">
        <v>1669774</v>
      </c>
      <c r="Q52" s="22">
        <v>1026604</v>
      </c>
      <c r="R52" s="22">
        <v>2696378</v>
      </c>
      <c r="S52" s="22">
        <v>0</v>
      </c>
      <c r="T52" s="22">
        <v>0</v>
      </c>
      <c r="U52" s="22">
        <v>0</v>
      </c>
      <c r="V52" s="22">
        <v>0</v>
      </c>
      <c r="W52" s="22">
        <v>9258067</v>
      </c>
      <c r="X52" s="22">
        <v>8351244</v>
      </c>
      <c r="Y52" s="22">
        <v>906823</v>
      </c>
      <c r="Z52" s="23">
        <v>10.858537961530043</v>
      </c>
      <c r="AA52" s="20">
        <v>11135000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-126853729</v>
      </c>
      <c r="D54" s="48">
        <f t="shared" si="3"/>
        <v>0</v>
      </c>
      <c r="E54" s="49">
        <f t="shared" si="3"/>
        <v>-87817377</v>
      </c>
      <c r="F54" s="50">
        <f t="shared" si="3"/>
        <v>-109014669</v>
      </c>
      <c r="G54" s="50">
        <f t="shared" si="3"/>
        <v>24786450</v>
      </c>
      <c r="H54" s="50">
        <f t="shared" si="3"/>
        <v>19758664</v>
      </c>
      <c r="I54" s="50">
        <f t="shared" si="3"/>
        <v>-115921954</v>
      </c>
      <c r="J54" s="50">
        <f t="shared" si="3"/>
        <v>-71376840</v>
      </c>
      <c r="K54" s="50">
        <f t="shared" si="3"/>
        <v>14380900</v>
      </c>
      <c r="L54" s="50">
        <f t="shared" si="3"/>
        <v>-47395388</v>
      </c>
      <c r="M54" s="50">
        <f t="shared" si="3"/>
        <v>18971968</v>
      </c>
      <c r="N54" s="50">
        <f t="shared" si="3"/>
        <v>-14042520</v>
      </c>
      <c r="O54" s="50">
        <f t="shared" si="3"/>
        <v>-107044178</v>
      </c>
      <c r="P54" s="50">
        <f t="shared" si="3"/>
        <v>16165271</v>
      </c>
      <c r="Q54" s="50">
        <f t="shared" si="3"/>
        <v>14531059</v>
      </c>
      <c r="R54" s="50">
        <f t="shared" si="3"/>
        <v>-76347848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-161767208</v>
      </c>
      <c r="X54" s="50">
        <f t="shared" si="3"/>
        <v>-67308018</v>
      </c>
      <c r="Y54" s="50">
        <f t="shared" si="3"/>
        <v>-94459190</v>
      </c>
      <c r="Z54" s="51">
        <f>+IF(X54&lt;&gt;0,+(Y54/X54)*100,0)</f>
        <v>140.3386889211327</v>
      </c>
      <c r="AA54" s="48">
        <f>SUM(AA51:AA53)</f>
        <v>-109014669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-126853729</v>
      </c>
      <c r="D56" s="54">
        <f>+D54-D55</f>
        <v>0</v>
      </c>
      <c r="E56" s="55">
        <f t="shared" si="4"/>
        <v>-87817377</v>
      </c>
      <c r="F56" s="56">
        <f t="shared" si="4"/>
        <v>-109014669</v>
      </c>
      <c r="G56" s="56">
        <f t="shared" si="4"/>
        <v>24786450</v>
      </c>
      <c r="H56" s="56">
        <f t="shared" si="4"/>
        <v>19758664</v>
      </c>
      <c r="I56" s="56">
        <f t="shared" si="4"/>
        <v>-115921954</v>
      </c>
      <c r="J56" s="56">
        <f t="shared" si="4"/>
        <v>-71376840</v>
      </c>
      <c r="K56" s="56">
        <f t="shared" si="4"/>
        <v>14380900</v>
      </c>
      <c r="L56" s="56">
        <f t="shared" si="4"/>
        <v>-47395388</v>
      </c>
      <c r="M56" s="56">
        <f t="shared" si="4"/>
        <v>18971968</v>
      </c>
      <c r="N56" s="56">
        <f t="shared" si="4"/>
        <v>-14042520</v>
      </c>
      <c r="O56" s="56">
        <f t="shared" si="4"/>
        <v>-107044178</v>
      </c>
      <c r="P56" s="56">
        <f t="shared" si="4"/>
        <v>16165271</v>
      </c>
      <c r="Q56" s="56">
        <f t="shared" si="4"/>
        <v>14531059</v>
      </c>
      <c r="R56" s="56">
        <f t="shared" si="4"/>
        <v>-76347848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-161767208</v>
      </c>
      <c r="X56" s="56">
        <f t="shared" si="4"/>
        <v>-67308018</v>
      </c>
      <c r="Y56" s="56">
        <f t="shared" si="4"/>
        <v>-94459190</v>
      </c>
      <c r="Z56" s="57">
        <f>+IF(X56&lt;&gt;0,+(Y56/X56)*100,0)</f>
        <v>140.3386889211327</v>
      </c>
      <c r="AA56" s="54">
        <f>+AA54-AA55</f>
        <v>-109014669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-126853729</v>
      </c>
      <c r="D59" s="48">
        <f>SUM(D56:D58)</f>
        <v>0</v>
      </c>
      <c r="E59" s="49">
        <f t="shared" si="5"/>
        <v>-87817377</v>
      </c>
      <c r="F59" s="50">
        <f t="shared" si="5"/>
        <v>-109014669</v>
      </c>
      <c r="G59" s="50">
        <f t="shared" si="5"/>
        <v>24786450</v>
      </c>
      <c r="H59" s="50">
        <f t="shared" si="5"/>
        <v>19758664</v>
      </c>
      <c r="I59" s="50">
        <f t="shared" si="5"/>
        <v>-115921954</v>
      </c>
      <c r="J59" s="50">
        <f t="shared" si="5"/>
        <v>-71376840</v>
      </c>
      <c r="K59" s="50">
        <f t="shared" si="5"/>
        <v>14380900</v>
      </c>
      <c r="L59" s="50">
        <f t="shared" si="5"/>
        <v>-47395388</v>
      </c>
      <c r="M59" s="50">
        <f t="shared" si="5"/>
        <v>18971968</v>
      </c>
      <c r="N59" s="50">
        <f t="shared" si="5"/>
        <v>-14042520</v>
      </c>
      <c r="O59" s="50">
        <f t="shared" si="5"/>
        <v>-107044178</v>
      </c>
      <c r="P59" s="50">
        <f t="shared" si="5"/>
        <v>16165271</v>
      </c>
      <c r="Q59" s="50">
        <f t="shared" si="5"/>
        <v>14531059</v>
      </c>
      <c r="R59" s="50">
        <f t="shared" si="5"/>
        <v>-76347848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-161767208</v>
      </c>
      <c r="X59" s="50">
        <f t="shared" si="5"/>
        <v>-67308018</v>
      </c>
      <c r="Y59" s="50">
        <f t="shared" si="5"/>
        <v>-94459190</v>
      </c>
      <c r="Z59" s="51">
        <f>+IF(X59&lt;&gt;0,+(Y59/X59)*100,0)</f>
        <v>140.3386889211327</v>
      </c>
      <c r="AA59" s="48">
        <f>SUM(AA56:AA58)</f>
        <v>-109014669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-126853729</v>
      </c>
      <c r="D62" s="65">
        <f>SUM(D59:D61)</f>
        <v>0</v>
      </c>
      <c r="E62" s="66">
        <f t="shared" si="6"/>
        <v>-87817377</v>
      </c>
      <c r="F62" s="67">
        <f t="shared" si="6"/>
        <v>-109014669</v>
      </c>
      <c r="G62" s="67">
        <f t="shared" si="6"/>
        <v>24786450</v>
      </c>
      <c r="H62" s="67">
        <f t="shared" si="6"/>
        <v>19758664</v>
      </c>
      <c r="I62" s="67">
        <f t="shared" si="6"/>
        <v>-115921954</v>
      </c>
      <c r="J62" s="67">
        <f t="shared" si="6"/>
        <v>-71376840</v>
      </c>
      <c r="K62" s="67">
        <f t="shared" si="6"/>
        <v>14380900</v>
      </c>
      <c r="L62" s="67">
        <f t="shared" si="6"/>
        <v>-47395388</v>
      </c>
      <c r="M62" s="67">
        <f t="shared" si="6"/>
        <v>18971968</v>
      </c>
      <c r="N62" s="67">
        <f t="shared" si="6"/>
        <v>-14042520</v>
      </c>
      <c r="O62" s="67">
        <f t="shared" si="6"/>
        <v>-107044178</v>
      </c>
      <c r="P62" s="67">
        <f t="shared" si="6"/>
        <v>16165271</v>
      </c>
      <c r="Q62" s="67">
        <f t="shared" si="6"/>
        <v>14531059</v>
      </c>
      <c r="R62" s="67">
        <f t="shared" si="6"/>
        <v>-76347848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-161767208</v>
      </c>
      <c r="X62" s="67">
        <f t="shared" si="6"/>
        <v>-67308018</v>
      </c>
      <c r="Y62" s="67">
        <f t="shared" si="6"/>
        <v>-94459190</v>
      </c>
      <c r="Z62" s="68">
        <f>+IF(X62&lt;&gt;0,+(Y62/X62)*100,0)</f>
        <v>140.3386889211327</v>
      </c>
      <c r="AA62" s="65">
        <f>SUM(AA59:AA61)</f>
        <v>-109014669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147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399835271</v>
      </c>
      <c r="D6" s="20">
        <v>0</v>
      </c>
      <c r="E6" s="21">
        <v>619729410</v>
      </c>
      <c r="F6" s="22">
        <v>622833610</v>
      </c>
      <c r="G6" s="22">
        <v>41324415</v>
      </c>
      <c r="H6" s="22">
        <v>43859072</v>
      </c>
      <c r="I6" s="22">
        <v>39578541</v>
      </c>
      <c r="J6" s="22">
        <v>124762028</v>
      </c>
      <c r="K6" s="22">
        <v>33257835</v>
      </c>
      <c r="L6" s="22">
        <v>36792749</v>
      </c>
      <c r="M6" s="22">
        <v>28379343</v>
      </c>
      <c r="N6" s="22">
        <v>98429927</v>
      </c>
      <c r="O6" s="22">
        <v>34836741</v>
      </c>
      <c r="P6" s="22">
        <v>31604628</v>
      </c>
      <c r="Q6" s="22">
        <v>34620864</v>
      </c>
      <c r="R6" s="22">
        <v>101062233</v>
      </c>
      <c r="S6" s="22">
        <v>0</v>
      </c>
      <c r="T6" s="22">
        <v>0</v>
      </c>
      <c r="U6" s="22">
        <v>0</v>
      </c>
      <c r="V6" s="22">
        <v>0</v>
      </c>
      <c r="W6" s="22">
        <v>324254188</v>
      </c>
      <c r="X6" s="22">
        <v>466038679</v>
      </c>
      <c r="Y6" s="22">
        <v>-141784491</v>
      </c>
      <c r="Z6" s="23">
        <v>-30.423331235989536</v>
      </c>
      <c r="AA6" s="20">
        <v>622833610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13396472</v>
      </c>
      <c r="D13" s="20">
        <v>0</v>
      </c>
      <c r="E13" s="21">
        <v>9504600</v>
      </c>
      <c r="F13" s="22">
        <v>9504600</v>
      </c>
      <c r="G13" s="22">
        <v>1068604</v>
      </c>
      <c r="H13" s="22">
        <v>1133027</v>
      </c>
      <c r="I13" s="22">
        <v>1121820</v>
      </c>
      <c r="J13" s="22">
        <v>3323451</v>
      </c>
      <c r="K13" s="22">
        <v>1148110</v>
      </c>
      <c r="L13" s="22">
        <v>1130983</v>
      </c>
      <c r="M13" s="22">
        <v>1128362</v>
      </c>
      <c r="N13" s="22">
        <v>3407455</v>
      </c>
      <c r="O13" s="22">
        <v>1124856</v>
      </c>
      <c r="P13" s="22">
        <v>1134669</v>
      </c>
      <c r="Q13" s="22">
        <v>1138870</v>
      </c>
      <c r="R13" s="22">
        <v>3398395</v>
      </c>
      <c r="S13" s="22">
        <v>0</v>
      </c>
      <c r="T13" s="22">
        <v>0</v>
      </c>
      <c r="U13" s="22">
        <v>0</v>
      </c>
      <c r="V13" s="22">
        <v>0</v>
      </c>
      <c r="W13" s="22">
        <v>10129301</v>
      </c>
      <c r="X13" s="22">
        <v>7128450</v>
      </c>
      <c r="Y13" s="22">
        <v>3000851</v>
      </c>
      <c r="Z13" s="23">
        <v>42.096823292581135</v>
      </c>
      <c r="AA13" s="20">
        <v>9504600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3556219</v>
      </c>
      <c r="D28" s="20">
        <v>0</v>
      </c>
      <c r="E28" s="21">
        <v>13177160</v>
      </c>
      <c r="F28" s="22">
        <v>13177160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1951929</v>
      </c>
      <c r="Q28" s="22">
        <v>0</v>
      </c>
      <c r="R28" s="22">
        <v>1951929</v>
      </c>
      <c r="S28" s="22">
        <v>0</v>
      </c>
      <c r="T28" s="22">
        <v>0</v>
      </c>
      <c r="U28" s="22">
        <v>0</v>
      </c>
      <c r="V28" s="22">
        <v>0</v>
      </c>
      <c r="W28" s="22">
        <v>1951929</v>
      </c>
      <c r="X28" s="22">
        <v>9882864</v>
      </c>
      <c r="Y28" s="22">
        <v>-7930935</v>
      </c>
      <c r="Z28" s="23">
        <v>-80.249358890297387</v>
      </c>
      <c r="AA28" s="20">
        <v>13177160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1750972</v>
      </c>
      <c r="D31" s="20">
        <v>0</v>
      </c>
      <c r="E31" s="21">
        <v>3393900</v>
      </c>
      <c r="F31" s="22">
        <v>3393900</v>
      </c>
      <c r="G31" s="22">
        <v>163566</v>
      </c>
      <c r="H31" s="22">
        <v>164184</v>
      </c>
      <c r="I31" s="22">
        <v>163324</v>
      </c>
      <c r="J31" s="22">
        <v>491074</v>
      </c>
      <c r="K31" s="22">
        <v>163203</v>
      </c>
      <c r="L31" s="22">
        <v>162718</v>
      </c>
      <c r="M31" s="22">
        <v>162596</v>
      </c>
      <c r="N31" s="22">
        <v>488517</v>
      </c>
      <c r="O31" s="22">
        <v>162596</v>
      </c>
      <c r="P31" s="22">
        <v>162354</v>
      </c>
      <c r="Q31" s="22">
        <v>162475</v>
      </c>
      <c r="R31" s="22">
        <v>487425</v>
      </c>
      <c r="S31" s="22">
        <v>0</v>
      </c>
      <c r="T31" s="22">
        <v>0</v>
      </c>
      <c r="U31" s="22">
        <v>0</v>
      </c>
      <c r="V31" s="22">
        <v>0</v>
      </c>
      <c r="W31" s="22">
        <v>1467016</v>
      </c>
      <c r="X31" s="22">
        <v>2545425</v>
      </c>
      <c r="Y31" s="22">
        <v>-1078409</v>
      </c>
      <c r="Z31" s="23">
        <v>-42.366559611852637</v>
      </c>
      <c r="AA31" s="20">
        <v>3393900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418538934</v>
      </c>
      <c r="D35" s="29">
        <f t="shared" ref="D35:Y35" si="0">SUM(D6:D34)</f>
        <v>0</v>
      </c>
      <c r="E35" s="30">
        <f t="shared" si="0"/>
        <v>645805070</v>
      </c>
      <c r="F35" s="31">
        <f t="shared" si="0"/>
        <v>648909270</v>
      </c>
      <c r="G35" s="31">
        <f t="shared" si="0"/>
        <v>42556585</v>
      </c>
      <c r="H35" s="31">
        <f t="shared" si="0"/>
        <v>45156283</v>
      </c>
      <c r="I35" s="31">
        <f t="shared" si="0"/>
        <v>40863685</v>
      </c>
      <c r="J35" s="31">
        <f t="shared" si="0"/>
        <v>128576553</v>
      </c>
      <c r="K35" s="31">
        <f t="shared" si="0"/>
        <v>34569148</v>
      </c>
      <c r="L35" s="31">
        <f t="shared" si="0"/>
        <v>38086450</v>
      </c>
      <c r="M35" s="31">
        <f t="shared" si="0"/>
        <v>29670301</v>
      </c>
      <c r="N35" s="31">
        <f t="shared" si="0"/>
        <v>102325899</v>
      </c>
      <c r="O35" s="31">
        <f t="shared" si="0"/>
        <v>36124193</v>
      </c>
      <c r="P35" s="31">
        <f t="shared" si="0"/>
        <v>34853580</v>
      </c>
      <c r="Q35" s="31">
        <f t="shared" si="0"/>
        <v>35922209</v>
      </c>
      <c r="R35" s="31">
        <f t="shared" si="0"/>
        <v>106899982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337802434</v>
      </c>
      <c r="X35" s="31">
        <f t="shared" si="0"/>
        <v>485595418</v>
      </c>
      <c r="Y35" s="31">
        <f t="shared" si="0"/>
        <v>-147792984</v>
      </c>
      <c r="Z35" s="32">
        <f>+IF(X35&lt;&gt;0,+(Y35/X35)*100,0)</f>
        <v>-30.435415681784704</v>
      </c>
      <c r="AA35" s="29">
        <f>SUM(AA6:AA34)</f>
        <v>648909270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30137845</v>
      </c>
      <c r="D37" s="20">
        <v>0</v>
      </c>
      <c r="E37" s="21">
        <v>32705165</v>
      </c>
      <c r="F37" s="22">
        <v>32855165</v>
      </c>
      <c r="G37" s="22">
        <v>2542544</v>
      </c>
      <c r="H37" s="22">
        <v>2139360</v>
      </c>
      <c r="I37" s="22">
        <v>2729986</v>
      </c>
      <c r="J37" s="22">
        <v>7411890</v>
      </c>
      <c r="K37" s="22">
        <v>2413041</v>
      </c>
      <c r="L37" s="22">
        <v>2355147</v>
      </c>
      <c r="M37" s="22">
        <v>2322789</v>
      </c>
      <c r="N37" s="22">
        <v>7090977</v>
      </c>
      <c r="O37" s="22">
        <v>2972519</v>
      </c>
      <c r="P37" s="22">
        <v>2528465</v>
      </c>
      <c r="Q37" s="22">
        <v>2258938</v>
      </c>
      <c r="R37" s="22">
        <v>7759922</v>
      </c>
      <c r="S37" s="22">
        <v>0</v>
      </c>
      <c r="T37" s="22">
        <v>0</v>
      </c>
      <c r="U37" s="22">
        <v>0</v>
      </c>
      <c r="V37" s="22">
        <v>0</v>
      </c>
      <c r="W37" s="22">
        <v>22262789</v>
      </c>
      <c r="X37" s="22">
        <v>24588969</v>
      </c>
      <c r="Y37" s="22">
        <v>-2326180</v>
      </c>
      <c r="Z37" s="23">
        <v>-9.46025837846231</v>
      </c>
      <c r="AA37" s="20">
        <v>32855165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456528273</v>
      </c>
      <c r="D39" s="20">
        <v>0</v>
      </c>
      <c r="E39" s="21">
        <v>489626170</v>
      </c>
      <c r="F39" s="22">
        <v>489626170</v>
      </c>
      <c r="G39" s="22">
        <v>0</v>
      </c>
      <c r="H39" s="22">
        <v>54369893</v>
      </c>
      <c r="I39" s="22">
        <v>53364277</v>
      </c>
      <c r="J39" s="22">
        <v>107734170</v>
      </c>
      <c r="K39" s="22">
        <v>36352203</v>
      </c>
      <c r="L39" s="22">
        <v>35174599</v>
      </c>
      <c r="M39" s="22">
        <v>35010407</v>
      </c>
      <c r="N39" s="22">
        <v>106537209</v>
      </c>
      <c r="O39" s="22">
        <v>37914957</v>
      </c>
      <c r="P39" s="22">
        <v>48221438</v>
      </c>
      <c r="Q39" s="22">
        <v>46089708</v>
      </c>
      <c r="R39" s="22">
        <v>132226103</v>
      </c>
      <c r="S39" s="22">
        <v>0</v>
      </c>
      <c r="T39" s="22">
        <v>0</v>
      </c>
      <c r="U39" s="22">
        <v>0</v>
      </c>
      <c r="V39" s="22">
        <v>0</v>
      </c>
      <c r="W39" s="22">
        <v>346497482</v>
      </c>
      <c r="X39" s="22">
        <v>367219629</v>
      </c>
      <c r="Y39" s="22">
        <v>-20722147</v>
      </c>
      <c r="Z39" s="23">
        <v>-5.6429845693243159</v>
      </c>
      <c r="AA39" s="20">
        <v>489626170</v>
      </c>
    </row>
    <row r="40" spans="1:27" x14ac:dyDescent="0.25">
      <c r="A40" s="19" t="s">
        <v>66</v>
      </c>
      <c r="B40" s="15" t="s">
        <v>32</v>
      </c>
      <c r="C40" s="20">
        <v>32542302</v>
      </c>
      <c r="D40" s="20">
        <v>0</v>
      </c>
      <c r="E40" s="21">
        <v>11399640</v>
      </c>
      <c r="F40" s="22">
        <v>6779640</v>
      </c>
      <c r="G40" s="22">
        <v>37701</v>
      </c>
      <c r="H40" s="22">
        <v>107750</v>
      </c>
      <c r="I40" s="22">
        <v>61553</v>
      </c>
      <c r="J40" s="22">
        <v>207004</v>
      </c>
      <c r="K40" s="22">
        <v>117332</v>
      </c>
      <c r="L40" s="22">
        <v>256508</v>
      </c>
      <c r="M40" s="22">
        <v>28261</v>
      </c>
      <c r="N40" s="22">
        <v>402101</v>
      </c>
      <c r="O40" s="22">
        <v>112815</v>
      </c>
      <c r="P40" s="22">
        <v>278287</v>
      </c>
      <c r="Q40" s="22">
        <v>111302</v>
      </c>
      <c r="R40" s="22">
        <v>502404</v>
      </c>
      <c r="S40" s="22">
        <v>0</v>
      </c>
      <c r="T40" s="22">
        <v>0</v>
      </c>
      <c r="U40" s="22">
        <v>0</v>
      </c>
      <c r="V40" s="22">
        <v>0</v>
      </c>
      <c r="W40" s="22">
        <v>1111509</v>
      </c>
      <c r="X40" s="22">
        <v>5301751</v>
      </c>
      <c r="Y40" s="22">
        <v>-4190242</v>
      </c>
      <c r="Z40" s="23">
        <v>-79.035058417492635</v>
      </c>
      <c r="AA40" s="20">
        <v>6779640</v>
      </c>
    </row>
    <row r="41" spans="1:27" x14ac:dyDescent="0.25">
      <c r="A41" s="19" t="s">
        <v>67</v>
      </c>
      <c r="B41" s="15" t="s">
        <v>32</v>
      </c>
      <c r="C41" s="20">
        <v>-18047980</v>
      </c>
      <c r="D41" s="20">
        <v>0</v>
      </c>
      <c r="E41" s="21">
        <v>53854170</v>
      </c>
      <c r="F41" s="22">
        <v>53854170</v>
      </c>
      <c r="G41" s="22">
        <v>4487848</v>
      </c>
      <c r="H41" s="22">
        <v>4487848</v>
      </c>
      <c r="I41" s="22">
        <v>4487848</v>
      </c>
      <c r="J41" s="22">
        <v>13463544</v>
      </c>
      <c r="K41" s="22">
        <v>8975695</v>
      </c>
      <c r="L41" s="22">
        <v>0</v>
      </c>
      <c r="M41" s="22">
        <v>4487848</v>
      </c>
      <c r="N41" s="22">
        <v>13463543</v>
      </c>
      <c r="O41" s="22">
        <v>4487848</v>
      </c>
      <c r="P41" s="22">
        <v>4487848</v>
      </c>
      <c r="Q41" s="22">
        <v>4487848</v>
      </c>
      <c r="R41" s="22">
        <v>13463544</v>
      </c>
      <c r="S41" s="22">
        <v>0</v>
      </c>
      <c r="T41" s="22">
        <v>0</v>
      </c>
      <c r="U41" s="22">
        <v>0</v>
      </c>
      <c r="V41" s="22">
        <v>0</v>
      </c>
      <c r="W41" s="22">
        <v>40390631</v>
      </c>
      <c r="X41" s="22">
        <v>40390632</v>
      </c>
      <c r="Y41" s="22">
        <v>-1</v>
      </c>
      <c r="Z41" s="23">
        <v>-2.4758216212115719E-6</v>
      </c>
      <c r="AA41" s="20">
        <v>53854170</v>
      </c>
    </row>
    <row r="42" spans="1:27" x14ac:dyDescent="0.25">
      <c r="A42" s="19" t="s">
        <v>68</v>
      </c>
      <c r="B42" s="15" t="s">
        <v>32</v>
      </c>
      <c r="C42" s="20">
        <v>5581053</v>
      </c>
      <c r="D42" s="20">
        <v>0</v>
      </c>
      <c r="E42" s="21">
        <v>14359850</v>
      </c>
      <c r="F42" s="22">
        <v>14359850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7809091</v>
      </c>
      <c r="Q42" s="22">
        <v>962364</v>
      </c>
      <c r="R42" s="22">
        <v>8771455</v>
      </c>
      <c r="S42" s="22">
        <v>0</v>
      </c>
      <c r="T42" s="22">
        <v>0</v>
      </c>
      <c r="U42" s="22">
        <v>0</v>
      </c>
      <c r="V42" s="22">
        <v>0</v>
      </c>
      <c r="W42" s="22">
        <v>8771455</v>
      </c>
      <c r="X42" s="22">
        <v>10769931</v>
      </c>
      <c r="Y42" s="22">
        <v>-1998476</v>
      </c>
      <c r="Z42" s="23">
        <v>-18.556070600638016</v>
      </c>
      <c r="AA42" s="20">
        <v>14359850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1110000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1356281</v>
      </c>
      <c r="D44" s="20">
        <v>0</v>
      </c>
      <c r="E44" s="21">
        <v>10065810</v>
      </c>
      <c r="F44" s="22">
        <v>19065810</v>
      </c>
      <c r="G44" s="22">
        <v>-70740</v>
      </c>
      <c r="H44" s="22">
        <v>0</v>
      </c>
      <c r="I44" s="22">
        <v>0</v>
      </c>
      <c r="J44" s="22">
        <v>-70740</v>
      </c>
      <c r="K44" s="22">
        <v>192622</v>
      </c>
      <c r="L44" s="22">
        <v>365880</v>
      </c>
      <c r="M44" s="22">
        <v>412450</v>
      </c>
      <c r="N44" s="22">
        <v>970952</v>
      </c>
      <c r="O44" s="22">
        <v>2802953</v>
      </c>
      <c r="P44" s="22">
        <v>1208715</v>
      </c>
      <c r="Q44" s="22">
        <v>921935</v>
      </c>
      <c r="R44" s="22">
        <v>4933603</v>
      </c>
      <c r="S44" s="22">
        <v>0</v>
      </c>
      <c r="T44" s="22">
        <v>0</v>
      </c>
      <c r="U44" s="22">
        <v>0</v>
      </c>
      <c r="V44" s="22">
        <v>0</v>
      </c>
      <c r="W44" s="22">
        <v>5833815</v>
      </c>
      <c r="X44" s="22">
        <v>11149380</v>
      </c>
      <c r="Y44" s="22">
        <v>-5315565</v>
      </c>
      <c r="Z44" s="23">
        <v>-47.675879735016657</v>
      </c>
      <c r="AA44" s="20">
        <v>19065810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2324744</v>
      </c>
      <c r="D46" s="20">
        <v>0</v>
      </c>
      <c r="E46" s="21">
        <v>1564500</v>
      </c>
      <c r="F46" s="22">
        <v>1564500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1173375</v>
      </c>
      <c r="Y46" s="22">
        <v>-1173375</v>
      </c>
      <c r="Z46" s="23">
        <v>-100</v>
      </c>
      <c r="AA46" s="20">
        <v>1564500</v>
      </c>
    </row>
    <row r="47" spans="1:27" x14ac:dyDescent="0.25">
      <c r="A47" s="19" t="s">
        <v>73</v>
      </c>
      <c r="B47" s="15" t="s">
        <v>32</v>
      </c>
      <c r="C47" s="20">
        <v>772474</v>
      </c>
      <c r="D47" s="20">
        <v>0</v>
      </c>
      <c r="E47" s="21">
        <v>983840</v>
      </c>
      <c r="F47" s="22">
        <v>1583840</v>
      </c>
      <c r="G47" s="22">
        <v>22208</v>
      </c>
      <c r="H47" s="22">
        <v>29485</v>
      </c>
      <c r="I47" s="22">
        <v>59136</v>
      </c>
      <c r="J47" s="22">
        <v>110829</v>
      </c>
      <c r="K47" s="22">
        <v>78842</v>
      </c>
      <c r="L47" s="22">
        <v>72462</v>
      </c>
      <c r="M47" s="22">
        <v>38238</v>
      </c>
      <c r="N47" s="22">
        <v>189542</v>
      </c>
      <c r="O47" s="22">
        <v>50892</v>
      </c>
      <c r="P47" s="22">
        <v>70467</v>
      </c>
      <c r="Q47" s="22">
        <v>20852</v>
      </c>
      <c r="R47" s="22">
        <v>142211</v>
      </c>
      <c r="S47" s="22">
        <v>0</v>
      </c>
      <c r="T47" s="22">
        <v>0</v>
      </c>
      <c r="U47" s="22">
        <v>0</v>
      </c>
      <c r="V47" s="22">
        <v>0</v>
      </c>
      <c r="W47" s="22">
        <v>442582</v>
      </c>
      <c r="X47" s="22">
        <v>1082901</v>
      </c>
      <c r="Y47" s="22">
        <v>-640319</v>
      </c>
      <c r="Z47" s="23">
        <v>-59.129966635915935</v>
      </c>
      <c r="AA47" s="20">
        <v>1583840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511194992</v>
      </c>
      <c r="D50" s="29">
        <f t="shared" ref="D50:Y50" si="1">SUM(D37:D49)</f>
        <v>0</v>
      </c>
      <c r="E50" s="30">
        <f t="shared" si="1"/>
        <v>615669145</v>
      </c>
      <c r="F50" s="31">
        <f t="shared" si="1"/>
        <v>619689145</v>
      </c>
      <c r="G50" s="31">
        <f t="shared" si="1"/>
        <v>7019561</v>
      </c>
      <c r="H50" s="31">
        <f t="shared" si="1"/>
        <v>61134336</v>
      </c>
      <c r="I50" s="31">
        <f t="shared" si="1"/>
        <v>60702800</v>
      </c>
      <c r="J50" s="31">
        <f t="shared" si="1"/>
        <v>128856697</v>
      </c>
      <c r="K50" s="31">
        <f t="shared" si="1"/>
        <v>48129735</v>
      </c>
      <c r="L50" s="31">
        <f t="shared" si="1"/>
        <v>38224596</v>
      </c>
      <c r="M50" s="31">
        <f t="shared" si="1"/>
        <v>42299993</v>
      </c>
      <c r="N50" s="31">
        <f t="shared" si="1"/>
        <v>128654324</v>
      </c>
      <c r="O50" s="31">
        <f t="shared" si="1"/>
        <v>48341984</v>
      </c>
      <c r="P50" s="31">
        <f t="shared" si="1"/>
        <v>64604311</v>
      </c>
      <c r="Q50" s="31">
        <f t="shared" si="1"/>
        <v>54852947</v>
      </c>
      <c r="R50" s="31">
        <f t="shared" si="1"/>
        <v>167799242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425310263</v>
      </c>
      <c r="X50" s="31">
        <f t="shared" si="1"/>
        <v>461676568</v>
      </c>
      <c r="Y50" s="31">
        <f t="shared" si="1"/>
        <v>-36366305</v>
      </c>
      <c r="Z50" s="32">
        <f>+IF(X50&lt;&gt;0,+(Y50/X50)*100,0)</f>
        <v>-7.8770090406667546</v>
      </c>
      <c r="AA50" s="29">
        <f>SUM(AA37:AA49)</f>
        <v>619689145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-92656058</v>
      </c>
      <c r="D51" s="39">
        <f t="shared" si="2"/>
        <v>0</v>
      </c>
      <c r="E51" s="40">
        <f t="shared" si="2"/>
        <v>30135925</v>
      </c>
      <c r="F51" s="41">
        <f t="shared" si="2"/>
        <v>29220125</v>
      </c>
      <c r="G51" s="41">
        <f t="shared" si="2"/>
        <v>35537024</v>
      </c>
      <c r="H51" s="41">
        <f t="shared" si="2"/>
        <v>-15978053</v>
      </c>
      <c r="I51" s="41">
        <f t="shared" si="2"/>
        <v>-19839115</v>
      </c>
      <c r="J51" s="41">
        <f t="shared" si="2"/>
        <v>-280144</v>
      </c>
      <c r="K51" s="41">
        <f t="shared" si="2"/>
        <v>-13560587</v>
      </c>
      <c r="L51" s="41">
        <f t="shared" si="2"/>
        <v>-138146</v>
      </c>
      <c r="M51" s="41">
        <f t="shared" si="2"/>
        <v>-12629692</v>
      </c>
      <c r="N51" s="41">
        <f t="shared" si="2"/>
        <v>-26328425</v>
      </c>
      <c r="O51" s="41">
        <f t="shared" si="2"/>
        <v>-12217791</v>
      </c>
      <c r="P51" s="41">
        <f t="shared" si="2"/>
        <v>-29750731</v>
      </c>
      <c r="Q51" s="41">
        <f t="shared" si="2"/>
        <v>-18930738</v>
      </c>
      <c r="R51" s="41">
        <f t="shared" si="2"/>
        <v>-60899260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-87507829</v>
      </c>
      <c r="X51" s="41">
        <f t="shared" si="2"/>
        <v>23918850</v>
      </c>
      <c r="Y51" s="41">
        <f t="shared" si="2"/>
        <v>-111426679</v>
      </c>
      <c r="Z51" s="42">
        <f>+IF(X51&lt;&gt;0,+(Y51/X51)*100,0)</f>
        <v>-465.85299460467377</v>
      </c>
      <c r="AA51" s="39">
        <f>+AA35-AA50</f>
        <v>29220125</v>
      </c>
    </row>
    <row r="52" spans="1:27" x14ac:dyDescent="0.25">
      <c r="A52" s="43" t="s">
        <v>78</v>
      </c>
      <c r="B52" s="15" t="s">
        <v>32</v>
      </c>
      <c r="C52" s="20">
        <v>5127811</v>
      </c>
      <c r="D52" s="20">
        <v>0</v>
      </c>
      <c r="E52" s="21">
        <v>10000000</v>
      </c>
      <c r="F52" s="22">
        <v>10000000</v>
      </c>
      <c r="G52" s="22">
        <v>0</v>
      </c>
      <c r="H52" s="22">
        <v>0</v>
      </c>
      <c r="I52" s="22">
        <v>525001</v>
      </c>
      <c r="J52" s="22">
        <v>525001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6149318</v>
      </c>
      <c r="Q52" s="22">
        <v>0</v>
      </c>
      <c r="R52" s="22">
        <v>6149318</v>
      </c>
      <c r="S52" s="22">
        <v>0</v>
      </c>
      <c r="T52" s="22">
        <v>0</v>
      </c>
      <c r="U52" s="22">
        <v>0</v>
      </c>
      <c r="V52" s="22">
        <v>0</v>
      </c>
      <c r="W52" s="22">
        <v>6674319</v>
      </c>
      <c r="X52" s="22">
        <v>7499997</v>
      </c>
      <c r="Y52" s="22">
        <v>-825678</v>
      </c>
      <c r="Z52" s="23">
        <v>-11.009044403617761</v>
      </c>
      <c r="AA52" s="20">
        <v>10000000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-87528247</v>
      </c>
      <c r="D54" s="48">
        <f t="shared" si="3"/>
        <v>0</v>
      </c>
      <c r="E54" s="49">
        <f t="shared" si="3"/>
        <v>40135925</v>
      </c>
      <c r="F54" s="50">
        <f t="shared" si="3"/>
        <v>39220125</v>
      </c>
      <c r="G54" s="50">
        <f t="shared" si="3"/>
        <v>35537024</v>
      </c>
      <c r="H54" s="50">
        <f t="shared" si="3"/>
        <v>-15978053</v>
      </c>
      <c r="I54" s="50">
        <f t="shared" si="3"/>
        <v>-19314114</v>
      </c>
      <c r="J54" s="50">
        <f t="shared" si="3"/>
        <v>244857</v>
      </c>
      <c r="K54" s="50">
        <f t="shared" si="3"/>
        <v>-13560587</v>
      </c>
      <c r="L54" s="50">
        <f t="shared" si="3"/>
        <v>-138146</v>
      </c>
      <c r="M54" s="50">
        <f t="shared" si="3"/>
        <v>-12629692</v>
      </c>
      <c r="N54" s="50">
        <f t="shared" si="3"/>
        <v>-26328425</v>
      </c>
      <c r="O54" s="50">
        <f t="shared" si="3"/>
        <v>-12217791</v>
      </c>
      <c r="P54" s="50">
        <f t="shared" si="3"/>
        <v>-23601413</v>
      </c>
      <c r="Q54" s="50">
        <f t="shared" si="3"/>
        <v>-18930738</v>
      </c>
      <c r="R54" s="50">
        <f t="shared" si="3"/>
        <v>-54749942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-80833510</v>
      </c>
      <c r="X54" s="50">
        <f t="shared" si="3"/>
        <v>31418847</v>
      </c>
      <c r="Y54" s="50">
        <f t="shared" si="3"/>
        <v>-112252357</v>
      </c>
      <c r="Z54" s="51">
        <f>+IF(X54&lt;&gt;0,+(Y54/X54)*100,0)</f>
        <v>-357.27713687265481</v>
      </c>
      <c r="AA54" s="48">
        <f>SUM(AA51:AA53)</f>
        <v>39220125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-87528247</v>
      </c>
      <c r="D56" s="54">
        <f>+D54-D55</f>
        <v>0</v>
      </c>
      <c r="E56" s="55">
        <f t="shared" si="4"/>
        <v>40135925</v>
      </c>
      <c r="F56" s="56">
        <f t="shared" si="4"/>
        <v>39220125</v>
      </c>
      <c r="G56" s="56">
        <f t="shared" si="4"/>
        <v>35537024</v>
      </c>
      <c r="H56" s="56">
        <f t="shared" si="4"/>
        <v>-15978053</v>
      </c>
      <c r="I56" s="56">
        <f t="shared" si="4"/>
        <v>-19314114</v>
      </c>
      <c r="J56" s="56">
        <f t="shared" si="4"/>
        <v>244857</v>
      </c>
      <c r="K56" s="56">
        <f t="shared" si="4"/>
        <v>-13560587</v>
      </c>
      <c r="L56" s="56">
        <f t="shared" si="4"/>
        <v>-138146</v>
      </c>
      <c r="M56" s="56">
        <f t="shared" si="4"/>
        <v>-12629692</v>
      </c>
      <c r="N56" s="56">
        <f t="shared" si="4"/>
        <v>-26328425</v>
      </c>
      <c r="O56" s="56">
        <f t="shared" si="4"/>
        <v>-12217791</v>
      </c>
      <c r="P56" s="56">
        <f t="shared" si="4"/>
        <v>-23601413</v>
      </c>
      <c r="Q56" s="56">
        <f t="shared" si="4"/>
        <v>-18930738</v>
      </c>
      <c r="R56" s="56">
        <f t="shared" si="4"/>
        <v>-54749942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-80833510</v>
      </c>
      <c r="X56" s="56">
        <f t="shared" si="4"/>
        <v>31418847</v>
      </c>
      <c r="Y56" s="56">
        <f t="shared" si="4"/>
        <v>-112252357</v>
      </c>
      <c r="Z56" s="57">
        <f>+IF(X56&lt;&gt;0,+(Y56/X56)*100,0)</f>
        <v>-357.27713687265481</v>
      </c>
      <c r="AA56" s="54">
        <f>+AA54-AA55</f>
        <v>39220125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-87528247</v>
      </c>
      <c r="D59" s="48">
        <f>SUM(D56:D58)</f>
        <v>0</v>
      </c>
      <c r="E59" s="49">
        <f t="shared" si="5"/>
        <v>40135925</v>
      </c>
      <c r="F59" s="50">
        <f t="shared" si="5"/>
        <v>39220125</v>
      </c>
      <c r="G59" s="50">
        <f t="shared" si="5"/>
        <v>35537024</v>
      </c>
      <c r="H59" s="50">
        <f t="shared" si="5"/>
        <v>-15978053</v>
      </c>
      <c r="I59" s="50">
        <f t="shared" si="5"/>
        <v>-19314114</v>
      </c>
      <c r="J59" s="50">
        <f t="shared" si="5"/>
        <v>244857</v>
      </c>
      <c r="K59" s="50">
        <f t="shared" si="5"/>
        <v>-13560587</v>
      </c>
      <c r="L59" s="50">
        <f t="shared" si="5"/>
        <v>-138146</v>
      </c>
      <c r="M59" s="50">
        <f t="shared" si="5"/>
        <v>-12629692</v>
      </c>
      <c r="N59" s="50">
        <f t="shared" si="5"/>
        <v>-26328425</v>
      </c>
      <c r="O59" s="50">
        <f t="shared" si="5"/>
        <v>-12217791</v>
      </c>
      <c r="P59" s="50">
        <f t="shared" si="5"/>
        <v>-23601413</v>
      </c>
      <c r="Q59" s="50">
        <f t="shared" si="5"/>
        <v>-18930738</v>
      </c>
      <c r="R59" s="50">
        <f t="shared" si="5"/>
        <v>-54749942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-80833510</v>
      </c>
      <c r="X59" s="50">
        <f t="shared" si="5"/>
        <v>31418847</v>
      </c>
      <c r="Y59" s="50">
        <f t="shared" si="5"/>
        <v>-112252357</v>
      </c>
      <c r="Z59" s="51">
        <f>+IF(X59&lt;&gt;0,+(Y59/X59)*100,0)</f>
        <v>-357.27713687265481</v>
      </c>
      <c r="AA59" s="48">
        <f>SUM(AA56:AA58)</f>
        <v>39220125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-87528247</v>
      </c>
      <c r="D62" s="65">
        <f>SUM(D59:D61)</f>
        <v>0</v>
      </c>
      <c r="E62" s="66">
        <f t="shared" si="6"/>
        <v>40135925</v>
      </c>
      <c r="F62" s="67">
        <f t="shared" si="6"/>
        <v>39220125</v>
      </c>
      <c r="G62" s="67">
        <f t="shared" si="6"/>
        <v>35537024</v>
      </c>
      <c r="H62" s="67">
        <f t="shared" si="6"/>
        <v>-15978053</v>
      </c>
      <c r="I62" s="67">
        <f t="shared" si="6"/>
        <v>-19314114</v>
      </c>
      <c r="J62" s="67">
        <f t="shared" si="6"/>
        <v>244857</v>
      </c>
      <c r="K62" s="67">
        <f t="shared" si="6"/>
        <v>-13560587</v>
      </c>
      <c r="L62" s="67">
        <f t="shared" si="6"/>
        <v>-138146</v>
      </c>
      <c r="M62" s="67">
        <f t="shared" si="6"/>
        <v>-12629692</v>
      </c>
      <c r="N62" s="67">
        <f t="shared" si="6"/>
        <v>-26328425</v>
      </c>
      <c r="O62" s="67">
        <f t="shared" si="6"/>
        <v>-12217791</v>
      </c>
      <c r="P62" s="67">
        <f t="shared" si="6"/>
        <v>-23601413</v>
      </c>
      <c r="Q62" s="67">
        <f t="shared" si="6"/>
        <v>-18930738</v>
      </c>
      <c r="R62" s="67">
        <f t="shared" si="6"/>
        <v>-54749942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-80833510</v>
      </c>
      <c r="X62" s="67">
        <f t="shared" si="6"/>
        <v>31418847</v>
      </c>
      <c r="Y62" s="67">
        <f t="shared" si="6"/>
        <v>-112252357</v>
      </c>
      <c r="Z62" s="68">
        <f>+IF(X62&lt;&gt;0,+(Y62/X62)*100,0)</f>
        <v>-357.27713687265481</v>
      </c>
      <c r="AA62" s="65">
        <f>SUM(AA59:AA61)</f>
        <v>39220125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148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933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747375</v>
      </c>
      <c r="D13" s="20">
        <v>0</v>
      </c>
      <c r="E13" s="21">
        <v>0</v>
      </c>
      <c r="F13" s="22">
        <v>324987</v>
      </c>
      <c r="G13" s="22">
        <v>63014</v>
      </c>
      <c r="H13" s="22">
        <v>19857</v>
      </c>
      <c r="I13" s="22">
        <v>19906</v>
      </c>
      <c r="J13" s="22">
        <v>102777</v>
      </c>
      <c r="K13" s="22">
        <v>19906</v>
      </c>
      <c r="L13" s="22">
        <v>19906</v>
      </c>
      <c r="M13" s="22">
        <v>19906</v>
      </c>
      <c r="N13" s="22">
        <v>59718</v>
      </c>
      <c r="O13" s="22">
        <v>19874</v>
      </c>
      <c r="P13" s="22">
        <v>19874</v>
      </c>
      <c r="Q13" s="22">
        <v>19874</v>
      </c>
      <c r="R13" s="22">
        <v>59622</v>
      </c>
      <c r="S13" s="22">
        <v>0</v>
      </c>
      <c r="T13" s="22">
        <v>0</v>
      </c>
      <c r="U13" s="22">
        <v>0</v>
      </c>
      <c r="V13" s="22">
        <v>0</v>
      </c>
      <c r="W13" s="22">
        <v>222117</v>
      </c>
      <c r="X13" s="22">
        <v>243738</v>
      </c>
      <c r="Y13" s="22">
        <v>-21621</v>
      </c>
      <c r="Z13" s="23">
        <v>-8.8705905521502597</v>
      </c>
      <c r="AA13" s="20">
        <v>324987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748308</v>
      </c>
      <c r="D35" s="29">
        <f t="shared" ref="D35:Y35" si="0">SUM(D6:D34)</f>
        <v>0</v>
      </c>
      <c r="E35" s="30">
        <f t="shared" si="0"/>
        <v>0</v>
      </c>
      <c r="F35" s="31">
        <f t="shared" si="0"/>
        <v>324987</v>
      </c>
      <c r="G35" s="31">
        <f t="shared" si="0"/>
        <v>63014</v>
      </c>
      <c r="H35" s="31">
        <f t="shared" si="0"/>
        <v>19857</v>
      </c>
      <c r="I35" s="31">
        <f t="shared" si="0"/>
        <v>19906</v>
      </c>
      <c r="J35" s="31">
        <f t="shared" si="0"/>
        <v>102777</v>
      </c>
      <c r="K35" s="31">
        <f t="shared" si="0"/>
        <v>19906</v>
      </c>
      <c r="L35" s="31">
        <f t="shared" si="0"/>
        <v>19906</v>
      </c>
      <c r="M35" s="31">
        <f t="shared" si="0"/>
        <v>19906</v>
      </c>
      <c r="N35" s="31">
        <f t="shared" si="0"/>
        <v>59718</v>
      </c>
      <c r="O35" s="31">
        <f t="shared" si="0"/>
        <v>19874</v>
      </c>
      <c r="P35" s="31">
        <f t="shared" si="0"/>
        <v>19874</v>
      </c>
      <c r="Q35" s="31">
        <f t="shared" si="0"/>
        <v>19874</v>
      </c>
      <c r="R35" s="31">
        <f t="shared" si="0"/>
        <v>59622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222117</v>
      </c>
      <c r="X35" s="31">
        <f t="shared" si="0"/>
        <v>243738</v>
      </c>
      <c r="Y35" s="31">
        <f t="shared" si="0"/>
        <v>-21621</v>
      </c>
      <c r="Z35" s="32">
        <f>+IF(X35&lt;&gt;0,+(Y35/X35)*100,0)</f>
        <v>-8.8705905521502597</v>
      </c>
      <c r="AA35" s="29">
        <f>SUM(AA6:AA34)</f>
        <v>324987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2712756</v>
      </c>
      <c r="D37" s="20">
        <v>0</v>
      </c>
      <c r="E37" s="21">
        <v>2870022</v>
      </c>
      <c r="F37" s="22">
        <v>2610022</v>
      </c>
      <c r="G37" s="22">
        <v>34437</v>
      </c>
      <c r="H37" s="22">
        <v>382672</v>
      </c>
      <c r="I37" s="22">
        <v>268021</v>
      </c>
      <c r="J37" s="22">
        <v>685130</v>
      </c>
      <c r="K37" s="22">
        <v>222930</v>
      </c>
      <c r="L37" s="22">
        <v>205870</v>
      </c>
      <c r="M37" s="22">
        <v>298780</v>
      </c>
      <c r="N37" s="22">
        <v>727580</v>
      </c>
      <c r="O37" s="22">
        <v>265906</v>
      </c>
      <c r="P37" s="22">
        <v>239510</v>
      </c>
      <c r="Q37" s="22">
        <v>253416</v>
      </c>
      <c r="R37" s="22">
        <v>758832</v>
      </c>
      <c r="S37" s="22">
        <v>0</v>
      </c>
      <c r="T37" s="22">
        <v>0</v>
      </c>
      <c r="U37" s="22">
        <v>0</v>
      </c>
      <c r="V37" s="22">
        <v>0</v>
      </c>
      <c r="W37" s="22">
        <v>2171542</v>
      </c>
      <c r="X37" s="22">
        <v>2048557</v>
      </c>
      <c r="Y37" s="22">
        <v>122985</v>
      </c>
      <c r="Z37" s="23">
        <v>6.0034941668696549</v>
      </c>
      <c r="AA37" s="20">
        <v>2610022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19207031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155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55598</v>
      </c>
      <c r="F44" s="22">
        <v>55598</v>
      </c>
      <c r="G44" s="22">
        <v>0</v>
      </c>
      <c r="H44" s="22">
        <v>0</v>
      </c>
      <c r="I44" s="22">
        <v>0</v>
      </c>
      <c r="J44" s="22">
        <v>0</v>
      </c>
      <c r="K44" s="22">
        <v>130</v>
      </c>
      <c r="L44" s="22">
        <v>0</v>
      </c>
      <c r="M44" s="22">
        <v>0</v>
      </c>
      <c r="N44" s="22">
        <v>130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130</v>
      </c>
      <c r="X44" s="22">
        <v>41706</v>
      </c>
      <c r="Y44" s="22">
        <v>-41576</v>
      </c>
      <c r="Z44" s="23">
        <v>-99.688294250227784</v>
      </c>
      <c r="AA44" s="20">
        <v>55598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15471</v>
      </c>
      <c r="D46" s="20">
        <v>0</v>
      </c>
      <c r="E46" s="21">
        <v>0</v>
      </c>
      <c r="F46" s="22">
        <v>7000000</v>
      </c>
      <c r="G46" s="22">
        <v>0</v>
      </c>
      <c r="H46" s="22">
        <v>0</v>
      </c>
      <c r="I46" s="22">
        <v>0</v>
      </c>
      <c r="J46" s="22">
        <v>0</v>
      </c>
      <c r="K46" s="22">
        <v>963</v>
      </c>
      <c r="L46" s="22">
        <v>0</v>
      </c>
      <c r="M46" s="22">
        <v>0</v>
      </c>
      <c r="N46" s="22">
        <v>963</v>
      </c>
      <c r="O46" s="22">
        <v>10553</v>
      </c>
      <c r="P46" s="22">
        <v>0</v>
      </c>
      <c r="Q46" s="22">
        <v>0</v>
      </c>
      <c r="R46" s="22">
        <v>10553</v>
      </c>
      <c r="S46" s="22">
        <v>0</v>
      </c>
      <c r="T46" s="22">
        <v>0</v>
      </c>
      <c r="U46" s="22">
        <v>0</v>
      </c>
      <c r="V46" s="22">
        <v>0</v>
      </c>
      <c r="W46" s="22">
        <v>11516</v>
      </c>
      <c r="X46" s="22">
        <v>2800000</v>
      </c>
      <c r="Y46" s="22">
        <v>-2788484</v>
      </c>
      <c r="Z46" s="23">
        <v>-99.588714285714289</v>
      </c>
      <c r="AA46" s="20">
        <v>7000000</v>
      </c>
    </row>
    <row r="47" spans="1:27" x14ac:dyDescent="0.25">
      <c r="A47" s="19" t="s">
        <v>73</v>
      </c>
      <c r="B47" s="15" t="s">
        <v>32</v>
      </c>
      <c r="C47" s="20">
        <v>22957</v>
      </c>
      <c r="D47" s="20">
        <v>0</v>
      </c>
      <c r="E47" s="21">
        <v>1074348</v>
      </c>
      <c r="F47" s="22">
        <v>1074348</v>
      </c>
      <c r="G47" s="22">
        <v>278</v>
      </c>
      <c r="H47" s="22">
        <v>3037</v>
      </c>
      <c r="I47" s="22">
        <v>2252</v>
      </c>
      <c r="J47" s="22">
        <v>5567</v>
      </c>
      <c r="K47" s="22">
        <v>1801</v>
      </c>
      <c r="L47" s="22">
        <v>158542</v>
      </c>
      <c r="M47" s="22">
        <v>2541</v>
      </c>
      <c r="N47" s="22">
        <v>162884</v>
      </c>
      <c r="O47" s="22">
        <v>2213</v>
      </c>
      <c r="P47" s="22">
        <v>349807</v>
      </c>
      <c r="Q47" s="22">
        <v>1005050</v>
      </c>
      <c r="R47" s="22">
        <v>1357070</v>
      </c>
      <c r="S47" s="22">
        <v>0</v>
      </c>
      <c r="T47" s="22">
        <v>0</v>
      </c>
      <c r="U47" s="22">
        <v>0</v>
      </c>
      <c r="V47" s="22">
        <v>0</v>
      </c>
      <c r="W47" s="22">
        <v>1525521</v>
      </c>
      <c r="X47" s="22">
        <v>805779</v>
      </c>
      <c r="Y47" s="22">
        <v>719742</v>
      </c>
      <c r="Z47" s="23">
        <v>89.322506543357434</v>
      </c>
      <c r="AA47" s="20">
        <v>1074348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21958370</v>
      </c>
      <c r="D50" s="29">
        <f t="shared" ref="D50:Y50" si="1">SUM(D37:D49)</f>
        <v>0</v>
      </c>
      <c r="E50" s="30">
        <f t="shared" si="1"/>
        <v>3999968</v>
      </c>
      <c r="F50" s="31">
        <f t="shared" si="1"/>
        <v>10739968</v>
      </c>
      <c r="G50" s="31">
        <f t="shared" si="1"/>
        <v>34715</v>
      </c>
      <c r="H50" s="31">
        <f t="shared" si="1"/>
        <v>385709</v>
      </c>
      <c r="I50" s="31">
        <f t="shared" si="1"/>
        <v>270273</v>
      </c>
      <c r="J50" s="31">
        <f t="shared" si="1"/>
        <v>690697</v>
      </c>
      <c r="K50" s="31">
        <f t="shared" si="1"/>
        <v>225824</v>
      </c>
      <c r="L50" s="31">
        <f t="shared" si="1"/>
        <v>364412</v>
      </c>
      <c r="M50" s="31">
        <f t="shared" si="1"/>
        <v>301321</v>
      </c>
      <c r="N50" s="31">
        <f t="shared" si="1"/>
        <v>891557</v>
      </c>
      <c r="O50" s="31">
        <f t="shared" si="1"/>
        <v>278672</v>
      </c>
      <c r="P50" s="31">
        <f t="shared" si="1"/>
        <v>589317</v>
      </c>
      <c r="Q50" s="31">
        <f t="shared" si="1"/>
        <v>1258466</v>
      </c>
      <c r="R50" s="31">
        <f t="shared" si="1"/>
        <v>2126455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3708709</v>
      </c>
      <c r="X50" s="31">
        <f t="shared" si="1"/>
        <v>5696042</v>
      </c>
      <c r="Y50" s="31">
        <f t="shared" si="1"/>
        <v>-1987333</v>
      </c>
      <c r="Z50" s="32">
        <f>+IF(X50&lt;&gt;0,+(Y50/X50)*100,0)</f>
        <v>-34.889718158679308</v>
      </c>
      <c r="AA50" s="29">
        <f>SUM(AA37:AA49)</f>
        <v>10739968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-21210062</v>
      </c>
      <c r="D51" s="39">
        <f t="shared" si="2"/>
        <v>0</v>
      </c>
      <c r="E51" s="40">
        <f t="shared" si="2"/>
        <v>-3999968</v>
      </c>
      <c r="F51" s="41">
        <f t="shared" si="2"/>
        <v>-10414981</v>
      </c>
      <c r="G51" s="41">
        <f t="shared" si="2"/>
        <v>28299</v>
      </c>
      <c r="H51" s="41">
        <f t="shared" si="2"/>
        <v>-365852</v>
      </c>
      <c r="I51" s="41">
        <f t="shared" si="2"/>
        <v>-250367</v>
      </c>
      <c r="J51" s="41">
        <f t="shared" si="2"/>
        <v>-587920</v>
      </c>
      <c r="K51" s="41">
        <f t="shared" si="2"/>
        <v>-205918</v>
      </c>
      <c r="L51" s="41">
        <f t="shared" si="2"/>
        <v>-344506</v>
      </c>
      <c r="M51" s="41">
        <f t="shared" si="2"/>
        <v>-281415</v>
      </c>
      <c r="N51" s="41">
        <f t="shared" si="2"/>
        <v>-831839</v>
      </c>
      <c r="O51" s="41">
        <f t="shared" si="2"/>
        <v>-258798</v>
      </c>
      <c r="P51" s="41">
        <f t="shared" si="2"/>
        <v>-569443</v>
      </c>
      <c r="Q51" s="41">
        <f t="shared" si="2"/>
        <v>-1238592</v>
      </c>
      <c r="R51" s="41">
        <f t="shared" si="2"/>
        <v>-2066833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-3486592</v>
      </c>
      <c r="X51" s="41">
        <f t="shared" si="2"/>
        <v>-5452304</v>
      </c>
      <c r="Y51" s="41">
        <f t="shared" si="2"/>
        <v>1965712</v>
      </c>
      <c r="Z51" s="42">
        <f>+IF(X51&lt;&gt;0,+(Y51/X51)*100,0)</f>
        <v>-36.052868658827535</v>
      </c>
      <c r="AA51" s="39">
        <f>+AA35-AA50</f>
        <v>-10414981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-21210062</v>
      </c>
      <c r="D54" s="48">
        <f t="shared" si="3"/>
        <v>0</v>
      </c>
      <c r="E54" s="49">
        <f t="shared" si="3"/>
        <v>-3999968</v>
      </c>
      <c r="F54" s="50">
        <f t="shared" si="3"/>
        <v>-10414981</v>
      </c>
      <c r="G54" s="50">
        <f t="shared" si="3"/>
        <v>28299</v>
      </c>
      <c r="H54" s="50">
        <f t="shared" si="3"/>
        <v>-365852</v>
      </c>
      <c r="I54" s="50">
        <f t="shared" si="3"/>
        <v>-250367</v>
      </c>
      <c r="J54" s="50">
        <f t="shared" si="3"/>
        <v>-587920</v>
      </c>
      <c r="K54" s="50">
        <f t="shared" si="3"/>
        <v>-205918</v>
      </c>
      <c r="L54" s="50">
        <f t="shared" si="3"/>
        <v>-344506</v>
      </c>
      <c r="M54" s="50">
        <f t="shared" si="3"/>
        <v>-281415</v>
      </c>
      <c r="N54" s="50">
        <f t="shared" si="3"/>
        <v>-831839</v>
      </c>
      <c r="O54" s="50">
        <f t="shared" si="3"/>
        <v>-258798</v>
      </c>
      <c r="P54" s="50">
        <f t="shared" si="3"/>
        <v>-569443</v>
      </c>
      <c r="Q54" s="50">
        <f t="shared" si="3"/>
        <v>-1238592</v>
      </c>
      <c r="R54" s="50">
        <f t="shared" si="3"/>
        <v>-2066833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-3486592</v>
      </c>
      <c r="X54" s="50">
        <f t="shared" si="3"/>
        <v>-5452304</v>
      </c>
      <c r="Y54" s="50">
        <f t="shared" si="3"/>
        <v>1965712</v>
      </c>
      <c r="Z54" s="51">
        <f>+IF(X54&lt;&gt;0,+(Y54/X54)*100,0)</f>
        <v>-36.052868658827535</v>
      </c>
      <c r="AA54" s="48">
        <f>SUM(AA51:AA53)</f>
        <v>-10414981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-21210062</v>
      </c>
      <c r="D56" s="54">
        <f>+D54-D55</f>
        <v>0</v>
      </c>
      <c r="E56" s="55">
        <f t="shared" si="4"/>
        <v>-3999968</v>
      </c>
      <c r="F56" s="56">
        <f t="shared" si="4"/>
        <v>-10414981</v>
      </c>
      <c r="G56" s="56">
        <f t="shared" si="4"/>
        <v>28299</v>
      </c>
      <c r="H56" s="56">
        <f t="shared" si="4"/>
        <v>-365852</v>
      </c>
      <c r="I56" s="56">
        <f t="shared" si="4"/>
        <v>-250367</v>
      </c>
      <c r="J56" s="56">
        <f t="shared" si="4"/>
        <v>-587920</v>
      </c>
      <c r="K56" s="56">
        <f t="shared" si="4"/>
        <v>-205918</v>
      </c>
      <c r="L56" s="56">
        <f t="shared" si="4"/>
        <v>-344506</v>
      </c>
      <c r="M56" s="56">
        <f t="shared" si="4"/>
        <v>-281415</v>
      </c>
      <c r="N56" s="56">
        <f t="shared" si="4"/>
        <v>-831839</v>
      </c>
      <c r="O56" s="56">
        <f t="shared" si="4"/>
        <v>-258798</v>
      </c>
      <c r="P56" s="56">
        <f t="shared" si="4"/>
        <v>-569443</v>
      </c>
      <c r="Q56" s="56">
        <f t="shared" si="4"/>
        <v>-1238592</v>
      </c>
      <c r="R56" s="56">
        <f t="shared" si="4"/>
        <v>-2066833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-3486592</v>
      </c>
      <c r="X56" s="56">
        <f t="shared" si="4"/>
        <v>-5452304</v>
      </c>
      <c r="Y56" s="56">
        <f t="shared" si="4"/>
        <v>1965712</v>
      </c>
      <c r="Z56" s="57">
        <f>+IF(X56&lt;&gt;0,+(Y56/X56)*100,0)</f>
        <v>-36.052868658827535</v>
      </c>
      <c r="AA56" s="54">
        <f>+AA54-AA55</f>
        <v>-10414981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-21210062</v>
      </c>
      <c r="D59" s="48">
        <f>SUM(D56:D58)</f>
        <v>0</v>
      </c>
      <c r="E59" s="49">
        <f t="shared" si="5"/>
        <v>-3999968</v>
      </c>
      <c r="F59" s="50">
        <f t="shared" si="5"/>
        <v>-10414981</v>
      </c>
      <c r="G59" s="50">
        <f t="shared" si="5"/>
        <v>28299</v>
      </c>
      <c r="H59" s="50">
        <f t="shared" si="5"/>
        <v>-365852</v>
      </c>
      <c r="I59" s="50">
        <f t="shared" si="5"/>
        <v>-250367</v>
      </c>
      <c r="J59" s="50">
        <f t="shared" si="5"/>
        <v>-587920</v>
      </c>
      <c r="K59" s="50">
        <f t="shared" si="5"/>
        <v>-205918</v>
      </c>
      <c r="L59" s="50">
        <f t="shared" si="5"/>
        <v>-344506</v>
      </c>
      <c r="M59" s="50">
        <f t="shared" si="5"/>
        <v>-281415</v>
      </c>
      <c r="N59" s="50">
        <f t="shared" si="5"/>
        <v>-831839</v>
      </c>
      <c r="O59" s="50">
        <f t="shared" si="5"/>
        <v>-258798</v>
      </c>
      <c r="P59" s="50">
        <f t="shared" si="5"/>
        <v>-569443</v>
      </c>
      <c r="Q59" s="50">
        <f t="shared" si="5"/>
        <v>-1238592</v>
      </c>
      <c r="R59" s="50">
        <f t="shared" si="5"/>
        <v>-2066833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-3486592</v>
      </c>
      <c r="X59" s="50">
        <f t="shared" si="5"/>
        <v>-5452304</v>
      </c>
      <c r="Y59" s="50">
        <f t="shared" si="5"/>
        <v>1965712</v>
      </c>
      <c r="Z59" s="51">
        <f>+IF(X59&lt;&gt;0,+(Y59/X59)*100,0)</f>
        <v>-36.052868658827535</v>
      </c>
      <c r="AA59" s="48">
        <f>SUM(AA56:AA58)</f>
        <v>-10414981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-21210062</v>
      </c>
      <c r="D62" s="65">
        <f>SUM(D59:D61)</f>
        <v>0</v>
      </c>
      <c r="E62" s="66">
        <f t="shared" si="6"/>
        <v>-3999968</v>
      </c>
      <c r="F62" s="67">
        <f t="shared" si="6"/>
        <v>-10414981</v>
      </c>
      <c r="G62" s="67">
        <f t="shared" si="6"/>
        <v>28299</v>
      </c>
      <c r="H62" s="67">
        <f t="shared" si="6"/>
        <v>-365852</v>
      </c>
      <c r="I62" s="67">
        <f t="shared" si="6"/>
        <v>-250367</v>
      </c>
      <c r="J62" s="67">
        <f t="shared" si="6"/>
        <v>-587920</v>
      </c>
      <c r="K62" s="67">
        <f t="shared" si="6"/>
        <v>-205918</v>
      </c>
      <c r="L62" s="67">
        <f t="shared" si="6"/>
        <v>-344506</v>
      </c>
      <c r="M62" s="67">
        <f t="shared" si="6"/>
        <v>-281415</v>
      </c>
      <c r="N62" s="67">
        <f t="shared" si="6"/>
        <v>-831839</v>
      </c>
      <c r="O62" s="67">
        <f t="shared" si="6"/>
        <v>-258798</v>
      </c>
      <c r="P62" s="67">
        <f t="shared" si="6"/>
        <v>-569443</v>
      </c>
      <c r="Q62" s="67">
        <f t="shared" si="6"/>
        <v>-1238592</v>
      </c>
      <c r="R62" s="67">
        <f t="shared" si="6"/>
        <v>-2066833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-3486592</v>
      </c>
      <c r="X62" s="67">
        <f t="shared" si="6"/>
        <v>-5452304</v>
      </c>
      <c r="Y62" s="67">
        <f t="shared" si="6"/>
        <v>1965712</v>
      </c>
      <c r="Z62" s="68">
        <f>+IF(X62&lt;&gt;0,+(Y62/X62)*100,0)</f>
        <v>-36.052868658827535</v>
      </c>
      <c r="AA62" s="65">
        <f>SUM(AA59:AA61)</f>
        <v>-10414981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149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150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22023990125</v>
      </c>
      <c r="D6" s="20">
        <v>0</v>
      </c>
      <c r="E6" s="21">
        <v>27521064643</v>
      </c>
      <c r="F6" s="22">
        <v>27521064643</v>
      </c>
      <c r="G6" s="22">
        <v>2413394100</v>
      </c>
      <c r="H6" s="22">
        <v>2592523643</v>
      </c>
      <c r="I6" s="22">
        <v>2494191453</v>
      </c>
      <c r="J6" s="22">
        <v>7500109196</v>
      </c>
      <c r="K6" s="22">
        <v>2022125736</v>
      </c>
      <c r="L6" s="22">
        <v>1546338055</v>
      </c>
      <c r="M6" s="22">
        <v>2518513966</v>
      </c>
      <c r="N6" s="22">
        <v>6086977757</v>
      </c>
      <c r="O6" s="22">
        <v>1552127015</v>
      </c>
      <c r="P6" s="22">
        <v>1505571275</v>
      </c>
      <c r="Q6" s="22">
        <v>2059379440</v>
      </c>
      <c r="R6" s="22">
        <v>5117077730</v>
      </c>
      <c r="S6" s="22">
        <v>0</v>
      </c>
      <c r="T6" s="22">
        <v>0</v>
      </c>
      <c r="U6" s="22">
        <v>0</v>
      </c>
      <c r="V6" s="22">
        <v>0</v>
      </c>
      <c r="W6" s="22">
        <v>18704164683</v>
      </c>
      <c r="X6" s="22">
        <v>20219383228</v>
      </c>
      <c r="Y6" s="22">
        <v>-1515218545</v>
      </c>
      <c r="Z6" s="23">
        <v>-7.4938910248345785</v>
      </c>
      <c r="AA6" s="20">
        <v>27521064643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84197</v>
      </c>
      <c r="D10" s="20">
        <v>0</v>
      </c>
      <c r="E10" s="21">
        <v>3627033</v>
      </c>
      <c r="F10" s="22">
        <v>3627033</v>
      </c>
      <c r="G10" s="22">
        <v>6093</v>
      </c>
      <c r="H10" s="22">
        <v>5443</v>
      </c>
      <c r="I10" s="22">
        <v>12663</v>
      </c>
      <c r="J10" s="22">
        <v>24199</v>
      </c>
      <c r="K10" s="22">
        <v>7662</v>
      </c>
      <c r="L10" s="22">
        <v>6965</v>
      </c>
      <c r="M10" s="22">
        <v>6965</v>
      </c>
      <c r="N10" s="22">
        <v>21592</v>
      </c>
      <c r="O10" s="22">
        <v>4273</v>
      </c>
      <c r="P10" s="22">
        <v>6198</v>
      </c>
      <c r="Q10" s="22">
        <v>4898</v>
      </c>
      <c r="R10" s="22">
        <v>15369</v>
      </c>
      <c r="S10" s="22">
        <v>0</v>
      </c>
      <c r="T10" s="22">
        <v>0</v>
      </c>
      <c r="U10" s="22">
        <v>0</v>
      </c>
      <c r="V10" s="22">
        <v>0</v>
      </c>
      <c r="W10" s="22">
        <v>61160</v>
      </c>
      <c r="X10" s="22">
        <v>2720250</v>
      </c>
      <c r="Y10" s="22">
        <v>-2659090</v>
      </c>
      <c r="Z10" s="23">
        <v>-97.7516772355482</v>
      </c>
      <c r="AA10" s="20">
        <v>3627033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130405554</v>
      </c>
      <c r="D13" s="20">
        <v>0</v>
      </c>
      <c r="E13" s="21">
        <v>112609782</v>
      </c>
      <c r="F13" s="22">
        <v>161107184</v>
      </c>
      <c r="G13" s="22">
        <v>16022196</v>
      </c>
      <c r="H13" s="22">
        <v>15809775</v>
      </c>
      <c r="I13" s="22">
        <v>27361082</v>
      </c>
      <c r="J13" s="22">
        <v>59193053</v>
      </c>
      <c r="K13" s="22">
        <v>15179571</v>
      </c>
      <c r="L13" s="22">
        <v>15591007</v>
      </c>
      <c r="M13" s="22">
        <v>14838661</v>
      </c>
      <c r="N13" s="22">
        <v>45609239</v>
      </c>
      <c r="O13" s="22">
        <v>15240266</v>
      </c>
      <c r="P13" s="22">
        <v>15041084</v>
      </c>
      <c r="Q13" s="22">
        <v>12229465</v>
      </c>
      <c r="R13" s="22">
        <v>42510815</v>
      </c>
      <c r="S13" s="22">
        <v>0</v>
      </c>
      <c r="T13" s="22">
        <v>0</v>
      </c>
      <c r="U13" s="22">
        <v>0</v>
      </c>
      <c r="V13" s="22">
        <v>0</v>
      </c>
      <c r="W13" s="22">
        <v>147313107</v>
      </c>
      <c r="X13" s="22">
        <v>120830382</v>
      </c>
      <c r="Y13" s="22">
        <v>26482725</v>
      </c>
      <c r="Z13" s="23">
        <v>21.917273256654937</v>
      </c>
      <c r="AA13" s="20">
        <v>161107184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6918255</v>
      </c>
      <c r="D17" s="20">
        <v>0</v>
      </c>
      <c r="E17" s="21">
        <v>7490406</v>
      </c>
      <c r="F17" s="22">
        <v>7490406</v>
      </c>
      <c r="G17" s="22">
        <v>709723</v>
      </c>
      <c r="H17" s="22">
        <v>568148</v>
      </c>
      <c r="I17" s="22">
        <v>645123</v>
      </c>
      <c r="J17" s="22">
        <v>1922994</v>
      </c>
      <c r="K17" s="22">
        <v>1125763</v>
      </c>
      <c r="L17" s="22">
        <v>708058</v>
      </c>
      <c r="M17" s="22">
        <v>517677</v>
      </c>
      <c r="N17" s="22">
        <v>2351498</v>
      </c>
      <c r="O17" s="22">
        <v>708058</v>
      </c>
      <c r="P17" s="22">
        <v>708058</v>
      </c>
      <c r="Q17" s="22">
        <v>708058</v>
      </c>
      <c r="R17" s="22">
        <v>2124174</v>
      </c>
      <c r="S17" s="22">
        <v>0</v>
      </c>
      <c r="T17" s="22">
        <v>0</v>
      </c>
      <c r="U17" s="22">
        <v>0</v>
      </c>
      <c r="V17" s="22">
        <v>0</v>
      </c>
      <c r="W17" s="22">
        <v>6398666</v>
      </c>
      <c r="X17" s="22">
        <v>5617800</v>
      </c>
      <c r="Y17" s="22">
        <v>780866</v>
      </c>
      <c r="Z17" s="23">
        <v>13.899854035387518</v>
      </c>
      <c r="AA17" s="20">
        <v>7490406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23736648</v>
      </c>
      <c r="D21" s="20">
        <v>0</v>
      </c>
      <c r="E21" s="21">
        <v>12222148</v>
      </c>
      <c r="F21" s="22">
        <v>43561020</v>
      </c>
      <c r="G21" s="22">
        <v>960637</v>
      </c>
      <c r="H21" s="22">
        <v>4602149</v>
      </c>
      <c r="I21" s="22">
        <v>2670154</v>
      </c>
      <c r="J21" s="22">
        <v>8232940</v>
      </c>
      <c r="K21" s="22">
        <v>7515040</v>
      </c>
      <c r="L21" s="22">
        <v>469956</v>
      </c>
      <c r="M21" s="22">
        <v>683637</v>
      </c>
      <c r="N21" s="22">
        <v>8668633</v>
      </c>
      <c r="O21" s="22">
        <v>553761</v>
      </c>
      <c r="P21" s="22">
        <v>189817</v>
      </c>
      <c r="Q21" s="22">
        <v>1733494</v>
      </c>
      <c r="R21" s="22">
        <v>2477072</v>
      </c>
      <c r="S21" s="22">
        <v>0</v>
      </c>
      <c r="T21" s="22">
        <v>0</v>
      </c>
      <c r="U21" s="22">
        <v>0</v>
      </c>
      <c r="V21" s="22">
        <v>0</v>
      </c>
      <c r="W21" s="22">
        <v>19378645</v>
      </c>
      <c r="X21" s="22">
        <v>17001326</v>
      </c>
      <c r="Y21" s="22">
        <v>2377319</v>
      </c>
      <c r="Z21" s="23">
        <v>13.983138726944006</v>
      </c>
      <c r="AA21" s="20">
        <v>43561020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222443</v>
      </c>
      <c r="D26" s="20">
        <v>0</v>
      </c>
      <c r="E26" s="21">
        <v>4212370</v>
      </c>
      <c r="F26" s="22">
        <v>851436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638577</v>
      </c>
      <c r="Y26" s="22">
        <v>-638577</v>
      </c>
      <c r="Z26" s="23">
        <v>-100</v>
      </c>
      <c r="AA26" s="20">
        <v>851436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1087650405</v>
      </c>
      <c r="D28" s="20">
        <v>0</v>
      </c>
      <c r="E28" s="21">
        <v>1228243464</v>
      </c>
      <c r="F28" s="22">
        <v>1240817964</v>
      </c>
      <c r="G28" s="22">
        <v>508851375</v>
      </c>
      <c r="H28" s="22">
        <v>0</v>
      </c>
      <c r="I28" s="22">
        <v>59678</v>
      </c>
      <c r="J28" s="22">
        <v>508911053</v>
      </c>
      <c r="K28" s="22">
        <v>29839</v>
      </c>
      <c r="L28" s="22">
        <v>29839</v>
      </c>
      <c r="M28" s="22">
        <v>410104208</v>
      </c>
      <c r="N28" s="22">
        <v>410163886</v>
      </c>
      <c r="O28" s="22">
        <v>23871</v>
      </c>
      <c r="P28" s="22">
        <v>23871</v>
      </c>
      <c r="Q28" s="22">
        <v>305998292</v>
      </c>
      <c r="R28" s="22">
        <v>306046034</v>
      </c>
      <c r="S28" s="22">
        <v>0</v>
      </c>
      <c r="T28" s="22">
        <v>0</v>
      </c>
      <c r="U28" s="22">
        <v>0</v>
      </c>
      <c r="V28" s="22">
        <v>0</v>
      </c>
      <c r="W28" s="22">
        <v>1225120973</v>
      </c>
      <c r="X28" s="22">
        <v>1230299592</v>
      </c>
      <c r="Y28" s="22">
        <v>-5178619</v>
      </c>
      <c r="Z28" s="23">
        <v>-0.42092341033630126</v>
      </c>
      <c r="AA28" s="20">
        <v>1240817964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23273007627</v>
      </c>
      <c r="D35" s="29">
        <f t="shared" ref="D35:Y35" si="0">SUM(D6:D34)</f>
        <v>0</v>
      </c>
      <c r="E35" s="30">
        <f t="shared" si="0"/>
        <v>28889469846</v>
      </c>
      <c r="F35" s="31">
        <f t="shared" si="0"/>
        <v>28978519686</v>
      </c>
      <c r="G35" s="31">
        <f t="shared" si="0"/>
        <v>2939944124</v>
      </c>
      <c r="H35" s="31">
        <f t="shared" si="0"/>
        <v>2613509158</v>
      </c>
      <c r="I35" s="31">
        <f t="shared" si="0"/>
        <v>2524940153</v>
      </c>
      <c r="J35" s="31">
        <f t="shared" si="0"/>
        <v>8078393435</v>
      </c>
      <c r="K35" s="31">
        <f t="shared" si="0"/>
        <v>2045983611</v>
      </c>
      <c r="L35" s="31">
        <f t="shared" si="0"/>
        <v>1563143880</v>
      </c>
      <c r="M35" s="31">
        <f t="shared" si="0"/>
        <v>2944665114</v>
      </c>
      <c r="N35" s="31">
        <f t="shared" si="0"/>
        <v>6553792605</v>
      </c>
      <c r="O35" s="31">
        <f t="shared" si="0"/>
        <v>1568657244</v>
      </c>
      <c r="P35" s="31">
        <f t="shared" si="0"/>
        <v>1521540303</v>
      </c>
      <c r="Q35" s="31">
        <f t="shared" si="0"/>
        <v>2380053647</v>
      </c>
      <c r="R35" s="31">
        <f t="shared" si="0"/>
        <v>5470251194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20102437234</v>
      </c>
      <c r="X35" s="31">
        <f t="shared" si="0"/>
        <v>21596491155</v>
      </c>
      <c r="Y35" s="31">
        <f t="shared" si="0"/>
        <v>-1494053921</v>
      </c>
      <c r="Z35" s="32">
        <f>+IF(X35&lt;&gt;0,+(Y35/X35)*100,0)</f>
        <v>-6.9180401125212327</v>
      </c>
      <c r="AA35" s="29">
        <f>SUM(AA6:AA34)</f>
        <v>28978519686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624928129</v>
      </c>
      <c r="D37" s="20">
        <v>0</v>
      </c>
      <c r="E37" s="21">
        <v>682400323</v>
      </c>
      <c r="F37" s="22">
        <v>682400323</v>
      </c>
      <c r="G37" s="22">
        <v>53482954</v>
      </c>
      <c r="H37" s="22">
        <v>58497920</v>
      </c>
      <c r="I37" s="22">
        <v>60867896</v>
      </c>
      <c r="J37" s="22">
        <v>172848770</v>
      </c>
      <c r="K37" s="22">
        <v>59650086</v>
      </c>
      <c r="L37" s="22">
        <v>59147362</v>
      </c>
      <c r="M37" s="22">
        <v>61065397</v>
      </c>
      <c r="N37" s="22">
        <v>179862845</v>
      </c>
      <c r="O37" s="22">
        <v>66256658</v>
      </c>
      <c r="P37" s="22">
        <v>61081717</v>
      </c>
      <c r="Q37" s="22">
        <v>63890928</v>
      </c>
      <c r="R37" s="22">
        <v>191229303</v>
      </c>
      <c r="S37" s="22">
        <v>0</v>
      </c>
      <c r="T37" s="22">
        <v>0</v>
      </c>
      <c r="U37" s="22">
        <v>0</v>
      </c>
      <c r="V37" s="22">
        <v>0</v>
      </c>
      <c r="W37" s="22">
        <v>543940918</v>
      </c>
      <c r="X37" s="22">
        <v>511800354</v>
      </c>
      <c r="Y37" s="22">
        <v>32140564</v>
      </c>
      <c r="Z37" s="23">
        <v>6.2799026512592064</v>
      </c>
      <c r="AA37" s="20">
        <v>682400323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20068430687</v>
      </c>
      <c r="D39" s="20">
        <v>0</v>
      </c>
      <c r="E39" s="21">
        <v>22806142157</v>
      </c>
      <c r="F39" s="22">
        <v>22646142157</v>
      </c>
      <c r="G39" s="22">
        <v>0</v>
      </c>
      <c r="H39" s="22">
        <v>33093281</v>
      </c>
      <c r="I39" s="22">
        <v>2101262703</v>
      </c>
      <c r="J39" s="22">
        <v>2134355984</v>
      </c>
      <c r="K39" s="22">
        <v>4605409748</v>
      </c>
      <c r="L39" s="22">
        <v>-360396889</v>
      </c>
      <c r="M39" s="22">
        <v>559278297</v>
      </c>
      <c r="N39" s="22">
        <v>4804291156</v>
      </c>
      <c r="O39" s="22">
        <v>4852879179</v>
      </c>
      <c r="P39" s="22">
        <v>676149645</v>
      </c>
      <c r="Q39" s="22">
        <v>1542203110</v>
      </c>
      <c r="R39" s="22">
        <v>7071231934</v>
      </c>
      <c r="S39" s="22">
        <v>0</v>
      </c>
      <c r="T39" s="22">
        <v>0</v>
      </c>
      <c r="U39" s="22">
        <v>0</v>
      </c>
      <c r="V39" s="22">
        <v>0</v>
      </c>
      <c r="W39" s="22">
        <v>14009879074</v>
      </c>
      <c r="X39" s="22">
        <v>16836545195</v>
      </c>
      <c r="Y39" s="22">
        <v>-2826666121</v>
      </c>
      <c r="Z39" s="23">
        <v>-16.788872587943064</v>
      </c>
      <c r="AA39" s="20">
        <v>22646142157</v>
      </c>
    </row>
    <row r="40" spans="1:27" x14ac:dyDescent="0.25">
      <c r="A40" s="19" t="s">
        <v>66</v>
      </c>
      <c r="B40" s="15" t="s">
        <v>32</v>
      </c>
      <c r="C40" s="20">
        <v>739220525</v>
      </c>
      <c r="D40" s="20">
        <v>0</v>
      </c>
      <c r="E40" s="21">
        <v>755462944</v>
      </c>
      <c r="F40" s="22">
        <v>845670932</v>
      </c>
      <c r="G40" s="22">
        <v>29714552</v>
      </c>
      <c r="H40" s="22">
        <v>110759211</v>
      </c>
      <c r="I40" s="22">
        <v>140229971</v>
      </c>
      <c r="J40" s="22">
        <v>280703734</v>
      </c>
      <c r="K40" s="22">
        <v>89373832</v>
      </c>
      <c r="L40" s="22">
        <v>68829054</v>
      </c>
      <c r="M40" s="22">
        <v>45115172</v>
      </c>
      <c r="N40" s="22">
        <v>203318058</v>
      </c>
      <c r="O40" s="22">
        <v>33690895</v>
      </c>
      <c r="P40" s="22">
        <v>70101048</v>
      </c>
      <c r="Q40" s="22">
        <v>101078407</v>
      </c>
      <c r="R40" s="22">
        <v>204870350</v>
      </c>
      <c r="S40" s="22">
        <v>0</v>
      </c>
      <c r="T40" s="22">
        <v>0</v>
      </c>
      <c r="U40" s="22">
        <v>0</v>
      </c>
      <c r="V40" s="22">
        <v>0</v>
      </c>
      <c r="W40" s="22">
        <v>688892142</v>
      </c>
      <c r="X40" s="22">
        <v>599917394</v>
      </c>
      <c r="Y40" s="22">
        <v>88974748</v>
      </c>
      <c r="Z40" s="23">
        <v>14.831166572243113</v>
      </c>
      <c r="AA40" s="20">
        <v>845670932</v>
      </c>
    </row>
    <row r="41" spans="1:27" x14ac:dyDescent="0.25">
      <c r="A41" s="19" t="s">
        <v>67</v>
      </c>
      <c r="B41" s="15" t="s">
        <v>32</v>
      </c>
      <c r="C41" s="20">
        <v>436255462</v>
      </c>
      <c r="D41" s="20">
        <v>0</v>
      </c>
      <c r="E41" s="21">
        <v>716651605</v>
      </c>
      <c r="F41" s="22">
        <v>765149007</v>
      </c>
      <c r="G41" s="22">
        <v>0</v>
      </c>
      <c r="H41" s="22">
        <v>0</v>
      </c>
      <c r="I41" s="22">
        <v>179162901</v>
      </c>
      <c r="J41" s="22">
        <v>179162901</v>
      </c>
      <c r="K41" s="22">
        <v>59720967</v>
      </c>
      <c r="L41" s="22">
        <v>59720967</v>
      </c>
      <c r="M41" s="22">
        <v>59720967</v>
      </c>
      <c r="N41" s="22">
        <v>179162901</v>
      </c>
      <c r="O41" s="22">
        <v>59720967</v>
      </c>
      <c r="P41" s="22">
        <v>59720967</v>
      </c>
      <c r="Q41" s="22">
        <v>59720967</v>
      </c>
      <c r="R41" s="22">
        <v>179162901</v>
      </c>
      <c r="S41" s="22">
        <v>0</v>
      </c>
      <c r="T41" s="22">
        <v>0</v>
      </c>
      <c r="U41" s="22">
        <v>0</v>
      </c>
      <c r="V41" s="22">
        <v>0</v>
      </c>
      <c r="W41" s="22">
        <v>537488703</v>
      </c>
      <c r="X41" s="22">
        <v>573861753</v>
      </c>
      <c r="Y41" s="22">
        <v>-36373050</v>
      </c>
      <c r="Z41" s="23">
        <v>-6.3382948610621197</v>
      </c>
      <c r="AA41" s="20">
        <v>765149007</v>
      </c>
    </row>
    <row r="42" spans="1:27" x14ac:dyDescent="0.25">
      <c r="A42" s="19" t="s">
        <v>68</v>
      </c>
      <c r="B42" s="15" t="s">
        <v>32</v>
      </c>
      <c r="C42" s="20">
        <v>516694008</v>
      </c>
      <c r="D42" s="20">
        <v>0</v>
      </c>
      <c r="E42" s="21">
        <v>581089953</v>
      </c>
      <c r="F42" s="22">
        <v>562204529</v>
      </c>
      <c r="G42" s="22">
        <v>0</v>
      </c>
      <c r="H42" s="22">
        <v>0</v>
      </c>
      <c r="I42" s="22">
        <v>124994720</v>
      </c>
      <c r="J42" s="22">
        <v>124994720</v>
      </c>
      <c r="K42" s="22">
        <v>0</v>
      </c>
      <c r="L42" s="22">
        <v>0</v>
      </c>
      <c r="M42" s="22">
        <v>124994720</v>
      </c>
      <c r="N42" s="22">
        <v>124994720</v>
      </c>
      <c r="O42" s="22">
        <v>0</v>
      </c>
      <c r="P42" s="22">
        <v>0</v>
      </c>
      <c r="Q42" s="22">
        <v>124994720</v>
      </c>
      <c r="R42" s="22">
        <v>124994720</v>
      </c>
      <c r="S42" s="22">
        <v>0</v>
      </c>
      <c r="T42" s="22">
        <v>0</v>
      </c>
      <c r="U42" s="22">
        <v>0</v>
      </c>
      <c r="V42" s="22">
        <v>0</v>
      </c>
      <c r="W42" s="22">
        <v>374984160</v>
      </c>
      <c r="X42" s="22">
        <v>421653393</v>
      </c>
      <c r="Y42" s="22">
        <v>-46669233</v>
      </c>
      <c r="Z42" s="23">
        <v>-11.068150707374954</v>
      </c>
      <c r="AA42" s="20">
        <v>562204529</v>
      </c>
    </row>
    <row r="43" spans="1:27" x14ac:dyDescent="0.25">
      <c r="A43" s="19" t="s">
        <v>69</v>
      </c>
      <c r="B43" s="15" t="s">
        <v>32</v>
      </c>
      <c r="C43" s="20">
        <v>94381329</v>
      </c>
      <c r="D43" s="20">
        <v>0</v>
      </c>
      <c r="E43" s="21">
        <v>132760403</v>
      </c>
      <c r="F43" s="22">
        <v>110704906</v>
      </c>
      <c r="G43" s="22">
        <v>3129317</v>
      </c>
      <c r="H43" s="22">
        <v>0</v>
      </c>
      <c r="I43" s="22">
        <v>0</v>
      </c>
      <c r="J43" s="22">
        <v>3129317</v>
      </c>
      <c r="K43" s="22">
        <v>13232737</v>
      </c>
      <c r="L43" s="22">
        <v>5443807</v>
      </c>
      <c r="M43" s="22">
        <v>21226982</v>
      </c>
      <c r="N43" s="22">
        <v>39903526</v>
      </c>
      <c r="O43" s="22">
        <v>2863636</v>
      </c>
      <c r="P43" s="22">
        <v>0</v>
      </c>
      <c r="Q43" s="22">
        <v>0</v>
      </c>
      <c r="R43" s="22">
        <v>2863636</v>
      </c>
      <c r="S43" s="22">
        <v>0</v>
      </c>
      <c r="T43" s="22">
        <v>0</v>
      </c>
      <c r="U43" s="22">
        <v>0</v>
      </c>
      <c r="V43" s="22">
        <v>0</v>
      </c>
      <c r="W43" s="22">
        <v>45896479</v>
      </c>
      <c r="X43" s="22">
        <v>83028672</v>
      </c>
      <c r="Y43" s="22">
        <v>-37132193</v>
      </c>
      <c r="Z43" s="23">
        <v>-44.722132855503219</v>
      </c>
      <c r="AA43" s="20">
        <v>110704906</v>
      </c>
    </row>
    <row r="44" spans="1:27" x14ac:dyDescent="0.25">
      <c r="A44" s="19" t="s">
        <v>70</v>
      </c>
      <c r="B44" s="15" t="s">
        <v>32</v>
      </c>
      <c r="C44" s="20">
        <v>997587478</v>
      </c>
      <c r="D44" s="20">
        <v>0</v>
      </c>
      <c r="E44" s="21">
        <v>1234243602</v>
      </c>
      <c r="F44" s="22">
        <v>1310073973</v>
      </c>
      <c r="G44" s="22">
        <v>27368965</v>
      </c>
      <c r="H44" s="22">
        <v>50383011</v>
      </c>
      <c r="I44" s="22">
        <v>50432237</v>
      </c>
      <c r="J44" s="22">
        <v>128184213</v>
      </c>
      <c r="K44" s="22">
        <v>132629860</v>
      </c>
      <c r="L44" s="22">
        <v>95458528</v>
      </c>
      <c r="M44" s="22">
        <v>87679216</v>
      </c>
      <c r="N44" s="22">
        <v>315767604</v>
      </c>
      <c r="O44" s="22">
        <v>75573773</v>
      </c>
      <c r="P44" s="22">
        <v>53953410</v>
      </c>
      <c r="Q44" s="22">
        <v>136381952</v>
      </c>
      <c r="R44" s="22">
        <v>265909135</v>
      </c>
      <c r="S44" s="22">
        <v>0</v>
      </c>
      <c r="T44" s="22">
        <v>0</v>
      </c>
      <c r="U44" s="22">
        <v>0</v>
      </c>
      <c r="V44" s="22">
        <v>0</v>
      </c>
      <c r="W44" s="22">
        <v>709860952</v>
      </c>
      <c r="X44" s="22">
        <v>990702279</v>
      </c>
      <c r="Y44" s="22">
        <v>-280841327</v>
      </c>
      <c r="Z44" s="23">
        <v>-28.347701721598646</v>
      </c>
      <c r="AA44" s="20">
        <v>1310073973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54586916</v>
      </c>
      <c r="F45" s="22">
        <v>54586916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39348070</v>
      </c>
      <c r="Y45" s="22">
        <v>-39348070</v>
      </c>
      <c r="Z45" s="23">
        <v>-100</v>
      </c>
      <c r="AA45" s="20">
        <v>54586916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9310041</v>
      </c>
      <c r="D47" s="20">
        <v>0</v>
      </c>
      <c r="E47" s="21">
        <v>38204835</v>
      </c>
      <c r="F47" s="22">
        <v>39111070</v>
      </c>
      <c r="G47" s="22">
        <v>784867</v>
      </c>
      <c r="H47" s="22">
        <v>821627</v>
      </c>
      <c r="I47" s="22">
        <v>1543022</v>
      </c>
      <c r="J47" s="22">
        <v>3149516</v>
      </c>
      <c r="K47" s="22">
        <v>5524827</v>
      </c>
      <c r="L47" s="22">
        <v>1277873</v>
      </c>
      <c r="M47" s="22">
        <v>978638</v>
      </c>
      <c r="N47" s="22">
        <v>7781338</v>
      </c>
      <c r="O47" s="22">
        <v>1139062</v>
      </c>
      <c r="P47" s="22">
        <v>1694945</v>
      </c>
      <c r="Q47" s="22">
        <v>2583106</v>
      </c>
      <c r="R47" s="22">
        <v>5417113</v>
      </c>
      <c r="S47" s="22">
        <v>0</v>
      </c>
      <c r="T47" s="22">
        <v>0</v>
      </c>
      <c r="U47" s="22">
        <v>0</v>
      </c>
      <c r="V47" s="22">
        <v>0</v>
      </c>
      <c r="W47" s="22">
        <v>16347967</v>
      </c>
      <c r="X47" s="22">
        <v>29333511</v>
      </c>
      <c r="Y47" s="22">
        <v>-12985544</v>
      </c>
      <c r="Z47" s="23">
        <v>-44.268631872945583</v>
      </c>
      <c r="AA47" s="20">
        <v>39111070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453835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1015202</v>
      </c>
      <c r="R49" s="22">
        <v>1015202</v>
      </c>
      <c r="S49" s="22">
        <v>0</v>
      </c>
      <c r="T49" s="22">
        <v>0</v>
      </c>
      <c r="U49" s="22">
        <v>0</v>
      </c>
      <c r="V49" s="22">
        <v>0</v>
      </c>
      <c r="W49" s="22">
        <v>1015202</v>
      </c>
      <c r="X49" s="22">
        <v>0</v>
      </c>
      <c r="Y49" s="22">
        <v>1015202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23487261494</v>
      </c>
      <c r="D50" s="29">
        <f t="shared" ref="D50:Y50" si="1">SUM(D37:D49)</f>
        <v>0</v>
      </c>
      <c r="E50" s="30">
        <f t="shared" si="1"/>
        <v>27001542738</v>
      </c>
      <c r="F50" s="31">
        <f t="shared" si="1"/>
        <v>27016043813</v>
      </c>
      <c r="G50" s="31">
        <f t="shared" si="1"/>
        <v>114480655</v>
      </c>
      <c r="H50" s="31">
        <f t="shared" si="1"/>
        <v>253555050</v>
      </c>
      <c r="I50" s="31">
        <f t="shared" si="1"/>
        <v>2658493450</v>
      </c>
      <c r="J50" s="31">
        <f t="shared" si="1"/>
        <v>3026529155</v>
      </c>
      <c r="K50" s="31">
        <f t="shared" si="1"/>
        <v>4965542057</v>
      </c>
      <c r="L50" s="31">
        <f t="shared" si="1"/>
        <v>-70519298</v>
      </c>
      <c r="M50" s="31">
        <f t="shared" si="1"/>
        <v>960059389</v>
      </c>
      <c r="N50" s="31">
        <f t="shared" si="1"/>
        <v>5855082148</v>
      </c>
      <c r="O50" s="31">
        <f t="shared" si="1"/>
        <v>5092124170</v>
      </c>
      <c r="P50" s="31">
        <f t="shared" si="1"/>
        <v>922701732</v>
      </c>
      <c r="Q50" s="31">
        <f t="shared" si="1"/>
        <v>2031868392</v>
      </c>
      <c r="R50" s="31">
        <f t="shared" si="1"/>
        <v>8046694294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16928305597</v>
      </c>
      <c r="X50" s="31">
        <f t="shared" si="1"/>
        <v>20086190621</v>
      </c>
      <c r="Y50" s="31">
        <f t="shared" si="1"/>
        <v>-3157885024</v>
      </c>
      <c r="Z50" s="32">
        <f>+IF(X50&lt;&gt;0,+(Y50/X50)*100,0)</f>
        <v>-15.721672085987517</v>
      </c>
      <c r="AA50" s="29">
        <f>SUM(AA37:AA49)</f>
        <v>27016043813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-214253867</v>
      </c>
      <c r="D51" s="39">
        <f t="shared" si="2"/>
        <v>0</v>
      </c>
      <c r="E51" s="40">
        <f t="shared" si="2"/>
        <v>1887927108</v>
      </c>
      <c r="F51" s="41">
        <f t="shared" si="2"/>
        <v>1962475873</v>
      </c>
      <c r="G51" s="41">
        <f t="shared" si="2"/>
        <v>2825463469</v>
      </c>
      <c r="H51" s="41">
        <f t="shared" si="2"/>
        <v>2359954108</v>
      </c>
      <c r="I51" s="41">
        <f t="shared" si="2"/>
        <v>-133553297</v>
      </c>
      <c r="J51" s="41">
        <f t="shared" si="2"/>
        <v>5051864280</v>
      </c>
      <c r="K51" s="41">
        <f t="shared" si="2"/>
        <v>-2919558446</v>
      </c>
      <c r="L51" s="41">
        <f t="shared" si="2"/>
        <v>1633663178</v>
      </c>
      <c r="M51" s="41">
        <f t="shared" si="2"/>
        <v>1984605725</v>
      </c>
      <c r="N51" s="41">
        <f t="shared" si="2"/>
        <v>698710457</v>
      </c>
      <c r="O51" s="41">
        <f t="shared" si="2"/>
        <v>-3523466926</v>
      </c>
      <c r="P51" s="41">
        <f t="shared" si="2"/>
        <v>598838571</v>
      </c>
      <c r="Q51" s="41">
        <f t="shared" si="2"/>
        <v>348185255</v>
      </c>
      <c r="R51" s="41">
        <f t="shared" si="2"/>
        <v>-2576443100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3174131637</v>
      </c>
      <c r="X51" s="41">
        <f t="shared" si="2"/>
        <v>1510300534</v>
      </c>
      <c r="Y51" s="41">
        <f t="shared" si="2"/>
        <v>1663831103</v>
      </c>
      <c r="Z51" s="42">
        <f>+IF(X51&lt;&gt;0,+(Y51/X51)*100,0)</f>
        <v>110.16556410752088</v>
      </c>
      <c r="AA51" s="39">
        <f>+AA35-AA50</f>
        <v>1962475873</v>
      </c>
    </row>
    <row r="52" spans="1:27" x14ac:dyDescent="0.25">
      <c r="A52" s="43" t="s">
        <v>78</v>
      </c>
      <c r="B52" s="15" t="s">
        <v>32</v>
      </c>
      <c r="C52" s="20">
        <v>435840067</v>
      </c>
      <c r="D52" s="20">
        <v>0</v>
      </c>
      <c r="E52" s="21">
        <v>455470652</v>
      </c>
      <c r="F52" s="22">
        <v>568641152</v>
      </c>
      <c r="G52" s="22">
        <v>608490</v>
      </c>
      <c r="H52" s="22">
        <v>1809123</v>
      </c>
      <c r="I52" s="22">
        <v>51687567</v>
      </c>
      <c r="J52" s="22">
        <v>54105180</v>
      </c>
      <c r="K52" s="22">
        <v>86620353</v>
      </c>
      <c r="L52" s="22">
        <v>73729889</v>
      </c>
      <c r="M52" s="22">
        <v>30010222</v>
      </c>
      <c r="N52" s="22">
        <v>190360464</v>
      </c>
      <c r="O52" s="22">
        <v>35594945</v>
      </c>
      <c r="P52" s="22">
        <v>31827199</v>
      </c>
      <c r="Q52" s="22">
        <v>-26544498</v>
      </c>
      <c r="R52" s="22">
        <v>40877646</v>
      </c>
      <c r="S52" s="22">
        <v>0</v>
      </c>
      <c r="T52" s="22">
        <v>0</v>
      </c>
      <c r="U52" s="22">
        <v>0</v>
      </c>
      <c r="V52" s="22">
        <v>0</v>
      </c>
      <c r="W52" s="22">
        <v>285343290</v>
      </c>
      <c r="X52" s="22">
        <v>380904628</v>
      </c>
      <c r="Y52" s="22">
        <v>-95561338</v>
      </c>
      <c r="Z52" s="23">
        <v>-25.087996042935977</v>
      </c>
      <c r="AA52" s="20">
        <v>568641152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221586200</v>
      </c>
      <c r="D54" s="48">
        <f t="shared" si="3"/>
        <v>0</v>
      </c>
      <c r="E54" s="49">
        <f t="shared" si="3"/>
        <v>2343397760</v>
      </c>
      <c r="F54" s="50">
        <f t="shared" si="3"/>
        <v>2531117025</v>
      </c>
      <c r="G54" s="50">
        <f t="shared" si="3"/>
        <v>2826071959</v>
      </c>
      <c r="H54" s="50">
        <f t="shared" si="3"/>
        <v>2361763231</v>
      </c>
      <c r="I54" s="50">
        <f t="shared" si="3"/>
        <v>-81865730</v>
      </c>
      <c r="J54" s="50">
        <f t="shared" si="3"/>
        <v>5105969460</v>
      </c>
      <c r="K54" s="50">
        <f t="shared" si="3"/>
        <v>-2832938093</v>
      </c>
      <c r="L54" s="50">
        <f t="shared" si="3"/>
        <v>1707393067</v>
      </c>
      <c r="M54" s="50">
        <f t="shared" si="3"/>
        <v>2014615947</v>
      </c>
      <c r="N54" s="50">
        <f t="shared" si="3"/>
        <v>889070921</v>
      </c>
      <c r="O54" s="50">
        <f t="shared" si="3"/>
        <v>-3487871981</v>
      </c>
      <c r="P54" s="50">
        <f t="shared" si="3"/>
        <v>630665770</v>
      </c>
      <c r="Q54" s="50">
        <f t="shared" si="3"/>
        <v>321640757</v>
      </c>
      <c r="R54" s="50">
        <f t="shared" si="3"/>
        <v>-2535565454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3459474927</v>
      </c>
      <c r="X54" s="50">
        <f t="shared" si="3"/>
        <v>1891205162</v>
      </c>
      <c r="Y54" s="50">
        <f t="shared" si="3"/>
        <v>1568269765</v>
      </c>
      <c r="Z54" s="51">
        <f>+IF(X54&lt;&gt;0,+(Y54/X54)*100,0)</f>
        <v>82.924359372069006</v>
      </c>
      <c r="AA54" s="48">
        <f>SUM(AA51:AA53)</f>
        <v>2531117025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221586200</v>
      </c>
      <c r="D56" s="54">
        <f>+D54-D55</f>
        <v>0</v>
      </c>
      <c r="E56" s="55">
        <f t="shared" si="4"/>
        <v>2343397760</v>
      </c>
      <c r="F56" s="56">
        <f t="shared" si="4"/>
        <v>2531117025</v>
      </c>
      <c r="G56" s="56">
        <f t="shared" si="4"/>
        <v>2826071959</v>
      </c>
      <c r="H56" s="56">
        <f t="shared" si="4"/>
        <v>2361763231</v>
      </c>
      <c r="I56" s="56">
        <f t="shared" si="4"/>
        <v>-81865730</v>
      </c>
      <c r="J56" s="56">
        <f t="shared" si="4"/>
        <v>5105969460</v>
      </c>
      <c r="K56" s="56">
        <f t="shared" si="4"/>
        <v>-2832938093</v>
      </c>
      <c r="L56" s="56">
        <f t="shared" si="4"/>
        <v>1707393067</v>
      </c>
      <c r="M56" s="56">
        <f t="shared" si="4"/>
        <v>2014615947</v>
      </c>
      <c r="N56" s="56">
        <f t="shared" si="4"/>
        <v>889070921</v>
      </c>
      <c r="O56" s="56">
        <f t="shared" si="4"/>
        <v>-3487871981</v>
      </c>
      <c r="P56" s="56">
        <f t="shared" si="4"/>
        <v>630665770</v>
      </c>
      <c r="Q56" s="56">
        <f t="shared" si="4"/>
        <v>321640757</v>
      </c>
      <c r="R56" s="56">
        <f t="shared" si="4"/>
        <v>-2535565454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3459474927</v>
      </c>
      <c r="X56" s="56">
        <f t="shared" si="4"/>
        <v>1891205162</v>
      </c>
      <c r="Y56" s="56">
        <f t="shared" si="4"/>
        <v>1568269765</v>
      </c>
      <c r="Z56" s="57">
        <f>+IF(X56&lt;&gt;0,+(Y56/X56)*100,0)</f>
        <v>82.924359372069006</v>
      </c>
      <c r="AA56" s="54">
        <f>+AA54-AA55</f>
        <v>2531117025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221586200</v>
      </c>
      <c r="D59" s="48">
        <f>SUM(D56:D58)</f>
        <v>0</v>
      </c>
      <c r="E59" s="49">
        <f t="shared" si="5"/>
        <v>2343397760</v>
      </c>
      <c r="F59" s="50">
        <f t="shared" si="5"/>
        <v>2531117025</v>
      </c>
      <c r="G59" s="50">
        <f t="shared" si="5"/>
        <v>2826071959</v>
      </c>
      <c r="H59" s="50">
        <f t="shared" si="5"/>
        <v>2361763231</v>
      </c>
      <c r="I59" s="50">
        <f t="shared" si="5"/>
        <v>-81865730</v>
      </c>
      <c r="J59" s="50">
        <f t="shared" si="5"/>
        <v>5105969460</v>
      </c>
      <c r="K59" s="50">
        <f t="shared" si="5"/>
        <v>-2832938093</v>
      </c>
      <c r="L59" s="50">
        <f t="shared" si="5"/>
        <v>1707393067</v>
      </c>
      <c r="M59" s="50">
        <f t="shared" si="5"/>
        <v>2014615947</v>
      </c>
      <c r="N59" s="50">
        <f t="shared" si="5"/>
        <v>889070921</v>
      </c>
      <c r="O59" s="50">
        <f t="shared" si="5"/>
        <v>-3487871981</v>
      </c>
      <c r="P59" s="50">
        <f t="shared" si="5"/>
        <v>630665770</v>
      </c>
      <c r="Q59" s="50">
        <f t="shared" si="5"/>
        <v>321640757</v>
      </c>
      <c r="R59" s="50">
        <f t="shared" si="5"/>
        <v>-2535565454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3459474927</v>
      </c>
      <c r="X59" s="50">
        <f t="shared" si="5"/>
        <v>1891205162</v>
      </c>
      <c r="Y59" s="50">
        <f t="shared" si="5"/>
        <v>1568269765</v>
      </c>
      <c r="Z59" s="51">
        <f>+IF(X59&lt;&gt;0,+(Y59/X59)*100,0)</f>
        <v>82.924359372069006</v>
      </c>
      <c r="AA59" s="48">
        <f>SUM(AA56:AA58)</f>
        <v>2531117025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221586200</v>
      </c>
      <c r="D62" s="65">
        <f>SUM(D59:D61)</f>
        <v>0</v>
      </c>
      <c r="E62" s="66">
        <f t="shared" si="6"/>
        <v>2343397760</v>
      </c>
      <c r="F62" s="67">
        <f t="shared" si="6"/>
        <v>2531117025</v>
      </c>
      <c r="G62" s="67">
        <f t="shared" si="6"/>
        <v>2826071959</v>
      </c>
      <c r="H62" s="67">
        <f t="shared" si="6"/>
        <v>2361763231</v>
      </c>
      <c r="I62" s="67">
        <f t="shared" si="6"/>
        <v>-81865730</v>
      </c>
      <c r="J62" s="67">
        <f t="shared" si="6"/>
        <v>5105969460</v>
      </c>
      <c r="K62" s="67">
        <f t="shared" si="6"/>
        <v>-2832938093</v>
      </c>
      <c r="L62" s="67">
        <f t="shared" si="6"/>
        <v>1707393067</v>
      </c>
      <c r="M62" s="67">
        <f t="shared" si="6"/>
        <v>2014615947</v>
      </c>
      <c r="N62" s="67">
        <f t="shared" si="6"/>
        <v>889070921</v>
      </c>
      <c r="O62" s="67">
        <f t="shared" si="6"/>
        <v>-3487871981</v>
      </c>
      <c r="P62" s="67">
        <f t="shared" si="6"/>
        <v>630665770</v>
      </c>
      <c r="Q62" s="67">
        <f t="shared" si="6"/>
        <v>321640757</v>
      </c>
      <c r="R62" s="67">
        <f t="shared" si="6"/>
        <v>-2535565454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3459474927</v>
      </c>
      <c r="X62" s="67">
        <f t="shared" si="6"/>
        <v>1891205162</v>
      </c>
      <c r="Y62" s="67">
        <f t="shared" si="6"/>
        <v>1568269765</v>
      </c>
      <c r="Z62" s="68">
        <f>+IF(X62&lt;&gt;0,+(Y62/X62)*100,0)</f>
        <v>82.924359372069006</v>
      </c>
      <c r="AA62" s="65">
        <f>SUM(AA59:AA61)</f>
        <v>2531117025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151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18963708554</v>
      </c>
      <c r="D6" s="20">
        <v>0</v>
      </c>
      <c r="E6" s="21">
        <v>25584203586</v>
      </c>
      <c r="F6" s="22">
        <v>25584204000</v>
      </c>
      <c r="G6" s="22">
        <v>2098039414</v>
      </c>
      <c r="H6" s="22">
        <v>2179678007</v>
      </c>
      <c r="I6" s="22">
        <v>2353428298</v>
      </c>
      <c r="J6" s="22">
        <v>6631145719</v>
      </c>
      <c r="K6" s="22">
        <v>1896588960</v>
      </c>
      <c r="L6" s="22">
        <v>2183446364</v>
      </c>
      <c r="M6" s="22">
        <v>2211628989</v>
      </c>
      <c r="N6" s="22">
        <v>6291664313</v>
      </c>
      <c r="O6" s="22">
        <v>2049774173</v>
      </c>
      <c r="P6" s="22">
        <v>1986929999</v>
      </c>
      <c r="Q6" s="22">
        <v>2135962521</v>
      </c>
      <c r="R6" s="22">
        <v>6172666693</v>
      </c>
      <c r="S6" s="22">
        <v>0</v>
      </c>
      <c r="T6" s="22">
        <v>0</v>
      </c>
      <c r="U6" s="22">
        <v>0</v>
      </c>
      <c r="V6" s="22">
        <v>0</v>
      </c>
      <c r="W6" s="22">
        <v>19095476725</v>
      </c>
      <c r="X6" s="22">
        <v>19009980917</v>
      </c>
      <c r="Y6" s="22">
        <v>85495808</v>
      </c>
      <c r="Z6" s="23">
        <v>0.44974168239981727</v>
      </c>
      <c r="AA6" s="20">
        <v>25584204000</v>
      </c>
    </row>
    <row r="7" spans="1:27" x14ac:dyDescent="0.25">
      <c r="A7" s="19" t="s">
        <v>35</v>
      </c>
      <c r="B7" s="15" t="s">
        <v>32</v>
      </c>
      <c r="C7" s="20">
        <v>567387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4885072149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19854526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29171527</v>
      </c>
      <c r="D17" s="20">
        <v>0</v>
      </c>
      <c r="E17" s="21">
        <v>2673000</v>
      </c>
      <c r="F17" s="22">
        <v>2673000</v>
      </c>
      <c r="G17" s="22">
        <v>351583</v>
      </c>
      <c r="H17" s="22">
        <v>315939</v>
      </c>
      <c r="I17" s="22">
        <v>320118</v>
      </c>
      <c r="J17" s="22">
        <v>987640</v>
      </c>
      <c r="K17" s="22">
        <v>318566</v>
      </c>
      <c r="L17" s="22">
        <v>344904</v>
      </c>
      <c r="M17" s="22">
        <v>344215</v>
      </c>
      <c r="N17" s="22">
        <v>1007685</v>
      </c>
      <c r="O17" s="22">
        <v>47074</v>
      </c>
      <c r="P17" s="22">
        <v>355166</v>
      </c>
      <c r="Q17" s="22">
        <v>690229</v>
      </c>
      <c r="R17" s="22">
        <v>1092469</v>
      </c>
      <c r="S17" s="22">
        <v>0</v>
      </c>
      <c r="T17" s="22">
        <v>0</v>
      </c>
      <c r="U17" s="22">
        <v>0</v>
      </c>
      <c r="V17" s="22">
        <v>0</v>
      </c>
      <c r="W17" s="22">
        <v>3087794</v>
      </c>
      <c r="X17" s="22">
        <v>2004750</v>
      </c>
      <c r="Y17" s="22">
        <v>1083044</v>
      </c>
      <c r="Z17" s="23">
        <v>54.023893253522878</v>
      </c>
      <c r="AA17" s="20">
        <v>2673000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1840</v>
      </c>
      <c r="J21" s="22">
        <v>1840</v>
      </c>
      <c r="K21" s="22">
        <v>8219</v>
      </c>
      <c r="L21" s="22">
        <v>8219</v>
      </c>
      <c r="M21" s="22">
        <v>4819</v>
      </c>
      <c r="N21" s="22">
        <v>21257</v>
      </c>
      <c r="O21" s="22">
        <v>4819</v>
      </c>
      <c r="P21" s="22">
        <v>8219</v>
      </c>
      <c r="Q21" s="22">
        <v>8219</v>
      </c>
      <c r="R21" s="22">
        <v>21257</v>
      </c>
      <c r="S21" s="22">
        <v>0</v>
      </c>
      <c r="T21" s="22">
        <v>0</v>
      </c>
      <c r="U21" s="22">
        <v>0</v>
      </c>
      <c r="V21" s="22">
        <v>0</v>
      </c>
      <c r="W21" s="22">
        <v>44354</v>
      </c>
      <c r="X21" s="22">
        <v>0</v>
      </c>
      <c r="Y21" s="22">
        <v>44354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92001380</v>
      </c>
      <c r="D22" s="20">
        <v>0</v>
      </c>
      <c r="E22" s="21">
        <v>0</v>
      </c>
      <c r="F22" s="22">
        <v>0</v>
      </c>
      <c r="G22" s="22">
        <v>22697899</v>
      </c>
      <c r="H22" s="22">
        <v>22217286</v>
      </c>
      <c r="I22" s="22">
        <v>0</v>
      </c>
      <c r="J22" s="22">
        <v>44915185</v>
      </c>
      <c r="K22" s="22">
        <v>0</v>
      </c>
      <c r="L22" s="22">
        <v>180059</v>
      </c>
      <c r="M22" s="22">
        <v>0</v>
      </c>
      <c r="N22" s="22">
        <v>180059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45095244</v>
      </c>
      <c r="X22" s="22">
        <v>0</v>
      </c>
      <c r="Y22" s="22">
        <v>45095244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-196061</v>
      </c>
      <c r="H33" s="22">
        <v>-252732</v>
      </c>
      <c r="I33" s="22">
        <v>37872</v>
      </c>
      <c r="J33" s="22">
        <v>-410921</v>
      </c>
      <c r="K33" s="22">
        <v>3459452</v>
      </c>
      <c r="L33" s="22">
        <v>-2273</v>
      </c>
      <c r="M33" s="22">
        <v>-3409876</v>
      </c>
      <c r="N33" s="22">
        <v>47303</v>
      </c>
      <c r="O33" s="22">
        <v>145819</v>
      </c>
      <c r="P33" s="22">
        <v>-171647</v>
      </c>
      <c r="Q33" s="22">
        <v>478643</v>
      </c>
      <c r="R33" s="22">
        <v>452815</v>
      </c>
      <c r="S33" s="22">
        <v>0</v>
      </c>
      <c r="T33" s="22">
        <v>0</v>
      </c>
      <c r="U33" s="22">
        <v>0</v>
      </c>
      <c r="V33" s="22">
        <v>0</v>
      </c>
      <c r="W33" s="22">
        <v>89197</v>
      </c>
      <c r="X33" s="22">
        <v>0</v>
      </c>
      <c r="Y33" s="22">
        <v>89197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23990375523</v>
      </c>
      <c r="D35" s="29">
        <f t="shared" ref="D35:Y35" si="0">SUM(D6:D34)</f>
        <v>0</v>
      </c>
      <c r="E35" s="30">
        <f t="shared" si="0"/>
        <v>25586876586</v>
      </c>
      <c r="F35" s="31">
        <f t="shared" si="0"/>
        <v>25586877000</v>
      </c>
      <c r="G35" s="31">
        <f t="shared" si="0"/>
        <v>2120892835</v>
      </c>
      <c r="H35" s="31">
        <f t="shared" si="0"/>
        <v>2201958500</v>
      </c>
      <c r="I35" s="31">
        <f t="shared" si="0"/>
        <v>2353788128</v>
      </c>
      <c r="J35" s="31">
        <f t="shared" si="0"/>
        <v>6676639463</v>
      </c>
      <c r="K35" s="31">
        <f t="shared" si="0"/>
        <v>1900375197</v>
      </c>
      <c r="L35" s="31">
        <f t="shared" si="0"/>
        <v>2183977273</v>
      </c>
      <c r="M35" s="31">
        <f t="shared" si="0"/>
        <v>2208568147</v>
      </c>
      <c r="N35" s="31">
        <f t="shared" si="0"/>
        <v>6292920617</v>
      </c>
      <c r="O35" s="31">
        <f t="shared" si="0"/>
        <v>2049971885</v>
      </c>
      <c r="P35" s="31">
        <f t="shared" si="0"/>
        <v>1987121737</v>
      </c>
      <c r="Q35" s="31">
        <f t="shared" si="0"/>
        <v>2137139612</v>
      </c>
      <c r="R35" s="31">
        <f t="shared" si="0"/>
        <v>6174233234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19143793314</v>
      </c>
      <c r="X35" s="31">
        <f t="shared" si="0"/>
        <v>19011985667</v>
      </c>
      <c r="Y35" s="31">
        <f t="shared" si="0"/>
        <v>131807647</v>
      </c>
      <c r="Z35" s="32">
        <f>+IF(X35&lt;&gt;0,+(Y35/X35)*100,0)</f>
        <v>0.69328711534211152</v>
      </c>
      <c r="AA35" s="29">
        <f>SUM(AA6:AA34)</f>
        <v>25586877000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1271993054</v>
      </c>
      <c r="F37" s="22">
        <v>1294724852</v>
      </c>
      <c r="G37" s="22">
        <v>109602663</v>
      </c>
      <c r="H37" s="22">
        <v>126229770</v>
      </c>
      <c r="I37" s="22">
        <v>120064810</v>
      </c>
      <c r="J37" s="22">
        <v>355897243</v>
      </c>
      <c r="K37" s="22">
        <v>118364158</v>
      </c>
      <c r="L37" s="22">
        <v>116836933</v>
      </c>
      <c r="M37" s="22">
        <v>125618290</v>
      </c>
      <c r="N37" s="22">
        <v>360819381</v>
      </c>
      <c r="O37" s="22">
        <v>121821521</v>
      </c>
      <c r="P37" s="22">
        <v>129822471</v>
      </c>
      <c r="Q37" s="22">
        <v>118593029</v>
      </c>
      <c r="R37" s="22">
        <v>370237021</v>
      </c>
      <c r="S37" s="22">
        <v>0</v>
      </c>
      <c r="T37" s="22">
        <v>0</v>
      </c>
      <c r="U37" s="22">
        <v>0</v>
      </c>
      <c r="V37" s="22">
        <v>0</v>
      </c>
      <c r="W37" s="22">
        <v>1086953645</v>
      </c>
      <c r="X37" s="22">
        <v>940568582</v>
      </c>
      <c r="Y37" s="22">
        <v>146385063</v>
      </c>
      <c r="Z37" s="23">
        <v>15.563465099879343</v>
      </c>
      <c r="AA37" s="20">
        <v>1294724852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27062538334</v>
      </c>
      <c r="D39" s="20">
        <v>0</v>
      </c>
      <c r="E39" s="21">
        <v>17582825098</v>
      </c>
      <c r="F39" s="22">
        <v>17582825490</v>
      </c>
      <c r="G39" s="22">
        <v>2910313061</v>
      </c>
      <c r="H39" s="22">
        <v>2701081368</v>
      </c>
      <c r="I39" s="22">
        <v>1486881556</v>
      </c>
      <c r="J39" s="22">
        <v>7098275985</v>
      </c>
      <c r="K39" s="22">
        <v>1520126638</v>
      </c>
      <c r="L39" s="22">
        <v>1474373589</v>
      </c>
      <c r="M39" s="22">
        <v>1330997053</v>
      </c>
      <c r="N39" s="22">
        <v>4325497280</v>
      </c>
      <c r="O39" s="22">
        <v>1329870064</v>
      </c>
      <c r="P39" s="22">
        <v>1311848492</v>
      </c>
      <c r="Q39" s="22">
        <v>1482914565</v>
      </c>
      <c r="R39" s="22">
        <v>4124633121</v>
      </c>
      <c r="S39" s="22">
        <v>0</v>
      </c>
      <c r="T39" s="22">
        <v>0</v>
      </c>
      <c r="U39" s="22">
        <v>0</v>
      </c>
      <c r="V39" s="22">
        <v>0</v>
      </c>
      <c r="W39" s="22">
        <v>15548406386</v>
      </c>
      <c r="X39" s="22">
        <v>14525026403</v>
      </c>
      <c r="Y39" s="22">
        <v>1023379983</v>
      </c>
      <c r="Z39" s="23">
        <v>7.0456325145724419</v>
      </c>
      <c r="AA39" s="20">
        <v>17582825490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3230718</v>
      </c>
      <c r="F40" s="22">
        <v>3005557</v>
      </c>
      <c r="G40" s="22">
        <v>-921779</v>
      </c>
      <c r="H40" s="22">
        <v>198301</v>
      </c>
      <c r="I40" s="22">
        <v>526896</v>
      </c>
      <c r="J40" s="22">
        <v>-196582</v>
      </c>
      <c r="K40" s="22">
        <v>-104576</v>
      </c>
      <c r="L40" s="22">
        <v>155221</v>
      </c>
      <c r="M40" s="22">
        <v>117910</v>
      </c>
      <c r="N40" s="22">
        <v>168555</v>
      </c>
      <c r="O40" s="22">
        <v>4575</v>
      </c>
      <c r="P40" s="22">
        <v>5892</v>
      </c>
      <c r="Q40" s="22">
        <v>-70633</v>
      </c>
      <c r="R40" s="22">
        <v>-60166</v>
      </c>
      <c r="S40" s="22">
        <v>0</v>
      </c>
      <c r="T40" s="22">
        <v>0</v>
      </c>
      <c r="U40" s="22">
        <v>0</v>
      </c>
      <c r="V40" s="22">
        <v>0</v>
      </c>
      <c r="W40" s="22">
        <v>-88193</v>
      </c>
      <c r="X40" s="22">
        <v>2254140</v>
      </c>
      <c r="Y40" s="22">
        <v>-2342333</v>
      </c>
      <c r="Z40" s="23">
        <v>-103.91248990745916</v>
      </c>
      <c r="AA40" s="20">
        <v>3005557</v>
      </c>
    </row>
    <row r="41" spans="1:27" x14ac:dyDescent="0.25">
      <c r="A41" s="19" t="s">
        <v>67</v>
      </c>
      <c r="B41" s="15" t="s">
        <v>32</v>
      </c>
      <c r="C41" s="20">
        <v>917755567</v>
      </c>
      <c r="D41" s="20">
        <v>0</v>
      </c>
      <c r="E41" s="21">
        <v>652575000</v>
      </c>
      <c r="F41" s="22">
        <v>1419811000</v>
      </c>
      <c r="G41" s="22">
        <v>-125871954</v>
      </c>
      <c r="H41" s="22">
        <v>0</v>
      </c>
      <c r="I41" s="22">
        <v>26995519</v>
      </c>
      <c r="J41" s="22">
        <v>-98876435</v>
      </c>
      <c r="K41" s="22">
        <v>279476309</v>
      </c>
      <c r="L41" s="22">
        <v>284179955</v>
      </c>
      <c r="M41" s="22">
        <v>347963532</v>
      </c>
      <c r="N41" s="22">
        <v>911619796</v>
      </c>
      <c r="O41" s="22">
        <v>129765133</v>
      </c>
      <c r="P41" s="22">
        <v>124009552</v>
      </c>
      <c r="Q41" s="22">
        <v>157663724</v>
      </c>
      <c r="R41" s="22">
        <v>411438409</v>
      </c>
      <c r="S41" s="22">
        <v>0</v>
      </c>
      <c r="T41" s="22">
        <v>0</v>
      </c>
      <c r="U41" s="22">
        <v>0</v>
      </c>
      <c r="V41" s="22">
        <v>0</v>
      </c>
      <c r="W41" s="22">
        <v>1224181770</v>
      </c>
      <c r="X41" s="22">
        <v>665271000</v>
      </c>
      <c r="Y41" s="22">
        <v>558910770</v>
      </c>
      <c r="Z41" s="23">
        <v>84.012495659663514</v>
      </c>
      <c r="AA41" s="20">
        <v>1419811000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17391</v>
      </c>
      <c r="H43" s="22">
        <v>133272583</v>
      </c>
      <c r="I43" s="22">
        <v>3959731</v>
      </c>
      <c r="J43" s="22">
        <v>137249705</v>
      </c>
      <c r="K43" s="22">
        <v>36701923</v>
      </c>
      <c r="L43" s="22">
        <v>10228957</v>
      </c>
      <c r="M43" s="22">
        <v>45980056</v>
      </c>
      <c r="N43" s="22">
        <v>92910936</v>
      </c>
      <c r="O43" s="22">
        <v>14713254</v>
      </c>
      <c r="P43" s="22">
        <v>36051288</v>
      </c>
      <c r="Q43" s="22">
        <v>41710151</v>
      </c>
      <c r="R43" s="22">
        <v>92474693</v>
      </c>
      <c r="S43" s="22">
        <v>0</v>
      </c>
      <c r="T43" s="22">
        <v>0</v>
      </c>
      <c r="U43" s="22">
        <v>0</v>
      </c>
      <c r="V43" s="22">
        <v>0</v>
      </c>
      <c r="W43" s="22">
        <v>322635334</v>
      </c>
      <c r="X43" s="22">
        <v>0</v>
      </c>
      <c r="Y43" s="22">
        <v>322635334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1306109142</v>
      </c>
      <c r="F44" s="22">
        <v>920554642</v>
      </c>
      <c r="G44" s="22">
        <v>60503193</v>
      </c>
      <c r="H44" s="22">
        <v>99606091</v>
      </c>
      <c r="I44" s="22">
        <v>106121015</v>
      </c>
      <c r="J44" s="22">
        <v>266230299</v>
      </c>
      <c r="K44" s="22">
        <v>73904908</v>
      </c>
      <c r="L44" s="22">
        <v>80158896</v>
      </c>
      <c r="M44" s="22">
        <v>54867011</v>
      </c>
      <c r="N44" s="22">
        <v>208930815</v>
      </c>
      <c r="O44" s="22">
        <v>32096316</v>
      </c>
      <c r="P44" s="22">
        <v>66523543</v>
      </c>
      <c r="Q44" s="22">
        <v>98415825</v>
      </c>
      <c r="R44" s="22">
        <v>197035684</v>
      </c>
      <c r="S44" s="22">
        <v>0</v>
      </c>
      <c r="T44" s="22">
        <v>0</v>
      </c>
      <c r="U44" s="22">
        <v>0</v>
      </c>
      <c r="V44" s="22">
        <v>0</v>
      </c>
      <c r="W44" s="22">
        <v>672196798</v>
      </c>
      <c r="X44" s="22">
        <v>920554317</v>
      </c>
      <c r="Y44" s="22">
        <v>-248357519</v>
      </c>
      <c r="Z44" s="23">
        <v>-26.979127077408517</v>
      </c>
      <c r="AA44" s="20">
        <v>920554642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410816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307980</v>
      </c>
      <c r="Y45" s="22">
        <v>-307980</v>
      </c>
      <c r="Z45" s="23">
        <v>-100</v>
      </c>
      <c r="AA45" s="20">
        <v>410816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164643354</v>
      </c>
      <c r="D47" s="20">
        <v>0</v>
      </c>
      <c r="E47" s="21">
        <v>164604554</v>
      </c>
      <c r="F47" s="22">
        <v>153482741</v>
      </c>
      <c r="G47" s="22">
        <v>13156274</v>
      </c>
      <c r="H47" s="22">
        <v>14238592</v>
      </c>
      <c r="I47" s="22">
        <v>16731105</v>
      </c>
      <c r="J47" s="22">
        <v>44125971</v>
      </c>
      <c r="K47" s="22">
        <v>13608538</v>
      </c>
      <c r="L47" s="22">
        <v>19118941</v>
      </c>
      <c r="M47" s="22">
        <v>15311221</v>
      </c>
      <c r="N47" s="22">
        <v>48038700</v>
      </c>
      <c r="O47" s="22">
        <v>20230464</v>
      </c>
      <c r="P47" s="22">
        <v>14813623</v>
      </c>
      <c r="Q47" s="22">
        <v>21848451</v>
      </c>
      <c r="R47" s="22">
        <v>56892538</v>
      </c>
      <c r="S47" s="22">
        <v>0</v>
      </c>
      <c r="T47" s="22">
        <v>0</v>
      </c>
      <c r="U47" s="22">
        <v>0</v>
      </c>
      <c r="V47" s="22">
        <v>0</v>
      </c>
      <c r="W47" s="22">
        <v>149057209</v>
      </c>
      <c r="X47" s="22">
        <v>115112394</v>
      </c>
      <c r="Y47" s="22">
        <v>33944815</v>
      </c>
      <c r="Z47" s="23">
        <v>29.488410257543595</v>
      </c>
      <c r="AA47" s="20">
        <v>153482741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28144937255</v>
      </c>
      <c r="D50" s="29">
        <f t="shared" ref="D50:Y50" si="1">SUM(D37:D49)</f>
        <v>0</v>
      </c>
      <c r="E50" s="30">
        <f t="shared" si="1"/>
        <v>20981337566</v>
      </c>
      <c r="F50" s="31">
        <f t="shared" si="1"/>
        <v>21374815098</v>
      </c>
      <c r="G50" s="31">
        <f t="shared" si="1"/>
        <v>2966798849</v>
      </c>
      <c r="H50" s="31">
        <f t="shared" si="1"/>
        <v>3074626705</v>
      </c>
      <c r="I50" s="31">
        <f t="shared" si="1"/>
        <v>1761280632</v>
      </c>
      <c r="J50" s="31">
        <f t="shared" si="1"/>
        <v>7802706186</v>
      </c>
      <c r="K50" s="31">
        <f t="shared" si="1"/>
        <v>2042077898</v>
      </c>
      <c r="L50" s="31">
        <f t="shared" si="1"/>
        <v>1985052492</v>
      </c>
      <c r="M50" s="31">
        <f t="shared" si="1"/>
        <v>1920855073</v>
      </c>
      <c r="N50" s="31">
        <f t="shared" si="1"/>
        <v>5947985463</v>
      </c>
      <c r="O50" s="31">
        <f t="shared" si="1"/>
        <v>1648501327</v>
      </c>
      <c r="P50" s="31">
        <f t="shared" si="1"/>
        <v>1683074861</v>
      </c>
      <c r="Q50" s="31">
        <f t="shared" si="1"/>
        <v>1921075112</v>
      </c>
      <c r="R50" s="31">
        <f t="shared" si="1"/>
        <v>5252651300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19003342949</v>
      </c>
      <c r="X50" s="31">
        <f t="shared" si="1"/>
        <v>17169094816</v>
      </c>
      <c r="Y50" s="31">
        <f t="shared" si="1"/>
        <v>1834248133</v>
      </c>
      <c r="Z50" s="32">
        <f>+IF(X50&lt;&gt;0,+(Y50/X50)*100,0)</f>
        <v>10.68342945657596</v>
      </c>
      <c r="AA50" s="29">
        <f>SUM(AA37:AA49)</f>
        <v>21374815098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-4154561732</v>
      </c>
      <c r="D51" s="39">
        <f t="shared" si="2"/>
        <v>0</v>
      </c>
      <c r="E51" s="40">
        <f t="shared" si="2"/>
        <v>4605539020</v>
      </c>
      <c r="F51" s="41">
        <f t="shared" si="2"/>
        <v>4212061902</v>
      </c>
      <c r="G51" s="41">
        <f t="shared" si="2"/>
        <v>-845906014</v>
      </c>
      <c r="H51" s="41">
        <f t="shared" si="2"/>
        <v>-872668205</v>
      </c>
      <c r="I51" s="41">
        <f t="shared" si="2"/>
        <v>592507496</v>
      </c>
      <c r="J51" s="41">
        <f t="shared" si="2"/>
        <v>-1126066723</v>
      </c>
      <c r="K51" s="41">
        <f t="shared" si="2"/>
        <v>-141702701</v>
      </c>
      <c r="L51" s="41">
        <f t="shared" si="2"/>
        <v>198924781</v>
      </c>
      <c r="M51" s="41">
        <f t="shared" si="2"/>
        <v>287713074</v>
      </c>
      <c r="N51" s="41">
        <f t="shared" si="2"/>
        <v>344935154</v>
      </c>
      <c r="O51" s="41">
        <f t="shared" si="2"/>
        <v>401470558</v>
      </c>
      <c r="P51" s="41">
        <f t="shared" si="2"/>
        <v>304046876</v>
      </c>
      <c r="Q51" s="41">
        <f t="shared" si="2"/>
        <v>216064500</v>
      </c>
      <c r="R51" s="41">
        <f t="shared" si="2"/>
        <v>921581934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140450365</v>
      </c>
      <c r="X51" s="41">
        <f t="shared" si="2"/>
        <v>1842890851</v>
      </c>
      <c r="Y51" s="41">
        <f t="shared" si="2"/>
        <v>-1702440486</v>
      </c>
      <c r="Z51" s="42">
        <f>+IF(X51&lt;&gt;0,+(Y51/X51)*100,0)</f>
        <v>-92.378801765509451</v>
      </c>
      <c r="AA51" s="39">
        <f>+AA35-AA50</f>
        <v>4212061902</v>
      </c>
    </row>
    <row r="52" spans="1:27" x14ac:dyDescent="0.25">
      <c r="A52" s="43" t="s">
        <v>78</v>
      </c>
      <c r="B52" s="15" t="s">
        <v>32</v>
      </c>
      <c r="C52" s="20">
        <v>1462154025</v>
      </c>
      <c r="D52" s="20">
        <v>0</v>
      </c>
      <c r="E52" s="21">
        <v>521324950</v>
      </c>
      <c r="F52" s="22">
        <v>521324950</v>
      </c>
      <c r="G52" s="22">
        <v>58879683</v>
      </c>
      <c r="H52" s="22">
        <v>6485821</v>
      </c>
      <c r="I52" s="22">
        <v>29658857</v>
      </c>
      <c r="J52" s="22">
        <v>95024361</v>
      </c>
      <c r="K52" s="22">
        <v>26434656</v>
      </c>
      <c r="L52" s="22">
        <v>37803213</v>
      </c>
      <c r="M52" s="22">
        <v>29283291</v>
      </c>
      <c r="N52" s="22">
        <v>93521160</v>
      </c>
      <c r="O52" s="22">
        <v>29609080</v>
      </c>
      <c r="P52" s="22">
        <v>15464881</v>
      </c>
      <c r="Q52" s="22">
        <v>34471836</v>
      </c>
      <c r="R52" s="22">
        <v>79545797</v>
      </c>
      <c r="S52" s="22">
        <v>0</v>
      </c>
      <c r="T52" s="22">
        <v>0</v>
      </c>
      <c r="U52" s="22">
        <v>0</v>
      </c>
      <c r="V52" s="22">
        <v>0</v>
      </c>
      <c r="W52" s="22">
        <v>268091318</v>
      </c>
      <c r="X52" s="22">
        <v>426678180</v>
      </c>
      <c r="Y52" s="22">
        <v>-158586862</v>
      </c>
      <c r="Z52" s="23">
        <v>-37.167792831590312</v>
      </c>
      <c r="AA52" s="20">
        <v>521324950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-2692407707</v>
      </c>
      <c r="D54" s="48">
        <f t="shared" si="3"/>
        <v>0</v>
      </c>
      <c r="E54" s="49">
        <f t="shared" si="3"/>
        <v>5126863970</v>
      </c>
      <c r="F54" s="50">
        <f t="shared" si="3"/>
        <v>4733386852</v>
      </c>
      <c r="G54" s="50">
        <f t="shared" si="3"/>
        <v>-787026331</v>
      </c>
      <c r="H54" s="50">
        <f t="shared" si="3"/>
        <v>-866182384</v>
      </c>
      <c r="I54" s="50">
        <f t="shared" si="3"/>
        <v>622166353</v>
      </c>
      <c r="J54" s="50">
        <f t="shared" si="3"/>
        <v>-1031042362</v>
      </c>
      <c r="K54" s="50">
        <f t="shared" si="3"/>
        <v>-115268045</v>
      </c>
      <c r="L54" s="50">
        <f t="shared" si="3"/>
        <v>236727994</v>
      </c>
      <c r="M54" s="50">
        <f t="shared" si="3"/>
        <v>316996365</v>
      </c>
      <c r="N54" s="50">
        <f t="shared" si="3"/>
        <v>438456314</v>
      </c>
      <c r="O54" s="50">
        <f t="shared" si="3"/>
        <v>431079638</v>
      </c>
      <c r="P54" s="50">
        <f t="shared" si="3"/>
        <v>319511757</v>
      </c>
      <c r="Q54" s="50">
        <f t="shared" si="3"/>
        <v>250536336</v>
      </c>
      <c r="R54" s="50">
        <f t="shared" si="3"/>
        <v>1001127731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408541683</v>
      </c>
      <c r="X54" s="50">
        <f t="shared" si="3"/>
        <v>2269569031</v>
      </c>
      <c r="Y54" s="50">
        <f t="shared" si="3"/>
        <v>-1861027348</v>
      </c>
      <c r="Z54" s="51">
        <f>+IF(X54&lt;&gt;0,+(Y54/X54)*100,0)</f>
        <v>-81.999151494414264</v>
      </c>
      <c r="AA54" s="48">
        <f>SUM(AA51:AA53)</f>
        <v>4733386852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-2692407707</v>
      </c>
      <c r="D56" s="54">
        <f>+D54-D55</f>
        <v>0</v>
      </c>
      <c r="E56" s="55">
        <f t="shared" si="4"/>
        <v>5126863970</v>
      </c>
      <c r="F56" s="56">
        <f t="shared" si="4"/>
        <v>4733386852</v>
      </c>
      <c r="G56" s="56">
        <f t="shared" si="4"/>
        <v>-787026331</v>
      </c>
      <c r="H56" s="56">
        <f t="shared" si="4"/>
        <v>-866182384</v>
      </c>
      <c r="I56" s="56">
        <f t="shared" si="4"/>
        <v>622166353</v>
      </c>
      <c r="J56" s="56">
        <f t="shared" si="4"/>
        <v>-1031042362</v>
      </c>
      <c r="K56" s="56">
        <f t="shared" si="4"/>
        <v>-115268045</v>
      </c>
      <c r="L56" s="56">
        <f t="shared" si="4"/>
        <v>236727994</v>
      </c>
      <c r="M56" s="56">
        <f t="shared" si="4"/>
        <v>316996365</v>
      </c>
      <c r="N56" s="56">
        <f t="shared" si="4"/>
        <v>438456314</v>
      </c>
      <c r="O56" s="56">
        <f t="shared" si="4"/>
        <v>431079638</v>
      </c>
      <c r="P56" s="56">
        <f t="shared" si="4"/>
        <v>319511757</v>
      </c>
      <c r="Q56" s="56">
        <f t="shared" si="4"/>
        <v>250536336</v>
      </c>
      <c r="R56" s="56">
        <f t="shared" si="4"/>
        <v>1001127731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408541683</v>
      </c>
      <c r="X56" s="56">
        <f t="shared" si="4"/>
        <v>2269569031</v>
      </c>
      <c r="Y56" s="56">
        <f t="shared" si="4"/>
        <v>-1861027348</v>
      </c>
      <c r="Z56" s="57">
        <f>+IF(X56&lt;&gt;0,+(Y56/X56)*100,0)</f>
        <v>-81.999151494414264</v>
      </c>
      <c r="AA56" s="54">
        <f>+AA54-AA55</f>
        <v>4733386852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-2692407707</v>
      </c>
      <c r="D59" s="48">
        <f>SUM(D56:D58)</f>
        <v>0</v>
      </c>
      <c r="E59" s="49">
        <f t="shared" si="5"/>
        <v>5126863970</v>
      </c>
      <c r="F59" s="50">
        <f t="shared" si="5"/>
        <v>4733386852</v>
      </c>
      <c r="G59" s="50">
        <f t="shared" si="5"/>
        <v>-787026331</v>
      </c>
      <c r="H59" s="50">
        <f t="shared" si="5"/>
        <v>-866182384</v>
      </c>
      <c r="I59" s="50">
        <f t="shared" si="5"/>
        <v>622166353</v>
      </c>
      <c r="J59" s="50">
        <f t="shared" si="5"/>
        <v>-1031042362</v>
      </c>
      <c r="K59" s="50">
        <f t="shared" si="5"/>
        <v>-115268045</v>
      </c>
      <c r="L59" s="50">
        <f t="shared" si="5"/>
        <v>236727994</v>
      </c>
      <c r="M59" s="50">
        <f t="shared" si="5"/>
        <v>316996365</v>
      </c>
      <c r="N59" s="50">
        <f t="shared" si="5"/>
        <v>438456314</v>
      </c>
      <c r="O59" s="50">
        <f t="shared" si="5"/>
        <v>431079638</v>
      </c>
      <c r="P59" s="50">
        <f t="shared" si="5"/>
        <v>319511757</v>
      </c>
      <c r="Q59" s="50">
        <f t="shared" si="5"/>
        <v>250536336</v>
      </c>
      <c r="R59" s="50">
        <f t="shared" si="5"/>
        <v>1001127731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408541683</v>
      </c>
      <c r="X59" s="50">
        <f t="shared" si="5"/>
        <v>2269569031</v>
      </c>
      <c r="Y59" s="50">
        <f t="shared" si="5"/>
        <v>-1861027348</v>
      </c>
      <c r="Z59" s="51">
        <f>+IF(X59&lt;&gt;0,+(Y59/X59)*100,0)</f>
        <v>-81.999151494414264</v>
      </c>
      <c r="AA59" s="48">
        <f>SUM(AA56:AA58)</f>
        <v>4733386852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11840750</v>
      </c>
      <c r="H61" s="22">
        <v>12123040</v>
      </c>
      <c r="I61" s="26">
        <v>453390915</v>
      </c>
      <c r="J61" s="22">
        <v>477354705</v>
      </c>
      <c r="K61" s="22">
        <v>37127750</v>
      </c>
      <c r="L61" s="22">
        <v>40436750</v>
      </c>
      <c r="M61" s="45">
        <v>472376968</v>
      </c>
      <c r="N61" s="22">
        <v>549941468</v>
      </c>
      <c r="O61" s="22">
        <v>38459851</v>
      </c>
      <c r="P61" s="26">
        <v>279281191</v>
      </c>
      <c r="Q61" s="22">
        <v>270729788</v>
      </c>
      <c r="R61" s="22">
        <v>588470830</v>
      </c>
      <c r="S61" s="22">
        <v>0</v>
      </c>
      <c r="T61" s="45">
        <v>0</v>
      </c>
      <c r="U61" s="22">
        <v>0</v>
      </c>
      <c r="V61" s="22">
        <v>0</v>
      </c>
      <c r="W61" s="26">
        <v>1615767003</v>
      </c>
      <c r="X61" s="22">
        <v>0</v>
      </c>
      <c r="Y61" s="22">
        <v>1615767003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-2692407707</v>
      </c>
      <c r="D62" s="65">
        <f>SUM(D59:D61)</f>
        <v>0</v>
      </c>
      <c r="E62" s="66">
        <f t="shared" si="6"/>
        <v>5126863970</v>
      </c>
      <c r="F62" s="67">
        <f t="shared" si="6"/>
        <v>4733386852</v>
      </c>
      <c r="G62" s="67">
        <f t="shared" si="6"/>
        <v>-775185581</v>
      </c>
      <c r="H62" s="67">
        <f t="shared" si="6"/>
        <v>-854059344</v>
      </c>
      <c r="I62" s="67">
        <f t="shared" si="6"/>
        <v>1075557268</v>
      </c>
      <c r="J62" s="67">
        <f t="shared" si="6"/>
        <v>-553687657</v>
      </c>
      <c r="K62" s="67">
        <f t="shared" si="6"/>
        <v>-78140295</v>
      </c>
      <c r="L62" s="67">
        <f t="shared" si="6"/>
        <v>277164744</v>
      </c>
      <c r="M62" s="67">
        <f t="shared" si="6"/>
        <v>789373333</v>
      </c>
      <c r="N62" s="67">
        <f t="shared" si="6"/>
        <v>988397782</v>
      </c>
      <c r="O62" s="67">
        <f t="shared" si="6"/>
        <v>469539489</v>
      </c>
      <c r="P62" s="67">
        <f t="shared" si="6"/>
        <v>598792948</v>
      </c>
      <c r="Q62" s="67">
        <f t="shared" si="6"/>
        <v>521266124</v>
      </c>
      <c r="R62" s="67">
        <f t="shared" si="6"/>
        <v>1589598561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2024308686</v>
      </c>
      <c r="X62" s="67">
        <f t="shared" si="6"/>
        <v>2269569031</v>
      </c>
      <c r="Y62" s="67">
        <f t="shared" si="6"/>
        <v>-245260345</v>
      </c>
      <c r="Z62" s="68">
        <f>+IF(X62&lt;&gt;0,+(Y62/X62)*100,0)</f>
        <v>-10.806472138542324</v>
      </c>
      <c r="AA62" s="65">
        <f>SUM(AA59:AA61)</f>
        <v>4733386852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152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-16368481895</v>
      </c>
      <c r="D6" s="20">
        <v>0</v>
      </c>
      <c r="E6" s="21">
        <v>19947454290</v>
      </c>
      <c r="F6" s="22">
        <v>19946957142</v>
      </c>
      <c r="G6" s="22">
        <v>1723447793</v>
      </c>
      <c r="H6" s="22">
        <v>1723447793</v>
      </c>
      <c r="I6" s="22">
        <v>2098720371</v>
      </c>
      <c r="J6" s="22">
        <v>5545615957</v>
      </c>
      <c r="K6" s="22">
        <v>1690914154</v>
      </c>
      <c r="L6" s="22">
        <v>1367965826</v>
      </c>
      <c r="M6" s="22">
        <v>1377985647</v>
      </c>
      <c r="N6" s="22">
        <v>4436865627</v>
      </c>
      <c r="O6" s="22">
        <v>1586341002</v>
      </c>
      <c r="P6" s="22">
        <v>1179360867</v>
      </c>
      <c r="Q6" s="22">
        <v>2170206553</v>
      </c>
      <c r="R6" s="22">
        <v>4935908422</v>
      </c>
      <c r="S6" s="22">
        <v>0</v>
      </c>
      <c r="T6" s="22">
        <v>0</v>
      </c>
      <c r="U6" s="22">
        <v>0</v>
      </c>
      <c r="V6" s="22">
        <v>0</v>
      </c>
      <c r="W6" s="22">
        <v>14918390006</v>
      </c>
      <c r="X6" s="22">
        <v>15151597629</v>
      </c>
      <c r="Y6" s="22">
        <v>-233207623</v>
      </c>
      <c r="Z6" s="23">
        <v>-1.5391619333504676</v>
      </c>
      <c r="AA6" s="20">
        <v>19946957142</v>
      </c>
    </row>
    <row r="7" spans="1:27" x14ac:dyDescent="0.25">
      <c r="A7" s="19" t="s">
        <v>35</v>
      </c>
      <c r="B7" s="15" t="s">
        <v>32</v>
      </c>
      <c r="C7" s="20">
        <v>-64420</v>
      </c>
      <c r="D7" s="20">
        <v>0</v>
      </c>
      <c r="E7" s="21">
        <v>0</v>
      </c>
      <c r="F7" s="22">
        <v>0</v>
      </c>
      <c r="G7" s="22">
        <v>19814</v>
      </c>
      <c r="H7" s="22">
        <v>19814</v>
      </c>
      <c r="I7" s="22">
        <v>9771</v>
      </c>
      <c r="J7" s="22">
        <v>49399</v>
      </c>
      <c r="K7" s="22">
        <v>3929</v>
      </c>
      <c r="L7" s="22">
        <v>38670</v>
      </c>
      <c r="M7" s="22">
        <v>453</v>
      </c>
      <c r="N7" s="22">
        <v>43052</v>
      </c>
      <c r="O7" s="22">
        <v>1122</v>
      </c>
      <c r="P7" s="22">
        <v>1127725</v>
      </c>
      <c r="Q7" s="22">
        <v>0</v>
      </c>
      <c r="R7" s="22">
        <v>1128847</v>
      </c>
      <c r="S7" s="22">
        <v>0</v>
      </c>
      <c r="T7" s="22">
        <v>0</v>
      </c>
      <c r="U7" s="22">
        <v>0</v>
      </c>
      <c r="V7" s="22">
        <v>0</v>
      </c>
      <c r="W7" s="22">
        <v>1221298</v>
      </c>
      <c r="X7" s="22">
        <v>0</v>
      </c>
      <c r="Y7" s="22">
        <v>1221298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-4522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16999</v>
      </c>
      <c r="N8" s="22">
        <v>16999</v>
      </c>
      <c r="O8" s="22">
        <v>1099</v>
      </c>
      <c r="P8" s="22">
        <v>170</v>
      </c>
      <c r="Q8" s="22">
        <v>0</v>
      </c>
      <c r="R8" s="22">
        <v>1269</v>
      </c>
      <c r="S8" s="22">
        <v>0</v>
      </c>
      <c r="T8" s="22">
        <v>0</v>
      </c>
      <c r="U8" s="22">
        <v>0</v>
      </c>
      <c r="V8" s="22">
        <v>0</v>
      </c>
      <c r="W8" s="22">
        <v>18268</v>
      </c>
      <c r="X8" s="22">
        <v>0</v>
      </c>
      <c r="Y8" s="22">
        <v>18268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-4460</v>
      </c>
      <c r="D9" s="20">
        <v>0</v>
      </c>
      <c r="E9" s="21">
        <v>0</v>
      </c>
      <c r="F9" s="22">
        <v>0</v>
      </c>
      <c r="G9" s="22">
        <v>505</v>
      </c>
      <c r="H9" s="22">
        <v>505</v>
      </c>
      <c r="I9" s="22">
        <v>-505</v>
      </c>
      <c r="J9" s="22">
        <v>505</v>
      </c>
      <c r="K9" s="22">
        <v>0</v>
      </c>
      <c r="L9" s="22">
        <v>4860</v>
      </c>
      <c r="M9" s="22">
        <v>32</v>
      </c>
      <c r="N9" s="22">
        <v>4892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5397</v>
      </c>
      <c r="X9" s="22">
        <v>0</v>
      </c>
      <c r="Y9" s="22">
        <v>5397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9432989</v>
      </c>
      <c r="D10" s="20">
        <v>0</v>
      </c>
      <c r="E10" s="21">
        <v>8442</v>
      </c>
      <c r="F10" s="22">
        <v>4512595</v>
      </c>
      <c r="G10" s="22">
        <v>748699</v>
      </c>
      <c r="H10" s="22">
        <v>748699</v>
      </c>
      <c r="I10" s="22">
        <v>1075888</v>
      </c>
      <c r="J10" s="22">
        <v>2573286</v>
      </c>
      <c r="K10" s="22">
        <v>1031127</v>
      </c>
      <c r="L10" s="22">
        <v>832617</v>
      </c>
      <c r="M10" s="22">
        <v>76356</v>
      </c>
      <c r="N10" s="22">
        <v>1940100</v>
      </c>
      <c r="O10" s="22">
        <v>58145859</v>
      </c>
      <c r="P10" s="22">
        <v>-58064490</v>
      </c>
      <c r="Q10" s="22">
        <v>138571</v>
      </c>
      <c r="R10" s="22">
        <v>219940</v>
      </c>
      <c r="S10" s="22">
        <v>0</v>
      </c>
      <c r="T10" s="22">
        <v>0</v>
      </c>
      <c r="U10" s="22">
        <v>0</v>
      </c>
      <c r="V10" s="22">
        <v>0</v>
      </c>
      <c r="W10" s="22">
        <v>4733326</v>
      </c>
      <c r="X10" s="22">
        <v>4512595</v>
      </c>
      <c r="Y10" s="22">
        <v>220731</v>
      </c>
      <c r="Z10" s="23">
        <v>4.8914427286295359</v>
      </c>
      <c r="AA10" s="20">
        <v>4512595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-361808229</v>
      </c>
      <c r="D13" s="20">
        <v>0</v>
      </c>
      <c r="E13" s="21">
        <v>341773086</v>
      </c>
      <c r="F13" s="22">
        <v>411825086</v>
      </c>
      <c r="G13" s="22">
        <v>18067578</v>
      </c>
      <c r="H13" s="22">
        <v>18067578</v>
      </c>
      <c r="I13" s="22">
        <v>90874803</v>
      </c>
      <c r="J13" s="22">
        <v>127009959</v>
      </c>
      <c r="K13" s="22">
        <v>32852237</v>
      </c>
      <c r="L13" s="22">
        <v>34356152</v>
      </c>
      <c r="M13" s="22">
        <v>30806043</v>
      </c>
      <c r="N13" s="22">
        <v>98014432</v>
      </c>
      <c r="O13" s="22">
        <v>37932594</v>
      </c>
      <c r="P13" s="22">
        <v>31708198</v>
      </c>
      <c r="Q13" s="22">
        <v>32586210</v>
      </c>
      <c r="R13" s="22">
        <v>102227002</v>
      </c>
      <c r="S13" s="22">
        <v>0</v>
      </c>
      <c r="T13" s="22">
        <v>0</v>
      </c>
      <c r="U13" s="22">
        <v>0</v>
      </c>
      <c r="V13" s="22">
        <v>0</v>
      </c>
      <c r="W13" s="22">
        <v>327251393</v>
      </c>
      <c r="X13" s="22">
        <v>205912542</v>
      </c>
      <c r="Y13" s="22">
        <v>121338851</v>
      </c>
      <c r="Z13" s="23">
        <v>58.927372670674913</v>
      </c>
      <c r="AA13" s="20">
        <v>411825086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107143910</v>
      </c>
      <c r="D21" s="20">
        <v>0</v>
      </c>
      <c r="E21" s="21">
        <v>99690224</v>
      </c>
      <c r="F21" s="22">
        <v>99690224</v>
      </c>
      <c r="G21" s="22">
        <v>12786517</v>
      </c>
      <c r="H21" s="22">
        <v>12786517</v>
      </c>
      <c r="I21" s="22">
        <v>4391560</v>
      </c>
      <c r="J21" s="22">
        <v>29964594</v>
      </c>
      <c r="K21" s="22">
        <v>14626860</v>
      </c>
      <c r="L21" s="22">
        <v>1835577</v>
      </c>
      <c r="M21" s="22">
        <v>3893731</v>
      </c>
      <c r="N21" s="22">
        <v>20356168</v>
      </c>
      <c r="O21" s="22">
        <v>3155410</v>
      </c>
      <c r="P21" s="22">
        <v>6080253</v>
      </c>
      <c r="Q21" s="22">
        <v>11472875</v>
      </c>
      <c r="R21" s="22">
        <v>20708538</v>
      </c>
      <c r="S21" s="22">
        <v>0</v>
      </c>
      <c r="T21" s="22">
        <v>0</v>
      </c>
      <c r="U21" s="22">
        <v>0</v>
      </c>
      <c r="V21" s="22">
        <v>0</v>
      </c>
      <c r="W21" s="22">
        <v>71029300</v>
      </c>
      <c r="X21" s="22">
        <v>74982941</v>
      </c>
      <c r="Y21" s="22">
        <v>-3953641</v>
      </c>
      <c r="Z21" s="23">
        <v>-5.2727206312166386</v>
      </c>
      <c r="AA21" s="20">
        <v>99690224</v>
      </c>
    </row>
    <row r="22" spans="1:27" x14ac:dyDescent="0.25">
      <c r="A22" s="19" t="s">
        <v>50</v>
      </c>
      <c r="B22" s="15" t="s">
        <v>32</v>
      </c>
      <c r="C22" s="20">
        <v>41040</v>
      </c>
      <c r="D22" s="20">
        <v>0</v>
      </c>
      <c r="E22" s="21">
        <v>74879653</v>
      </c>
      <c r="F22" s="22">
        <v>70322499</v>
      </c>
      <c r="G22" s="22">
        <v>1920611</v>
      </c>
      <c r="H22" s="22">
        <v>1920611</v>
      </c>
      <c r="I22" s="22">
        <v>882836</v>
      </c>
      <c r="J22" s="22">
        <v>4724058</v>
      </c>
      <c r="K22" s="22">
        <v>132877</v>
      </c>
      <c r="L22" s="22">
        <v>153702</v>
      </c>
      <c r="M22" s="22">
        <v>2211844</v>
      </c>
      <c r="N22" s="22">
        <v>2498423</v>
      </c>
      <c r="O22" s="22">
        <v>488961</v>
      </c>
      <c r="P22" s="22">
        <v>273212</v>
      </c>
      <c r="Q22" s="22">
        <v>2248186</v>
      </c>
      <c r="R22" s="22">
        <v>3010359</v>
      </c>
      <c r="S22" s="22">
        <v>0</v>
      </c>
      <c r="T22" s="22">
        <v>0</v>
      </c>
      <c r="U22" s="22">
        <v>0</v>
      </c>
      <c r="V22" s="22">
        <v>0</v>
      </c>
      <c r="W22" s="22">
        <v>10232840</v>
      </c>
      <c r="X22" s="22">
        <v>35165583</v>
      </c>
      <c r="Y22" s="22">
        <v>-24932743</v>
      </c>
      <c r="Z22" s="18">
        <v>-70.900980086125685</v>
      </c>
      <c r="AA22" s="20">
        <v>70322499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-10641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3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1609836031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-15003920194</v>
      </c>
      <c r="D35" s="29">
        <f t="shared" ref="D35:Y35" si="0">SUM(D6:D34)</f>
        <v>0</v>
      </c>
      <c r="E35" s="30">
        <f t="shared" si="0"/>
        <v>20463805695</v>
      </c>
      <c r="F35" s="31">
        <f t="shared" si="0"/>
        <v>20533307546</v>
      </c>
      <c r="G35" s="31">
        <f t="shared" si="0"/>
        <v>1756991517</v>
      </c>
      <c r="H35" s="31">
        <f t="shared" si="0"/>
        <v>1756991517</v>
      </c>
      <c r="I35" s="31">
        <f t="shared" si="0"/>
        <v>2195954724</v>
      </c>
      <c r="J35" s="31">
        <f t="shared" si="0"/>
        <v>5709937758</v>
      </c>
      <c r="K35" s="31">
        <f t="shared" si="0"/>
        <v>1739561184</v>
      </c>
      <c r="L35" s="31">
        <f t="shared" si="0"/>
        <v>1405187404</v>
      </c>
      <c r="M35" s="31">
        <f t="shared" si="0"/>
        <v>1414991105</v>
      </c>
      <c r="N35" s="31">
        <f t="shared" si="0"/>
        <v>4559739693</v>
      </c>
      <c r="O35" s="31">
        <f t="shared" si="0"/>
        <v>1686066047</v>
      </c>
      <c r="P35" s="31">
        <f t="shared" si="0"/>
        <v>1160485935</v>
      </c>
      <c r="Q35" s="31">
        <f t="shared" si="0"/>
        <v>2216652395</v>
      </c>
      <c r="R35" s="31">
        <f t="shared" si="0"/>
        <v>5063204377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15332881828</v>
      </c>
      <c r="X35" s="31">
        <f t="shared" si="0"/>
        <v>15472171290</v>
      </c>
      <c r="Y35" s="31">
        <f t="shared" si="0"/>
        <v>-139289462</v>
      </c>
      <c r="Z35" s="32">
        <f>+IF(X35&lt;&gt;0,+(Y35/X35)*100,0)</f>
        <v>-0.90025801414198281</v>
      </c>
      <c r="AA35" s="29">
        <f>SUM(AA6:AA34)</f>
        <v>20533307546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1518229382</v>
      </c>
      <c r="D37" s="20">
        <v>0</v>
      </c>
      <c r="E37" s="21">
        <v>1331138257</v>
      </c>
      <c r="F37" s="22">
        <v>1322414716</v>
      </c>
      <c r="G37" s="22">
        <v>112541973</v>
      </c>
      <c r="H37" s="22">
        <v>112541973</v>
      </c>
      <c r="I37" s="22">
        <v>106785602</v>
      </c>
      <c r="J37" s="22">
        <v>331869548</v>
      </c>
      <c r="K37" s="22">
        <v>93081438</v>
      </c>
      <c r="L37" s="22">
        <v>110757173</v>
      </c>
      <c r="M37" s="22">
        <v>108779536</v>
      </c>
      <c r="N37" s="22">
        <v>312618147</v>
      </c>
      <c r="O37" s="22">
        <v>108987014</v>
      </c>
      <c r="P37" s="22">
        <v>112649091</v>
      </c>
      <c r="Q37" s="22">
        <v>116801325</v>
      </c>
      <c r="R37" s="22">
        <v>338437430</v>
      </c>
      <c r="S37" s="22">
        <v>0</v>
      </c>
      <c r="T37" s="22">
        <v>0</v>
      </c>
      <c r="U37" s="22">
        <v>0</v>
      </c>
      <c r="V37" s="22">
        <v>0</v>
      </c>
      <c r="W37" s="22">
        <v>982925125</v>
      </c>
      <c r="X37" s="22">
        <v>985593964</v>
      </c>
      <c r="Y37" s="22">
        <v>-2668839</v>
      </c>
      <c r="Z37" s="23">
        <v>-0.27078483609706849</v>
      </c>
      <c r="AA37" s="20">
        <v>1322414716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15481090667</v>
      </c>
      <c r="D39" s="20">
        <v>0</v>
      </c>
      <c r="E39" s="21">
        <v>17297830274</v>
      </c>
      <c r="F39" s="22">
        <v>17277741810</v>
      </c>
      <c r="G39" s="22">
        <v>1960042444</v>
      </c>
      <c r="H39" s="22">
        <v>1960042444</v>
      </c>
      <c r="I39" s="22">
        <v>1337134529</v>
      </c>
      <c r="J39" s="22">
        <v>5257219417</v>
      </c>
      <c r="K39" s="22">
        <v>1243997381</v>
      </c>
      <c r="L39" s="22">
        <v>1282681981</v>
      </c>
      <c r="M39" s="22">
        <v>14698589</v>
      </c>
      <c r="N39" s="22">
        <v>2541377951</v>
      </c>
      <c r="O39" s="22">
        <v>2133315891</v>
      </c>
      <c r="P39" s="22">
        <v>1218578183</v>
      </c>
      <c r="Q39" s="22">
        <v>1122594433</v>
      </c>
      <c r="R39" s="22">
        <v>4474488507</v>
      </c>
      <c r="S39" s="22">
        <v>0</v>
      </c>
      <c r="T39" s="22">
        <v>0</v>
      </c>
      <c r="U39" s="22">
        <v>0</v>
      </c>
      <c r="V39" s="22">
        <v>0</v>
      </c>
      <c r="W39" s="22">
        <v>12273085875</v>
      </c>
      <c r="X39" s="22">
        <v>12749229958</v>
      </c>
      <c r="Y39" s="22">
        <v>-476144083</v>
      </c>
      <c r="Z39" s="23">
        <v>-3.7346889543020976</v>
      </c>
      <c r="AA39" s="20">
        <v>17277741810</v>
      </c>
    </row>
    <row r="40" spans="1:27" x14ac:dyDescent="0.25">
      <c r="A40" s="19" t="s">
        <v>66</v>
      </c>
      <c r="B40" s="15" t="s">
        <v>32</v>
      </c>
      <c r="C40" s="20">
        <v>311485022</v>
      </c>
      <c r="D40" s="20">
        <v>0</v>
      </c>
      <c r="E40" s="21">
        <v>259217601</v>
      </c>
      <c r="F40" s="22">
        <v>268106491</v>
      </c>
      <c r="G40" s="22">
        <v>26702963</v>
      </c>
      <c r="H40" s="22">
        <v>26702963</v>
      </c>
      <c r="I40" s="22">
        <v>10124050</v>
      </c>
      <c r="J40" s="22">
        <v>63529976</v>
      </c>
      <c r="K40" s="22">
        <v>34283310</v>
      </c>
      <c r="L40" s="22">
        <v>24153079</v>
      </c>
      <c r="M40" s="22">
        <v>25225962</v>
      </c>
      <c r="N40" s="22">
        <v>83662351</v>
      </c>
      <c r="O40" s="22">
        <v>31954497</v>
      </c>
      <c r="P40" s="22">
        <v>25208888</v>
      </c>
      <c r="Q40" s="22">
        <v>22029431</v>
      </c>
      <c r="R40" s="22">
        <v>79192816</v>
      </c>
      <c r="S40" s="22">
        <v>0</v>
      </c>
      <c r="T40" s="22">
        <v>0</v>
      </c>
      <c r="U40" s="22">
        <v>0</v>
      </c>
      <c r="V40" s="22">
        <v>0</v>
      </c>
      <c r="W40" s="22">
        <v>226385143</v>
      </c>
      <c r="X40" s="22">
        <v>205934615</v>
      </c>
      <c r="Y40" s="22">
        <v>20450528</v>
      </c>
      <c r="Z40" s="23">
        <v>9.9305927757701156</v>
      </c>
      <c r="AA40" s="20">
        <v>268106491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1013060925</v>
      </c>
      <c r="F41" s="22">
        <v>574524671</v>
      </c>
      <c r="G41" s="22">
        <v>84421744</v>
      </c>
      <c r="H41" s="22">
        <v>84421744</v>
      </c>
      <c r="I41" s="22">
        <v>0</v>
      </c>
      <c r="J41" s="22">
        <v>168843488</v>
      </c>
      <c r="K41" s="22">
        <v>168843487</v>
      </c>
      <c r="L41" s="22">
        <v>84421744</v>
      </c>
      <c r="M41" s="22">
        <v>84421744</v>
      </c>
      <c r="N41" s="22">
        <v>337686975</v>
      </c>
      <c r="O41" s="22">
        <v>0</v>
      </c>
      <c r="P41" s="22">
        <v>-61757008</v>
      </c>
      <c r="Q41" s="22">
        <v>11332368</v>
      </c>
      <c r="R41" s="22">
        <v>-50424640</v>
      </c>
      <c r="S41" s="22">
        <v>0</v>
      </c>
      <c r="T41" s="22">
        <v>0</v>
      </c>
      <c r="U41" s="22">
        <v>0</v>
      </c>
      <c r="V41" s="22">
        <v>0</v>
      </c>
      <c r="W41" s="22">
        <v>456105823</v>
      </c>
      <c r="X41" s="22">
        <v>540527568</v>
      </c>
      <c r="Y41" s="22">
        <v>-84421745</v>
      </c>
      <c r="Z41" s="23">
        <v>-15.61839765404898</v>
      </c>
      <c r="AA41" s="20">
        <v>574524671</v>
      </c>
    </row>
    <row r="42" spans="1:27" x14ac:dyDescent="0.25">
      <c r="A42" s="19" t="s">
        <v>68</v>
      </c>
      <c r="B42" s="15" t="s">
        <v>32</v>
      </c>
      <c r="C42" s="20">
        <v>71979599</v>
      </c>
      <c r="D42" s="20">
        <v>0</v>
      </c>
      <c r="E42" s="21">
        <v>343159195</v>
      </c>
      <c r="F42" s="22">
        <v>343159195</v>
      </c>
      <c r="G42" s="22">
        <v>0</v>
      </c>
      <c r="H42" s="22">
        <v>0</v>
      </c>
      <c r="I42" s="22">
        <v>0</v>
      </c>
      <c r="J42" s="22">
        <v>0</v>
      </c>
      <c r="K42" s="22">
        <v>102055211</v>
      </c>
      <c r="L42" s="22">
        <v>26488378</v>
      </c>
      <c r="M42" s="22">
        <v>70483100</v>
      </c>
      <c r="N42" s="22">
        <v>199026689</v>
      </c>
      <c r="O42" s="22">
        <v>212621127</v>
      </c>
      <c r="P42" s="22">
        <v>-52010554</v>
      </c>
      <c r="Q42" s="22">
        <v>29058095</v>
      </c>
      <c r="R42" s="22">
        <v>189668668</v>
      </c>
      <c r="S42" s="22">
        <v>0</v>
      </c>
      <c r="T42" s="22">
        <v>0</v>
      </c>
      <c r="U42" s="22">
        <v>0</v>
      </c>
      <c r="V42" s="22">
        <v>0</v>
      </c>
      <c r="W42" s="22">
        <v>388695357</v>
      </c>
      <c r="X42" s="22">
        <v>231310631</v>
      </c>
      <c r="Y42" s="22">
        <v>157384726</v>
      </c>
      <c r="Z42" s="23">
        <v>68.040420502765386</v>
      </c>
      <c r="AA42" s="20">
        <v>343159195</v>
      </c>
    </row>
    <row r="43" spans="1:27" x14ac:dyDescent="0.25">
      <c r="A43" s="19" t="s">
        <v>69</v>
      </c>
      <c r="B43" s="15" t="s">
        <v>32</v>
      </c>
      <c r="C43" s="20">
        <v>611195029</v>
      </c>
      <c r="D43" s="20">
        <v>0</v>
      </c>
      <c r="E43" s="21">
        <v>92193233</v>
      </c>
      <c r="F43" s="22">
        <v>313169755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2585376</v>
      </c>
      <c r="M43" s="22">
        <v>643499</v>
      </c>
      <c r="N43" s="22">
        <v>3228875</v>
      </c>
      <c r="O43" s="22">
        <v>0</v>
      </c>
      <c r="P43" s="22">
        <v>63242</v>
      </c>
      <c r="Q43" s="22">
        <v>540541020</v>
      </c>
      <c r="R43" s="22">
        <v>540604262</v>
      </c>
      <c r="S43" s="22">
        <v>0</v>
      </c>
      <c r="T43" s="22">
        <v>0</v>
      </c>
      <c r="U43" s="22">
        <v>0</v>
      </c>
      <c r="V43" s="22">
        <v>0</v>
      </c>
      <c r="W43" s="22">
        <v>543833137</v>
      </c>
      <c r="X43" s="22">
        <v>158199313</v>
      </c>
      <c r="Y43" s="22">
        <v>385633824</v>
      </c>
      <c r="Z43" s="23">
        <v>243.76453771325797</v>
      </c>
      <c r="AA43" s="20">
        <v>313169755</v>
      </c>
    </row>
    <row r="44" spans="1:27" x14ac:dyDescent="0.25">
      <c r="A44" s="19" t="s">
        <v>70</v>
      </c>
      <c r="B44" s="15" t="s">
        <v>32</v>
      </c>
      <c r="C44" s="20">
        <v>110547727</v>
      </c>
      <c r="D44" s="20">
        <v>0</v>
      </c>
      <c r="E44" s="21">
        <v>106367415</v>
      </c>
      <c r="F44" s="22">
        <v>113478525</v>
      </c>
      <c r="G44" s="22">
        <v>83998</v>
      </c>
      <c r="H44" s="22">
        <v>83998</v>
      </c>
      <c r="I44" s="22">
        <v>2347844</v>
      </c>
      <c r="J44" s="22">
        <v>2515840</v>
      </c>
      <c r="K44" s="22">
        <v>8716078</v>
      </c>
      <c r="L44" s="22">
        <v>2328967</v>
      </c>
      <c r="M44" s="22">
        <v>7814098</v>
      </c>
      <c r="N44" s="22">
        <v>18859143</v>
      </c>
      <c r="O44" s="22">
        <v>8268156</v>
      </c>
      <c r="P44" s="22">
        <v>4323244</v>
      </c>
      <c r="Q44" s="22">
        <v>16038654</v>
      </c>
      <c r="R44" s="22">
        <v>28630054</v>
      </c>
      <c r="S44" s="22">
        <v>0</v>
      </c>
      <c r="T44" s="22">
        <v>0</v>
      </c>
      <c r="U44" s="22">
        <v>0</v>
      </c>
      <c r="V44" s="22">
        <v>0</v>
      </c>
      <c r="W44" s="22">
        <v>50005037</v>
      </c>
      <c r="X44" s="22">
        <v>67744918</v>
      </c>
      <c r="Y44" s="22">
        <v>-17739881</v>
      </c>
      <c r="Z44" s="23">
        <v>-26.186290460931698</v>
      </c>
      <c r="AA44" s="20">
        <v>113478525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111315424</v>
      </c>
      <c r="D47" s="20">
        <v>0</v>
      </c>
      <c r="E47" s="21">
        <v>75016258</v>
      </c>
      <c r="F47" s="22">
        <v>76733692</v>
      </c>
      <c r="G47" s="22">
        <v>-3255514</v>
      </c>
      <c r="H47" s="22">
        <v>-3255514</v>
      </c>
      <c r="I47" s="22">
        <v>12886938</v>
      </c>
      <c r="J47" s="22">
        <v>6375910</v>
      </c>
      <c r="K47" s="22">
        <v>6825210</v>
      </c>
      <c r="L47" s="22">
        <v>4241457</v>
      </c>
      <c r="M47" s="22">
        <v>4333870</v>
      </c>
      <c r="N47" s="22">
        <v>15400537</v>
      </c>
      <c r="O47" s="22">
        <v>3627430</v>
      </c>
      <c r="P47" s="22">
        <v>3958640</v>
      </c>
      <c r="Q47" s="22">
        <v>3383017</v>
      </c>
      <c r="R47" s="22">
        <v>10969087</v>
      </c>
      <c r="S47" s="22">
        <v>0</v>
      </c>
      <c r="T47" s="22">
        <v>0</v>
      </c>
      <c r="U47" s="22">
        <v>0</v>
      </c>
      <c r="V47" s="22">
        <v>0</v>
      </c>
      <c r="W47" s="22">
        <v>32745534</v>
      </c>
      <c r="X47" s="22">
        <v>49476319</v>
      </c>
      <c r="Y47" s="22">
        <v>-16730785</v>
      </c>
      <c r="Z47" s="23">
        <v>-33.815743244763219</v>
      </c>
      <c r="AA47" s="20">
        <v>76733692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658842108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71268274</v>
      </c>
      <c r="R49" s="22">
        <v>71268274</v>
      </c>
      <c r="S49" s="22">
        <v>0</v>
      </c>
      <c r="T49" s="22">
        <v>0</v>
      </c>
      <c r="U49" s="22">
        <v>0</v>
      </c>
      <c r="V49" s="22">
        <v>0</v>
      </c>
      <c r="W49" s="22">
        <v>71268274</v>
      </c>
      <c r="X49" s="22">
        <v>0</v>
      </c>
      <c r="Y49" s="22">
        <v>71268274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18874684958</v>
      </c>
      <c r="D50" s="29">
        <f t="shared" ref="D50:Y50" si="1">SUM(D37:D49)</f>
        <v>0</v>
      </c>
      <c r="E50" s="30">
        <f t="shared" si="1"/>
        <v>20517983158</v>
      </c>
      <c r="F50" s="31">
        <f t="shared" si="1"/>
        <v>20289328855</v>
      </c>
      <c r="G50" s="31">
        <f t="shared" si="1"/>
        <v>2180537608</v>
      </c>
      <c r="H50" s="31">
        <f t="shared" si="1"/>
        <v>2180537608</v>
      </c>
      <c r="I50" s="31">
        <f t="shared" si="1"/>
        <v>1469278963</v>
      </c>
      <c r="J50" s="31">
        <f t="shared" si="1"/>
        <v>5830354179</v>
      </c>
      <c r="K50" s="31">
        <f t="shared" si="1"/>
        <v>1657802115</v>
      </c>
      <c r="L50" s="31">
        <f t="shared" si="1"/>
        <v>1537658155</v>
      </c>
      <c r="M50" s="31">
        <f t="shared" si="1"/>
        <v>316400398</v>
      </c>
      <c r="N50" s="31">
        <f t="shared" si="1"/>
        <v>3511860668</v>
      </c>
      <c r="O50" s="31">
        <f t="shared" si="1"/>
        <v>2498774115</v>
      </c>
      <c r="P50" s="31">
        <f t="shared" si="1"/>
        <v>1251013726</v>
      </c>
      <c r="Q50" s="31">
        <f t="shared" si="1"/>
        <v>1933046617</v>
      </c>
      <c r="R50" s="31">
        <f t="shared" si="1"/>
        <v>5682834458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15025049305</v>
      </c>
      <c r="X50" s="31">
        <f t="shared" si="1"/>
        <v>14988017286</v>
      </c>
      <c r="Y50" s="31">
        <f t="shared" si="1"/>
        <v>37032019</v>
      </c>
      <c r="Z50" s="32">
        <f>+IF(X50&lt;&gt;0,+(Y50/X50)*100,0)</f>
        <v>0.24707750393770131</v>
      </c>
      <c r="AA50" s="29">
        <f>SUM(AA37:AA49)</f>
        <v>20289328855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-33878605152</v>
      </c>
      <c r="D51" s="39">
        <f t="shared" si="2"/>
        <v>0</v>
      </c>
      <c r="E51" s="40">
        <f t="shared" si="2"/>
        <v>-54177463</v>
      </c>
      <c r="F51" s="41">
        <f t="shared" si="2"/>
        <v>243978691</v>
      </c>
      <c r="G51" s="41">
        <f t="shared" si="2"/>
        <v>-423546091</v>
      </c>
      <c r="H51" s="41">
        <f t="shared" si="2"/>
        <v>-423546091</v>
      </c>
      <c r="I51" s="41">
        <f t="shared" si="2"/>
        <v>726675761</v>
      </c>
      <c r="J51" s="41">
        <f t="shared" si="2"/>
        <v>-120416421</v>
      </c>
      <c r="K51" s="41">
        <f t="shared" si="2"/>
        <v>81759069</v>
      </c>
      <c r="L51" s="41">
        <f t="shared" si="2"/>
        <v>-132470751</v>
      </c>
      <c r="M51" s="41">
        <f t="shared" si="2"/>
        <v>1098590707</v>
      </c>
      <c r="N51" s="41">
        <f t="shared" si="2"/>
        <v>1047879025</v>
      </c>
      <c r="O51" s="41">
        <f t="shared" si="2"/>
        <v>-812708068</v>
      </c>
      <c r="P51" s="41">
        <f t="shared" si="2"/>
        <v>-90527791</v>
      </c>
      <c r="Q51" s="41">
        <f t="shared" si="2"/>
        <v>283605778</v>
      </c>
      <c r="R51" s="41">
        <f t="shared" si="2"/>
        <v>-619630081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307832523</v>
      </c>
      <c r="X51" s="41">
        <f t="shared" si="2"/>
        <v>484154004</v>
      </c>
      <c r="Y51" s="41">
        <f t="shared" si="2"/>
        <v>-176321481</v>
      </c>
      <c r="Z51" s="42">
        <f>+IF(X51&lt;&gt;0,+(Y51/X51)*100,0)</f>
        <v>-36.418470061852467</v>
      </c>
      <c r="AA51" s="39">
        <f>+AA35-AA50</f>
        <v>243978691</v>
      </c>
    </row>
    <row r="52" spans="1:27" x14ac:dyDescent="0.25">
      <c r="A52" s="43" t="s">
        <v>78</v>
      </c>
      <c r="B52" s="15" t="s">
        <v>32</v>
      </c>
      <c r="C52" s="20">
        <v>620514141</v>
      </c>
      <c r="D52" s="20">
        <v>0</v>
      </c>
      <c r="E52" s="21">
        <v>482499997</v>
      </c>
      <c r="F52" s="22">
        <v>482499997</v>
      </c>
      <c r="G52" s="22">
        <v>0</v>
      </c>
      <c r="H52" s="22">
        <v>0</v>
      </c>
      <c r="I52" s="22">
        <v>99862794</v>
      </c>
      <c r="J52" s="22">
        <v>99862794</v>
      </c>
      <c r="K52" s="22">
        <v>48450032</v>
      </c>
      <c r="L52" s="22">
        <v>-83598767</v>
      </c>
      <c r="M52" s="22">
        <v>3206400</v>
      </c>
      <c r="N52" s="22">
        <v>-31942335</v>
      </c>
      <c r="O52" s="22">
        <v>745305</v>
      </c>
      <c r="P52" s="22">
        <v>-216526739</v>
      </c>
      <c r="Q52" s="22">
        <v>465144163</v>
      </c>
      <c r="R52" s="22">
        <v>249362729</v>
      </c>
      <c r="S52" s="22">
        <v>0</v>
      </c>
      <c r="T52" s="22">
        <v>0</v>
      </c>
      <c r="U52" s="22">
        <v>0</v>
      </c>
      <c r="V52" s="22">
        <v>0</v>
      </c>
      <c r="W52" s="22">
        <v>317283188</v>
      </c>
      <c r="X52" s="22">
        <v>422081179</v>
      </c>
      <c r="Y52" s="22">
        <v>-104797991</v>
      </c>
      <c r="Z52" s="23">
        <v>-24.828870893577559</v>
      </c>
      <c r="AA52" s="20">
        <v>482499997</v>
      </c>
    </row>
    <row r="53" spans="1:27" x14ac:dyDescent="0.25">
      <c r="A53" s="43" t="s">
        <v>79</v>
      </c>
      <c r="B53" s="15" t="s">
        <v>32</v>
      </c>
      <c r="C53" s="44">
        <v>3816689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-33254274322</v>
      </c>
      <c r="D54" s="48">
        <f t="shared" si="3"/>
        <v>0</v>
      </c>
      <c r="E54" s="49">
        <f t="shared" si="3"/>
        <v>428322534</v>
      </c>
      <c r="F54" s="50">
        <f t="shared" si="3"/>
        <v>726478688</v>
      </c>
      <c r="G54" s="50">
        <f t="shared" si="3"/>
        <v>-423546091</v>
      </c>
      <c r="H54" s="50">
        <f t="shared" si="3"/>
        <v>-423546091</v>
      </c>
      <c r="I54" s="50">
        <f t="shared" si="3"/>
        <v>826538555</v>
      </c>
      <c r="J54" s="50">
        <f t="shared" si="3"/>
        <v>-20553627</v>
      </c>
      <c r="K54" s="50">
        <f t="shared" si="3"/>
        <v>130209101</v>
      </c>
      <c r="L54" s="50">
        <f t="shared" si="3"/>
        <v>-216069518</v>
      </c>
      <c r="M54" s="50">
        <f t="shared" si="3"/>
        <v>1101797107</v>
      </c>
      <c r="N54" s="50">
        <f t="shared" si="3"/>
        <v>1015936690</v>
      </c>
      <c r="O54" s="50">
        <f t="shared" si="3"/>
        <v>-811962763</v>
      </c>
      <c r="P54" s="50">
        <f t="shared" si="3"/>
        <v>-307054530</v>
      </c>
      <c r="Q54" s="50">
        <f t="shared" si="3"/>
        <v>748749941</v>
      </c>
      <c r="R54" s="50">
        <f t="shared" si="3"/>
        <v>-370267352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625115711</v>
      </c>
      <c r="X54" s="50">
        <f t="shared" si="3"/>
        <v>906235183</v>
      </c>
      <c r="Y54" s="50">
        <f t="shared" si="3"/>
        <v>-281119472</v>
      </c>
      <c r="Z54" s="51">
        <f>+IF(X54&lt;&gt;0,+(Y54/X54)*100,0)</f>
        <v>-31.02058684914245</v>
      </c>
      <c r="AA54" s="48">
        <f>SUM(AA51:AA53)</f>
        <v>726478688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-33254274322</v>
      </c>
      <c r="D56" s="54">
        <f>+D54-D55</f>
        <v>0</v>
      </c>
      <c r="E56" s="55">
        <f t="shared" si="4"/>
        <v>428322534</v>
      </c>
      <c r="F56" s="56">
        <f t="shared" si="4"/>
        <v>726478688</v>
      </c>
      <c r="G56" s="56">
        <f t="shared" si="4"/>
        <v>-423546091</v>
      </c>
      <c r="H56" s="56">
        <f t="shared" si="4"/>
        <v>-423546091</v>
      </c>
      <c r="I56" s="56">
        <f t="shared" si="4"/>
        <v>826538555</v>
      </c>
      <c r="J56" s="56">
        <f t="shared" si="4"/>
        <v>-20553627</v>
      </c>
      <c r="K56" s="56">
        <f t="shared" si="4"/>
        <v>130209101</v>
      </c>
      <c r="L56" s="56">
        <f t="shared" si="4"/>
        <v>-216069518</v>
      </c>
      <c r="M56" s="56">
        <f t="shared" si="4"/>
        <v>1101797107</v>
      </c>
      <c r="N56" s="56">
        <f t="shared" si="4"/>
        <v>1015936690</v>
      </c>
      <c r="O56" s="56">
        <f t="shared" si="4"/>
        <v>-811962763</v>
      </c>
      <c r="P56" s="56">
        <f t="shared" si="4"/>
        <v>-307054530</v>
      </c>
      <c r="Q56" s="56">
        <f t="shared" si="4"/>
        <v>748749941</v>
      </c>
      <c r="R56" s="56">
        <f t="shared" si="4"/>
        <v>-370267352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625115711</v>
      </c>
      <c r="X56" s="56">
        <f t="shared" si="4"/>
        <v>906235183</v>
      </c>
      <c r="Y56" s="56">
        <f t="shared" si="4"/>
        <v>-281119472</v>
      </c>
      <c r="Z56" s="57">
        <f>+IF(X56&lt;&gt;0,+(Y56/X56)*100,0)</f>
        <v>-31.02058684914245</v>
      </c>
      <c r="AA56" s="54">
        <f>+AA54-AA55</f>
        <v>726478688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-33254274322</v>
      </c>
      <c r="D59" s="48">
        <f>SUM(D56:D58)</f>
        <v>0</v>
      </c>
      <c r="E59" s="49">
        <f t="shared" si="5"/>
        <v>428322534</v>
      </c>
      <c r="F59" s="50">
        <f t="shared" si="5"/>
        <v>726478688</v>
      </c>
      <c r="G59" s="50">
        <f t="shared" si="5"/>
        <v>-423546091</v>
      </c>
      <c r="H59" s="50">
        <f t="shared" si="5"/>
        <v>-423546091</v>
      </c>
      <c r="I59" s="50">
        <f t="shared" si="5"/>
        <v>826538555</v>
      </c>
      <c r="J59" s="50">
        <f t="shared" si="5"/>
        <v>-20553627</v>
      </c>
      <c r="K59" s="50">
        <f t="shared" si="5"/>
        <v>130209101</v>
      </c>
      <c r="L59" s="50">
        <f t="shared" si="5"/>
        <v>-216069518</v>
      </c>
      <c r="M59" s="50">
        <f t="shared" si="5"/>
        <v>1101797107</v>
      </c>
      <c r="N59" s="50">
        <f t="shared" si="5"/>
        <v>1015936690</v>
      </c>
      <c r="O59" s="50">
        <f t="shared" si="5"/>
        <v>-811962763</v>
      </c>
      <c r="P59" s="50">
        <f t="shared" si="5"/>
        <v>-307054530</v>
      </c>
      <c r="Q59" s="50">
        <f t="shared" si="5"/>
        <v>748749941</v>
      </c>
      <c r="R59" s="50">
        <f t="shared" si="5"/>
        <v>-370267352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625115711</v>
      </c>
      <c r="X59" s="50">
        <f t="shared" si="5"/>
        <v>906235183</v>
      </c>
      <c r="Y59" s="50">
        <f t="shared" si="5"/>
        <v>-281119472</v>
      </c>
      <c r="Z59" s="51">
        <f>+IF(X59&lt;&gt;0,+(Y59/X59)*100,0)</f>
        <v>-31.02058684914245</v>
      </c>
      <c r="AA59" s="48">
        <f>SUM(AA56:AA58)</f>
        <v>726478688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-33254274322</v>
      </c>
      <c r="D62" s="65">
        <f>SUM(D59:D61)</f>
        <v>0</v>
      </c>
      <c r="E62" s="66">
        <f t="shared" si="6"/>
        <v>428322534</v>
      </c>
      <c r="F62" s="67">
        <f t="shared" si="6"/>
        <v>726478688</v>
      </c>
      <c r="G62" s="67">
        <f t="shared" si="6"/>
        <v>-423546091</v>
      </c>
      <c r="H62" s="67">
        <f t="shared" si="6"/>
        <v>-423546091</v>
      </c>
      <c r="I62" s="67">
        <f t="shared" si="6"/>
        <v>826538555</v>
      </c>
      <c r="J62" s="67">
        <f t="shared" si="6"/>
        <v>-20553627</v>
      </c>
      <c r="K62" s="67">
        <f t="shared" si="6"/>
        <v>130209101</v>
      </c>
      <c r="L62" s="67">
        <f t="shared" si="6"/>
        <v>-216069518</v>
      </c>
      <c r="M62" s="67">
        <f t="shared" si="6"/>
        <v>1101797107</v>
      </c>
      <c r="N62" s="67">
        <f t="shared" si="6"/>
        <v>1015936690</v>
      </c>
      <c r="O62" s="67">
        <f t="shared" si="6"/>
        <v>-811962763</v>
      </c>
      <c r="P62" s="67">
        <f t="shared" si="6"/>
        <v>-307054530</v>
      </c>
      <c r="Q62" s="67">
        <f t="shared" si="6"/>
        <v>748749941</v>
      </c>
      <c r="R62" s="67">
        <f t="shared" si="6"/>
        <v>-370267352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625115711</v>
      </c>
      <c r="X62" s="67">
        <f t="shared" si="6"/>
        <v>906235183</v>
      </c>
      <c r="Y62" s="67">
        <f t="shared" si="6"/>
        <v>-281119472</v>
      </c>
      <c r="Z62" s="68">
        <f>+IF(X62&lt;&gt;0,+(Y62/X62)*100,0)</f>
        <v>-31.02058684914245</v>
      </c>
      <c r="AA62" s="65">
        <f>SUM(AA59:AA61)</f>
        <v>726478688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153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3455777498</v>
      </c>
      <c r="D6" s="20">
        <v>0</v>
      </c>
      <c r="E6" s="21">
        <v>3952670198</v>
      </c>
      <c r="F6" s="22">
        <v>3952670198</v>
      </c>
      <c r="G6" s="22">
        <v>384476752</v>
      </c>
      <c r="H6" s="22">
        <v>456703558</v>
      </c>
      <c r="I6" s="22">
        <v>463850346</v>
      </c>
      <c r="J6" s="22">
        <v>1305030656</v>
      </c>
      <c r="K6" s="22">
        <v>302286110</v>
      </c>
      <c r="L6" s="22">
        <v>297556234</v>
      </c>
      <c r="M6" s="22">
        <v>296918843</v>
      </c>
      <c r="N6" s="22">
        <v>896761187</v>
      </c>
      <c r="O6" s="22">
        <v>288903824</v>
      </c>
      <c r="P6" s="22">
        <v>206228096</v>
      </c>
      <c r="Q6" s="22">
        <v>288953954</v>
      </c>
      <c r="R6" s="22">
        <v>784085874</v>
      </c>
      <c r="S6" s="22">
        <v>0</v>
      </c>
      <c r="T6" s="22">
        <v>0</v>
      </c>
      <c r="U6" s="22">
        <v>0</v>
      </c>
      <c r="V6" s="22">
        <v>0</v>
      </c>
      <c r="W6" s="22">
        <v>2985877717</v>
      </c>
      <c r="X6" s="22">
        <v>2964502388</v>
      </c>
      <c r="Y6" s="22">
        <v>21375329</v>
      </c>
      <c r="Z6" s="23">
        <v>0.72104273170853661</v>
      </c>
      <c r="AA6" s="20">
        <v>3952670198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90521571</v>
      </c>
      <c r="D13" s="20">
        <v>0</v>
      </c>
      <c r="E13" s="21">
        <v>97371384</v>
      </c>
      <c r="F13" s="22">
        <v>97371384</v>
      </c>
      <c r="G13" s="22">
        <v>6381978</v>
      </c>
      <c r="H13" s="22">
        <v>6227509</v>
      </c>
      <c r="I13" s="22">
        <v>7367173</v>
      </c>
      <c r="J13" s="22">
        <v>19976660</v>
      </c>
      <c r="K13" s="22">
        <v>8075401</v>
      </c>
      <c r="L13" s="22">
        <v>8719508</v>
      </c>
      <c r="M13" s="22">
        <v>8581443</v>
      </c>
      <c r="N13" s="22">
        <v>25376352</v>
      </c>
      <c r="O13" s="22">
        <v>9261043</v>
      </c>
      <c r="P13" s="22">
        <v>6427002</v>
      </c>
      <c r="Q13" s="22">
        <v>-114769953</v>
      </c>
      <c r="R13" s="22">
        <v>-99081908</v>
      </c>
      <c r="S13" s="22">
        <v>0</v>
      </c>
      <c r="T13" s="22">
        <v>0</v>
      </c>
      <c r="U13" s="22">
        <v>0</v>
      </c>
      <c r="V13" s="22">
        <v>0</v>
      </c>
      <c r="W13" s="22">
        <v>-53728896</v>
      </c>
      <c r="X13" s="22">
        <v>73028532</v>
      </c>
      <c r="Y13" s="22">
        <v>-126757428</v>
      </c>
      <c r="Z13" s="23">
        <v>-173.5724716471091</v>
      </c>
      <c r="AA13" s="20">
        <v>97371384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75675</v>
      </c>
      <c r="R21" s="22">
        <v>75675</v>
      </c>
      <c r="S21" s="22">
        <v>0</v>
      </c>
      <c r="T21" s="22">
        <v>0</v>
      </c>
      <c r="U21" s="22">
        <v>0</v>
      </c>
      <c r="V21" s="22">
        <v>0</v>
      </c>
      <c r="W21" s="22">
        <v>75675</v>
      </c>
      <c r="X21" s="22">
        <v>0</v>
      </c>
      <c r="Y21" s="22">
        <v>75675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3088856</v>
      </c>
      <c r="D26" s="20">
        <v>0</v>
      </c>
      <c r="E26" s="21">
        <v>1614961</v>
      </c>
      <c r="F26" s="22">
        <v>1614961</v>
      </c>
      <c r="G26" s="22">
        <v>292768</v>
      </c>
      <c r="H26" s="22">
        <v>873666</v>
      </c>
      <c r="I26" s="22">
        <v>202828</v>
      </c>
      <c r="J26" s="22">
        <v>1369262</v>
      </c>
      <c r="K26" s="22">
        <v>298653</v>
      </c>
      <c r="L26" s="22">
        <v>119308</v>
      </c>
      <c r="M26" s="22">
        <v>51501</v>
      </c>
      <c r="N26" s="22">
        <v>469462</v>
      </c>
      <c r="O26" s="22">
        <v>395727</v>
      </c>
      <c r="P26" s="22">
        <v>409152</v>
      </c>
      <c r="Q26" s="22">
        <v>287104</v>
      </c>
      <c r="R26" s="22">
        <v>1091983</v>
      </c>
      <c r="S26" s="22">
        <v>0</v>
      </c>
      <c r="T26" s="22">
        <v>0</v>
      </c>
      <c r="U26" s="22">
        <v>0</v>
      </c>
      <c r="V26" s="22">
        <v>0</v>
      </c>
      <c r="W26" s="22">
        <v>2930707</v>
      </c>
      <c r="X26" s="22">
        <v>1211221</v>
      </c>
      <c r="Y26" s="22">
        <v>1719486</v>
      </c>
      <c r="Z26" s="23">
        <v>141.96302739136789</v>
      </c>
      <c r="AA26" s="20">
        <v>1614961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269598401</v>
      </c>
      <c r="D28" s="20">
        <v>0</v>
      </c>
      <c r="E28" s="21">
        <v>296444051</v>
      </c>
      <c r="F28" s="22">
        <v>296444051</v>
      </c>
      <c r="G28" s="22">
        <v>0</v>
      </c>
      <c r="H28" s="22">
        <v>0</v>
      </c>
      <c r="I28" s="22">
        <v>0</v>
      </c>
      <c r="J28" s="22">
        <v>0</v>
      </c>
      <c r="K28" s="22">
        <v>121326688</v>
      </c>
      <c r="L28" s="22">
        <v>0</v>
      </c>
      <c r="M28" s="22">
        <v>0</v>
      </c>
      <c r="N28" s="22">
        <v>121326688</v>
      </c>
      <c r="O28" s="22">
        <v>90920825</v>
      </c>
      <c r="P28" s="22">
        <v>8111788</v>
      </c>
      <c r="Q28" s="22">
        <v>72796108</v>
      </c>
      <c r="R28" s="22">
        <v>171828721</v>
      </c>
      <c r="S28" s="22">
        <v>0</v>
      </c>
      <c r="T28" s="22">
        <v>0</v>
      </c>
      <c r="U28" s="22">
        <v>0</v>
      </c>
      <c r="V28" s="22">
        <v>0</v>
      </c>
      <c r="W28" s="22">
        <v>293155409</v>
      </c>
      <c r="X28" s="22">
        <v>222333020</v>
      </c>
      <c r="Y28" s="22">
        <v>70822389</v>
      </c>
      <c r="Z28" s="23">
        <v>31.854192867977954</v>
      </c>
      <c r="AA28" s="20">
        <v>296444051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1971119396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5790105722</v>
      </c>
      <c r="D35" s="29">
        <f t="shared" ref="D35:Y35" si="0">SUM(D6:D34)</f>
        <v>0</v>
      </c>
      <c r="E35" s="30">
        <f t="shared" si="0"/>
        <v>4348100594</v>
      </c>
      <c r="F35" s="31">
        <f t="shared" si="0"/>
        <v>4348100594</v>
      </c>
      <c r="G35" s="31">
        <f t="shared" si="0"/>
        <v>391151498</v>
      </c>
      <c r="H35" s="31">
        <f t="shared" si="0"/>
        <v>463804733</v>
      </c>
      <c r="I35" s="31">
        <f t="shared" si="0"/>
        <v>471420347</v>
      </c>
      <c r="J35" s="31">
        <f t="shared" si="0"/>
        <v>1326376578</v>
      </c>
      <c r="K35" s="31">
        <f t="shared" si="0"/>
        <v>431986852</v>
      </c>
      <c r="L35" s="31">
        <f t="shared" si="0"/>
        <v>306395050</v>
      </c>
      <c r="M35" s="31">
        <f t="shared" si="0"/>
        <v>305551787</v>
      </c>
      <c r="N35" s="31">
        <f t="shared" si="0"/>
        <v>1043933689</v>
      </c>
      <c r="O35" s="31">
        <f t="shared" si="0"/>
        <v>389481419</v>
      </c>
      <c r="P35" s="31">
        <f t="shared" si="0"/>
        <v>221176038</v>
      </c>
      <c r="Q35" s="31">
        <f t="shared" si="0"/>
        <v>247342888</v>
      </c>
      <c r="R35" s="31">
        <f t="shared" si="0"/>
        <v>858000345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3228310612</v>
      </c>
      <c r="X35" s="31">
        <f t="shared" si="0"/>
        <v>3261075161</v>
      </c>
      <c r="Y35" s="31">
        <f t="shared" si="0"/>
        <v>-32764549</v>
      </c>
      <c r="Z35" s="32">
        <f>+IF(X35&lt;&gt;0,+(Y35/X35)*100,0)</f>
        <v>-1.0047161559426567</v>
      </c>
      <c r="AA35" s="29">
        <f>SUM(AA6:AA34)</f>
        <v>4348100594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91447060</v>
      </c>
      <c r="D37" s="20">
        <v>0</v>
      </c>
      <c r="E37" s="21">
        <v>117133653</v>
      </c>
      <c r="F37" s="22">
        <v>117133653</v>
      </c>
      <c r="G37" s="22">
        <v>8358896</v>
      </c>
      <c r="H37" s="22">
        <v>8668113</v>
      </c>
      <c r="I37" s="22">
        <v>8743108</v>
      </c>
      <c r="J37" s="22">
        <v>25770117</v>
      </c>
      <c r="K37" s="22">
        <v>8385987</v>
      </c>
      <c r="L37" s="22">
        <v>7156255</v>
      </c>
      <c r="M37" s="22">
        <v>10405786</v>
      </c>
      <c r="N37" s="22">
        <v>25948028</v>
      </c>
      <c r="O37" s="22">
        <v>8503885</v>
      </c>
      <c r="P37" s="22">
        <v>8277881</v>
      </c>
      <c r="Q37" s="22">
        <v>8631128</v>
      </c>
      <c r="R37" s="22">
        <v>25412894</v>
      </c>
      <c r="S37" s="22">
        <v>0</v>
      </c>
      <c r="T37" s="22">
        <v>0</v>
      </c>
      <c r="U37" s="22">
        <v>0</v>
      </c>
      <c r="V37" s="22">
        <v>0</v>
      </c>
      <c r="W37" s="22">
        <v>77131039</v>
      </c>
      <c r="X37" s="22">
        <v>87850135</v>
      </c>
      <c r="Y37" s="22">
        <v>-10719096</v>
      </c>
      <c r="Z37" s="23">
        <v>-12.201570322003489</v>
      </c>
      <c r="AA37" s="20">
        <v>117133653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3752068959</v>
      </c>
      <c r="D39" s="20">
        <v>0</v>
      </c>
      <c r="E39" s="21">
        <v>3103568156</v>
      </c>
      <c r="F39" s="22">
        <v>3103568156</v>
      </c>
      <c r="G39" s="22">
        <v>15160330</v>
      </c>
      <c r="H39" s="22">
        <v>320706547</v>
      </c>
      <c r="I39" s="22">
        <v>247232528</v>
      </c>
      <c r="J39" s="22">
        <v>583099405</v>
      </c>
      <c r="K39" s="22">
        <v>195348030</v>
      </c>
      <c r="L39" s="22">
        <v>278674786</v>
      </c>
      <c r="M39" s="22">
        <v>272081064</v>
      </c>
      <c r="N39" s="22">
        <v>746103880</v>
      </c>
      <c r="O39" s="22">
        <v>200788588</v>
      </c>
      <c r="P39" s="22">
        <v>265081829</v>
      </c>
      <c r="Q39" s="22">
        <v>238318784</v>
      </c>
      <c r="R39" s="22">
        <v>704189201</v>
      </c>
      <c r="S39" s="22">
        <v>0</v>
      </c>
      <c r="T39" s="22">
        <v>0</v>
      </c>
      <c r="U39" s="22">
        <v>0</v>
      </c>
      <c r="V39" s="22">
        <v>0</v>
      </c>
      <c r="W39" s="22">
        <v>2033392486</v>
      </c>
      <c r="X39" s="22">
        <v>2327675912</v>
      </c>
      <c r="Y39" s="22">
        <v>-294283426</v>
      </c>
      <c r="Z39" s="23">
        <v>-12.642800678688296</v>
      </c>
      <c r="AA39" s="20">
        <v>3103568156</v>
      </c>
    </row>
    <row r="40" spans="1:27" x14ac:dyDescent="0.25">
      <c r="A40" s="19" t="s">
        <v>66</v>
      </c>
      <c r="B40" s="15" t="s">
        <v>32</v>
      </c>
      <c r="C40" s="20">
        <v>25345907</v>
      </c>
      <c r="D40" s="20">
        <v>0</v>
      </c>
      <c r="E40" s="21">
        <v>57439531</v>
      </c>
      <c r="F40" s="22">
        <v>60878071</v>
      </c>
      <c r="G40" s="22">
        <v>1630215</v>
      </c>
      <c r="H40" s="22">
        <v>1644512</v>
      </c>
      <c r="I40" s="22">
        <v>2660880</v>
      </c>
      <c r="J40" s="22">
        <v>5935607</v>
      </c>
      <c r="K40" s="22">
        <v>3102241</v>
      </c>
      <c r="L40" s="22">
        <v>3493617</v>
      </c>
      <c r="M40" s="22">
        <v>9170040</v>
      </c>
      <c r="N40" s="22">
        <v>15765898</v>
      </c>
      <c r="O40" s="22">
        <v>2735514</v>
      </c>
      <c r="P40" s="22">
        <v>7200803</v>
      </c>
      <c r="Q40" s="22">
        <v>9881457</v>
      </c>
      <c r="R40" s="22">
        <v>19817774</v>
      </c>
      <c r="S40" s="22">
        <v>0</v>
      </c>
      <c r="T40" s="22">
        <v>0</v>
      </c>
      <c r="U40" s="22">
        <v>0</v>
      </c>
      <c r="V40" s="22">
        <v>0</v>
      </c>
      <c r="W40" s="22">
        <v>41519279</v>
      </c>
      <c r="X40" s="22">
        <v>45044536</v>
      </c>
      <c r="Y40" s="22">
        <v>-3525257</v>
      </c>
      <c r="Z40" s="23">
        <v>-7.8261589818574215</v>
      </c>
      <c r="AA40" s="20">
        <v>60878071</v>
      </c>
    </row>
    <row r="41" spans="1:27" x14ac:dyDescent="0.25">
      <c r="A41" s="19" t="s">
        <v>67</v>
      </c>
      <c r="B41" s="15" t="s">
        <v>32</v>
      </c>
      <c r="C41" s="20">
        <v>540893882</v>
      </c>
      <c r="D41" s="20">
        <v>0</v>
      </c>
      <c r="E41" s="21">
        <v>197640138</v>
      </c>
      <c r="F41" s="22">
        <v>197640138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148230090</v>
      </c>
      <c r="Y41" s="22">
        <v>-148230090</v>
      </c>
      <c r="Z41" s="23">
        <v>-100</v>
      </c>
      <c r="AA41" s="20">
        <v>197640138</v>
      </c>
    </row>
    <row r="42" spans="1:27" x14ac:dyDescent="0.25">
      <c r="A42" s="19" t="s">
        <v>68</v>
      </c>
      <c r="B42" s="15" t="s">
        <v>32</v>
      </c>
      <c r="C42" s="20">
        <v>49498679</v>
      </c>
      <c r="D42" s="20">
        <v>0</v>
      </c>
      <c r="E42" s="21">
        <v>48181005</v>
      </c>
      <c r="F42" s="22">
        <v>63625014</v>
      </c>
      <c r="G42" s="22">
        <v>4021212</v>
      </c>
      <c r="H42" s="22">
        <v>4021212</v>
      </c>
      <c r="I42" s="22">
        <v>4021212</v>
      </c>
      <c r="J42" s="22">
        <v>12063636</v>
      </c>
      <c r="K42" s="22">
        <v>4021212</v>
      </c>
      <c r="L42" s="22">
        <v>0</v>
      </c>
      <c r="M42" s="22">
        <v>8042423</v>
      </c>
      <c r="N42" s="22">
        <v>12063635</v>
      </c>
      <c r="O42" s="22">
        <v>4021212</v>
      </c>
      <c r="P42" s="22">
        <v>6536933</v>
      </c>
      <c r="Q42" s="22">
        <v>4424828</v>
      </c>
      <c r="R42" s="22">
        <v>14982973</v>
      </c>
      <c r="S42" s="22">
        <v>0</v>
      </c>
      <c r="T42" s="22">
        <v>0</v>
      </c>
      <c r="U42" s="22">
        <v>0</v>
      </c>
      <c r="V42" s="22">
        <v>0</v>
      </c>
      <c r="W42" s="22">
        <v>39110244</v>
      </c>
      <c r="X42" s="22">
        <v>42899121</v>
      </c>
      <c r="Y42" s="22">
        <v>-3788877</v>
      </c>
      <c r="Z42" s="23">
        <v>-8.8320620835098236</v>
      </c>
      <c r="AA42" s="20">
        <v>63625014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165977158</v>
      </c>
      <c r="D44" s="20">
        <v>0</v>
      </c>
      <c r="E44" s="21">
        <v>204351044</v>
      </c>
      <c r="F44" s="22">
        <v>194799879</v>
      </c>
      <c r="G44" s="22">
        <v>0</v>
      </c>
      <c r="H44" s="22">
        <v>6948028</v>
      </c>
      <c r="I44" s="22">
        <v>8095333</v>
      </c>
      <c r="J44" s="22">
        <v>15043361</v>
      </c>
      <c r="K44" s="22">
        <v>10702627</v>
      </c>
      <c r="L44" s="22">
        <v>11560201</v>
      </c>
      <c r="M44" s="22">
        <v>14657085</v>
      </c>
      <c r="N44" s="22">
        <v>36919913</v>
      </c>
      <c r="O44" s="22">
        <v>16319316</v>
      </c>
      <c r="P44" s="22">
        <v>16193619</v>
      </c>
      <c r="Q44" s="22">
        <v>12315935</v>
      </c>
      <c r="R44" s="22">
        <v>44828870</v>
      </c>
      <c r="S44" s="22">
        <v>0</v>
      </c>
      <c r="T44" s="22">
        <v>0</v>
      </c>
      <c r="U44" s="22">
        <v>0</v>
      </c>
      <c r="V44" s="22">
        <v>0</v>
      </c>
      <c r="W44" s="22">
        <v>96792144</v>
      </c>
      <c r="X44" s="22">
        <v>147749888</v>
      </c>
      <c r="Y44" s="22">
        <v>-50957744</v>
      </c>
      <c r="Z44" s="23">
        <v>-34.489192979963548</v>
      </c>
      <c r="AA44" s="20">
        <v>194799879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19572136</v>
      </c>
      <c r="D47" s="20">
        <v>0</v>
      </c>
      <c r="E47" s="21">
        <v>9144992</v>
      </c>
      <c r="F47" s="22">
        <v>15297617</v>
      </c>
      <c r="G47" s="22">
        <v>71329</v>
      </c>
      <c r="H47" s="22">
        <v>74371</v>
      </c>
      <c r="I47" s="22">
        <v>2214832</v>
      </c>
      <c r="J47" s="22">
        <v>2360532</v>
      </c>
      <c r="K47" s="22">
        <v>653075</v>
      </c>
      <c r="L47" s="22">
        <v>417496</v>
      </c>
      <c r="M47" s="22">
        <v>1751103</v>
      </c>
      <c r="N47" s="22">
        <v>2821674</v>
      </c>
      <c r="O47" s="22">
        <v>72431</v>
      </c>
      <c r="P47" s="22">
        <v>221506</v>
      </c>
      <c r="Q47" s="22">
        <v>73032</v>
      </c>
      <c r="R47" s="22">
        <v>366969</v>
      </c>
      <c r="S47" s="22">
        <v>0</v>
      </c>
      <c r="T47" s="22">
        <v>0</v>
      </c>
      <c r="U47" s="22">
        <v>0</v>
      </c>
      <c r="V47" s="22">
        <v>0</v>
      </c>
      <c r="W47" s="22">
        <v>5549175</v>
      </c>
      <c r="X47" s="22">
        <v>11376752</v>
      </c>
      <c r="Y47" s="22">
        <v>-5827577</v>
      </c>
      <c r="Z47" s="23">
        <v>-51.223556600337247</v>
      </c>
      <c r="AA47" s="20">
        <v>15297617</v>
      </c>
    </row>
    <row r="48" spans="1:27" x14ac:dyDescent="0.25">
      <c r="A48" s="19" t="s">
        <v>74</v>
      </c>
      <c r="B48" s="15" t="s">
        <v>32</v>
      </c>
      <c r="C48" s="20">
        <v>12982074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4657785855</v>
      </c>
      <c r="D50" s="29">
        <f t="shared" ref="D50:Y50" si="1">SUM(D37:D49)</f>
        <v>0</v>
      </c>
      <c r="E50" s="30">
        <f t="shared" si="1"/>
        <v>3737458519</v>
      </c>
      <c r="F50" s="31">
        <f t="shared" si="1"/>
        <v>3752942528</v>
      </c>
      <c r="G50" s="31">
        <f t="shared" si="1"/>
        <v>29241982</v>
      </c>
      <c r="H50" s="31">
        <f t="shared" si="1"/>
        <v>342062783</v>
      </c>
      <c r="I50" s="31">
        <f t="shared" si="1"/>
        <v>272967893</v>
      </c>
      <c r="J50" s="31">
        <f t="shared" si="1"/>
        <v>644272658</v>
      </c>
      <c r="K50" s="31">
        <f t="shared" si="1"/>
        <v>222213172</v>
      </c>
      <c r="L50" s="31">
        <f t="shared" si="1"/>
        <v>301302355</v>
      </c>
      <c r="M50" s="31">
        <f t="shared" si="1"/>
        <v>316107501</v>
      </c>
      <c r="N50" s="31">
        <f t="shared" si="1"/>
        <v>839623028</v>
      </c>
      <c r="O50" s="31">
        <f t="shared" si="1"/>
        <v>232440946</v>
      </c>
      <c r="P50" s="31">
        <f t="shared" si="1"/>
        <v>303512571</v>
      </c>
      <c r="Q50" s="31">
        <f t="shared" si="1"/>
        <v>273645164</v>
      </c>
      <c r="R50" s="31">
        <f t="shared" si="1"/>
        <v>809598681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2293494367</v>
      </c>
      <c r="X50" s="31">
        <f t="shared" si="1"/>
        <v>2810826434</v>
      </c>
      <c r="Y50" s="31">
        <f t="shared" si="1"/>
        <v>-517332067</v>
      </c>
      <c r="Z50" s="32">
        <f>+IF(X50&lt;&gt;0,+(Y50/X50)*100,0)</f>
        <v>-18.404980853399788</v>
      </c>
      <c r="AA50" s="29">
        <f>SUM(AA37:AA49)</f>
        <v>3752942528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1132319867</v>
      </c>
      <c r="D51" s="39">
        <f t="shared" si="2"/>
        <v>0</v>
      </c>
      <c r="E51" s="40">
        <f t="shared" si="2"/>
        <v>610642075</v>
      </c>
      <c r="F51" s="41">
        <f t="shared" si="2"/>
        <v>595158066</v>
      </c>
      <c r="G51" s="41">
        <f t="shared" si="2"/>
        <v>361909516</v>
      </c>
      <c r="H51" s="41">
        <f t="shared" si="2"/>
        <v>121741950</v>
      </c>
      <c r="I51" s="41">
        <f t="shared" si="2"/>
        <v>198452454</v>
      </c>
      <c r="J51" s="41">
        <f t="shared" si="2"/>
        <v>682103920</v>
      </c>
      <c r="K51" s="41">
        <f t="shared" si="2"/>
        <v>209773680</v>
      </c>
      <c r="L51" s="41">
        <f t="shared" si="2"/>
        <v>5092695</v>
      </c>
      <c r="M51" s="41">
        <f t="shared" si="2"/>
        <v>-10555714</v>
      </c>
      <c r="N51" s="41">
        <f t="shared" si="2"/>
        <v>204310661</v>
      </c>
      <c r="O51" s="41">
        <f t="shared" si="2"/>
        <v>157040473</v>
      </c>
      <c r="P51" s="41">
        <f t="shared" si="2"/>
        <v>-82336533</v>
      </c>
      <c r="Q51" s="41">
        <f t="shared" si="2"/>
        <v>-26302276</v>
      </c>
      <c r="R51" s="41">
        <f t="shared" si="2"/>
        <v>48401664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934816245</v>
      </c>
      <c r="X51" s="41">
        <f t="shared" si="2"/>
        <v>450248727</v>
      </c>
      <c r="Y51" s="41">
        <f t="shared" si="2"/>
        <v>484567518</v>
      </c>
      <c r="Z51" s="42">
        <f>+IF(X51&lt;&gt;0,+(Y51/X51)*100,0)</f>
        <v>107.62218501508389</v>
      </c>
      <c r="AA51" s="39">
        <f>+AA35-AA50</f>
        <v>595158066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1160599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870444</v>
      </c>
      <c r="Y52" s="22">
        <v>-870444</v>
      </c>
      <c r="Z52" s="23">
        <v>-100</v>
      </c>
      <c r="AA52" s="20">
        <v>1160599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1132319867</v>
      </c>
      <c r="D54" s="48">
        <f t="shared" si="3"/>
        <v>0</v>
      </c>
      <c r="E54" s="49">
        <f t="shared" si="3"/>
        <v>610642075</v>
      </c>
      <c r="F54" s="50">
        <f t="shared" si="3"/>
        <v>596318665</v>
      </c>
      <c r="G54" s="50">
        <f t="shared" si="3"/>
        <v>361909516</v>
      </c>
      <c r="H54" s="50">
        <f t="shared" si="3"/>
        <v>121741950</v>
      </c>
      <c r="I54" s="50">
        <f t="shared" si="3"/>
        <v>198452454</v>
      </c>
      <c r="J54" s="50">
        <f t="shared" si="3"/>
        <v>682103920</v>
      </c>
      <c r="K54" s="50">
        <f t="shared" si="3"/>
        <v>209773680</v>
      </c>
      <c r="L54" s="50">
        <f t="shared" si="3"/>
        <v>5092695</v>
      </c>
      <c r="M54" s="50">
        <f t="shared" si="3"/>
        <v>-10555714</v>
      </c>
      <c r="N54" s="50">
        <f t="shared" si="3"/>
        <v>204310661</v>
      </c>
      <c r="O54" s="50">
        <f t="shared" si="3"/>
        <v>157040473</v>
      </c>
      <c r="P54" s="50">
        <f t="shared" si="3"/>
        <v>-82336533</v>
      </c>
      <c r="Q54" s="50">
        <f t="shared" si="3"/>
        <v>-26302276</v>
      </c>
      <c r="R54" s="50">
        <f t="shared" si="3"/>
        <v>48401664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934816245</v>
      </c>
      <c r="X54" s="50">
        <f t="shared" si="3"/>
        <v>451119171</v>
      </c>
      <c r="Y54" s="50">
        <f t="shared" si="3"/>
        <v>483697074</v>
      </c>
      <c r="Z54" s="51">
        <f>+IF(X54&lt;&gt;0,+(Y54/X54)*100,0)</f>
        <v>107.22157360942658</v>
      </c>
      <c r="AA54" s="48">
        <f>SUM(AA51:AA53)</f>
        <v>596318665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1132319867</v>
      </c>
      <c r="D56" s="54">
        <f>+D54-D55</f>
        <v>0</v>
      </c>
      <c r="E56" s="55">
        <f t="shared" si="4"/>
        <v>610642075</v>
      </c>
      <c r="F56" s="56">
        <f t="shared" si="4"/>
        <v>596318665</v>
      </c>
      <c r="G56" s="56">
        <f t="shared" si="4"/>
        <v>361909516</v>
      </c>
      <c r="H56" s="56">
        <f t="shared" si="4"/>
        <v>121741950</v>
      </c>
      <c r="I56" s="56">
        <f t="shared" si="4"/>
        <v>198452454</v>
      </c>
      <c r="J56" s="56">
        <f t="shared" si="4"/>
        <v>682103920</v>
      </c>
      <c r="K56" s="56">
        <f t="shared" si="4"/>
        <v>209773680</v>
      </c>
      <c r="L56" s="56">
        <f t="shared" si="4"/>
        <v>5092695</v>
      </c>
      <c r="M56" s="56">
        <f t="shared" si="4"/>
        <v>-10555714</v>
      </c>
      <c r="N56" s="56">
        <f t="shared" si="4"/>
        <v>204310661</v>
      </c>
      <c r="O56" s="56">
        <f t="shared" si="4"/>
        <v>157040473</v>
      </c>
      <c r="P56" s="56">
        <f t="shared" si="4"/>
        <v>-82336533</v>
      </c>
      <c r="Q56" s="56">
        <f t="shared" si="4"/>
        <v>-26302276</v>
      </c>
      <c r="R56" s="56">
        <f t="shared" si="4"/>
        <v>48401664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934816245</v>
      </c>
      <c r="X56" s="56">
        <f t="shared" si="4"/>
        <v>451119171</v>
      </c>
      <c r="Y56" s="56">
        <f t="shared" si="4"/>
        <v>483697074</v>
      </c>
      <c r="Z56" s="57">
        <f>+IF(X56&lt;&gt;0,+(Y56/X56)*100,0)</f>
        <v>107.22157360942658</v>
      </c>
      <c r="AA56" s="54">
        <f>+AA54-AA55</f>
        <v>596318665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1132319867</v>
      </c>
      <c r="D59" s="48">
        <f>SUM(D56:D58)</f>
        <v>0</v>
      </c>
      <c r="E59" s="49">
        <f t="shared" si="5"/>
        <v>610642075</v>
      </c>
      <c r="F59" s="50">
        <f t="shared" si="5"/>
        <v>596318665</v>
      </c>
      <c r="G59" s="50">
        <f t="shared" si="5"/>
        <v>361909516</v>
      </c>
      <c r="H59" s="50">
        <f t="shared" si="5"/>
        <v>121741950</v>
      </c>
      <c r="I59" s="50">
        <f t="shared" si="5"/>
        <v>198452454</v>
      </c>
      <c r="J59" s="50">
        <f t="shared" si="5"/>
        <v>682103920</v>
      </c>
      <c r="K59" s="50">
        <f t="shared" si="5"/>
        <v>209773680</v>
      </c>
      <c r="L59" s="50">
        <f t="shared" si="5"/>
        <v>5092695</v>
      </c>
      <c r="M59" s="50">
        <f t="shared" si="5"/>
        <v>-10555714</v>
      </c>
      <c r="N59" s="50">
        <f t="shared" si="5"/>
        <v>204310661</v>
      </c>
      <c r="O59" s="50">
        <f t="shared" si="5"/>
        <v>157040473</v>
      </c>
      <c r="P59" s="50">
        <f t="shared" si="5"/>
        <v>-82336533</v>
      </c>
      <c r="Q59" s="50">
        <f t="shared" si="5"/>
        <v>-26302276</v>
      </c>
      <c r="R59" s="50">
        <f t="shared" si="5"/>
        <v>48401664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934816245</v>
      </c>
      <c r="X59" s="50">
        <f t="shared" si="5"/>
        <v>451119171</v>
      </c>
      <c r="Y59" s="50">
        <f t="shared" si="5"/>
        <v>483697074</v>
      </c>
      <c r="Z59" s="51">
        <f>+IF(X59&lt;&gt;0,+(Y59/X59)*100,0)</f>
        <v>107.22157360942658</v>
      </c>
      <c r="AA59" s="48">
        <f>SUM(AA56:AA58)</f>
        <v>596318665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1132319867</v>
      </c>
      <c r="D62" s="65">
        <f>SUM(D59:D61)</f>
        <v>0</v>
      </c>
      <c r="E62" s="66">
        <f t="shared" si="6"/>
        <v>610642075</v>
      </c>
      <c r="F62" s="67">
        <f t="shared" si="6"/>
        <v>596318665</v>
      </c>
      <c r="G62" s="67">
        <f t="shared" si="6"/>
        <v>361909516</v>
      </c>
      <c r="H62" s="67">
        <f t="shared" si="6"/>
        <v>121741950</v>
      </c>
      <c r="I62" s="67">
        <f t="shared" si="6"/>
        <v>198452454</v>
      </c>
      <c r="J62" s="67">
        <f t="shared" si="6"/>
        <v>682103920</v>
      </c>
      <c r="K62" s="67">
        <f t="shared" si="6"/>
        <v>209773680</v>
      </c>
      <c r="L62" s="67">
        <f t="shared" si="6"/>
        <v>5092695</v>
      </c>
      <c r="M62" s="67">
        <f t="shared" si="6"/>
        <v>-10555714</v>
      </c>
      <c r="N62" s="67">
        <f t="shared" si="6"/>
        <v>204310661</v>
      </c>
      <c r="O62" s="67">
        <f t="shared" si="6"/>
        <v>157040473</v>
      </c>
      <c r="P62" s="67">
        <f t="shared" si="6"/>
        <v>-82336533</v>
      </c>
      <c r="Q62" s="67">
        <f t="shared" si="6"/>
        <v>-26302276</v>
      </c>
      <c r="R62" s="67">
        <f t="shared" si="6"/>
        <v>48401664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934816245</v>
      </c>
      <c r="X62" s="67">
        <f t="shared" si="6"/>
        <v>451119171</v>
      </c>
      <c r="Y62" s="67">
        <f t="shared" si="6"/>
        <v>483697074</v>
      </c>
      <c r="Z62" s="68">
        <f>+IF(X62&lt;&gt;0,+(Y62/X62)*100,0)</f>
        <v>107.22157360942658</v>
      </c>
      <c r="AA62" s="65">
        <f>SUM(AA59:AA61)</f>
        <v>596318665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154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592323057</v>
      </c>
      <c r="D6" s="20">
        <v>0</v>
      </c>
      <c r="E6" s="21">
        <v>705878638</v>
      </c>
      <c r="F6" s="22">
        <v>705878638</v>
      </c>
      <c r="G6" s="22">
        <v>59014003</v>
      </c>
      <c r="H6" s="22">
        <v>68847545</v>
      </c>
      <c r="I6" s="22">
        <v>57450957</v>
      </c>
      <c r="J6" s="22">
        <v>185312505</v>
      </c>
      <c r="K6" s="22">
        <v>48841895</v>
      </c>
      <c r="L6" s="22">
        <v>54096246</v>
      </c>
      <c r="M6" s="22">
        <v>51984539</v>
      </c>
      <c r="N6" s="22">
        <v>154922680</v>
      </c>
      <c r="O6" s="22">
        <v>48624054</v>
      </c>
      <c r="P6" s="22">
        <v>45873649</v>
      </c>
      <c r="Q6" s="22">
        <v>51160089</v>
      </c>
      <c r="R6" s="22">
        <v>145657792</v>
      </c>
      <c r="S6" s="22">
        <v>0</v>
      </c>
      <c r="T6" s="22">
        <v>0</v>
      </c>
      <c r="U6" s="22">
        <v>0</v>
      </c>
      <c r="V6" s="22">
        <v>0</v>
      </c>
      <c r="W6" s="22">
        <v>485892977</v>
      </c>
      <c r="X6" s="22">
        <v>529408926</v>
      </c>
      <c r="Y6" s="22">
        <v>-43515949</v>
      </c>
      <c r="Z6" s="23">
        <v>-8.2197233297120498</v>
      </c>
      <c r="AA6" s="20">
        <v>705878638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37315793</v>
      </c>
      <c r="D28" s="20">
        <v>0</v>
      </c>
      <c r="E28" s="21">
        <v>4831127</v>
      </c>
      <c r="F28" s="22">
        <v>14254278</v>
      </c>
      <c r="G28" s="22">
        <v>2012900</v>
      </c>
      <c r="H28" s="22">
        <v>0</v>
      </c>
      <c r="I28" s="22">
        <v>0</v>
      </c>
      <c r="J28" s="22">
        <v>2012900</v>
      </c>
      <c r="K28" s="22">
        <v>0</v>
      </c>
      <c r="L28" s="22">
        <v>0</v>
      </c>
      <c r="M28" s="22">
        <v>1610384</v>
      </c>
      <c r="N28" s="22">
        <v>1610384</v>
      </c>
      <c r="O28" s="22">
        <v>0</v>
      </c>
      <c r="P28" s="22">
        <v>0</v>
      </c>
      <c r="Q28" s="22">
        <v>1207843</v>
      </c>
      <c r="R28" s="22">
        <v>1207843</v>
      </c>
      <c r="S28" s="22">
        <v>0</v>
      </c>
      <c r="T28" s="22">
        <v>0</v>
      </c>
      <c r="U28" s="22">
        <v>0</v>
      </c>
      <c r="V28" s="22">
        <v>0</v>
      </c>
      <c r="W28" s="22">
        <v>4831127</v>
      </c>
      <c r="X28" s="22">
        <v>10673632</v>
      </c>
      <c r="Y28" s="22">
        <v>-5842505</v>
      </c>
      <c r="Z28" s="23">
        <v>-54.737740630368371</v>
      </c>
      <c r="AA28" s="20">
        <v>14254278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629638850</v>
      </c>
      <c r="D35" s="29">
        <f t="shared" ref="D35:Y35" si="0">SUM(D6:D34)</f>
        <v>0</v>
      </c>
      <c r="E35" s="30">
        <f t="shared" si="0"/>
        <v>710709765</v>
      </c>
      <c r="F35" s="31">
        <f t="shared" si="0"/>
        <v>720132916</v>
      </c>
      <c r="G35" s="31">
        <f t="shared" si="0"/>
        <v>61026903</v>
      </c>
      <c r="H35" s="31">
        <f t="shared" si="0"/>
        <v>68847545</v>
      </c>
      <c r="I35" s="31">
        <f t="shared" si="0"/>
        <v>57450957</v>
      </c>
      <c r="J35" s="31">
        <f t="shared" si="0"/>
        <v>187325405</v>
      </c>
      <c r="K35" s="31">
        <f t="shared" si="0"/>
        <v>48841895</v>
      </c>
      <c r="L35" s="31">
        <f t="shared" si="0"/>
        <v>54096246</v>
      </c>
      <c r="M35" s="31">
        <f t="shared" si="0"/>
        <v>53594923</v>
      </c>
      <c r="N35" s="31">
        <f t="shared" si="0"/>
        <v>156533064</v>
      </c>
      <c r="O35" s="31">
        <f t="shared" si="0"/>
        <v>48624054</v>
      </c>
      <c r="P35" s="31">
        <f t="shared" si="0"/>
        <v>45873649</v>
      </c>
      <c r="Q35" s="31">
        <f t="shared" si="0"/>
        <v>52367932</v>
      </c>
      <c r="R35" s="31">
        <f t="shared" si="0"/>
        <v>146865635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490724104</v>
      </c>
      <c r="X35" s="31">
        <f t="shared" si="0"/>
        <v>540082558</v>
      </c>
      <c r="Y35" s="31">
        <f t="shared" si="0"/>
        <v>-49358454</v>
      </c>
      <c r="Z35" s="32">
        <f>+IF(X35&lt;&gt;0,+(Y35/X35)*100,0)</f>
        <v>-9.1390572179892526</v>
      </c>
      <c r="AA35" s="29">
        <f>SUM(AA6:AA34)</f>
        <v>720132916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27434481</v>
      </c>
      <c r="D37" s="20">
        <v>0</v>
      </c>
      <c r="E37" s="21">
        <v>32495869</v>
      </c>
      <c r="F37" s="22">
        <v>32199803</v>
      </c>
      <c r="G37" s="22">
        <v>2367847</v>
      </c>
      <c r="H37" s="22">
        <v>2304207</v>
      </c>
      <c r="I37" s="22">
        <v>2348800</v>
      </c>
      <c r="J37" s="22">
        <v>7020854</v>
      </c>
      <c r="K37" s="22">
        <v>2113256</v>
      </c>
      <c r="L37" s="22">
        <v>2072424</v>
      </c>
      <c r="M37" s="22">
        <v>2046362</v>
      </c>
      <c r="N37" s="22">
        <v>6232042</v>
      </c>
      <c r="O37" s="22">
        <v>2108078</v>
      </c>
      <c r="P37" s="22">
        <v>2097003</v>
      </c>
      <c r="Q37" s="22">
        <v>2222185</v>
      </c>
      <c r="R37" s="22">
        <v>6427266</v>
      </c>
      <c r="S37" s="22">
        <v>0</v>
      </c>
      <c r="T37" s="22">
        <v>0</v>
      </c>
      <c r="U37" s="22">
        <v>0</v>
      </c>
      <c r="V37" s="22">
        <v>0</v>
      </c>
      <c r="W37" s="22">
        <v>19680162</v>
      </c>
      <c r="X37" s="22">
        <v>24190082</v>
      </c>
      <c r="Y37" s="22">
        <v>-4509920</v>
      </c>
      <c r="Z37" s="23">
        <v>-18.643673882544093</v>
      </c>
      <c r="AA37" s="20">
        <v>32199803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507510479</v>
      </c>
      <c r="D39" s="20">
        <v>0</v>
      </c>
      <c r="E39" s="21">
        <v>638155001</v>
      </c>
      <c r="F39" s="22">
        <v>638155001</v>
      </c>
      <c r="G39" s="22">
        <v>44266862</v>
      </c>
      <c r="H39" s="22">
        <v>68983408</v>
      </c>
      <c r="I39" s="22">
        <v>62865270</v>
      </c>
      <c r="J39" s="22">
        <v>176115540</v>
      </c>
      <c r="K39" s="22">
        <v>43881771</v>
      </c>
      <c r="L39" s="22">
        <v>43412588</v>
      </c>
      <c r="M39" s="22">
        <v>43594629</v>
      </c>
      <c r="N39" s="22">
        <v>130888988</v>
      </c>
      <c r="O39" s="22">
        <v>39286544</v>
      </c>
      <c r="P39" s="22">
        <v>39351589</v>
      </c>
      <c r="Q39" s="22">
        <v>33711916</v>
      </c>
      <c r="R39" s="22">
        <v>112350049</v>
      </c>
      <c r="S39" s="22">
        <v>0</v>
      </c>
      <c r="T39" s="22">
        <v>0</v>
      </c>
      <c r="U39" s="22">
        <v>0</v>
      </c>
      <c r="V39" s="22">
        <v>0</v>
      </c>
      <c r="W39" s="22">
        <v>419354577</v>
      </c>
      <c r="X39" s="22">
        <v>478616256</v>
      </c>
      <c r="Y39" s="22">
        <v>-59261679</v>
      </c>
      <c r="Z39" s="23">
        <v>-12.381877601750325</v>
      </c>
      <c r="AA39" s="20">
        <v>638155001</v>
      </c>
    </row>
    <row r="40" spans="1:27" x14ac:dyDescent="0.25">
      <c r="A40" s="19" t="s">
        <v>66</v>
      </c>
      <c r="B40" s="15" t="s">
        <v>32</v>
      </c>
      <c r="C40" s="20">
        <v>1592788</v>
      </c>
      <c r="D40" s="20">
        <v>0</v>
      </c>
      <c r="E40" s="21">
        <v>2313863</v>
      </c>
      <c r="F40" s="22">
        <v>2313863</v>
      </c>
      <c r="G40" s="22">
        <v>100135</v>
      </c>
      <c r="H40" s="22">
        <v>53799</v>
      </c>
      <c r="I40" s="22">
        <v>92679</v>
      </c>
      <c r="J40" s="22">
        <v>246613</v>
      </c>
      <c r="K40" s="22">
        <v>152483</v>
      </c>
      <c r="L40" s="22">
        <v>98752</v>
      </c>
      <c r="M40" s="22">
        <v>158213</v>
      </c>
      <c r="N40" s="22">
        <v>409448</v>
      </c>
      <c r="O40" s="22">
        <v>86963</v>
      </c>
      <c r="P40" s="22">
        <v>188601</v>
      </c>
      <c r="Q40" s="22">
        <v>88452</v>
      </c>
      <c r="R40" s="22">
        <v>364016</v>
      </c>
      <c r="S40" s="22">
        <v>0</v>
      </c>
      <c r="T40" s="22">
        <v>0</v>
      </c>
      <c r="U40" s="22">
        <v>0</v>
      </c>
      <c r="V40" s="22">
        <v>0</v>
      </c>
      <c r="W40" s="22">
        <v>1020077</v>
      </c>
      <c r="X40" s="22">
        <v>1735407</v>
      </c>
      <c r="Y40" s="22">
        <v>-715330</v>
      </c>
      <c r="Z40" s="23">
        <v>-41.219725401591674</v>
      </c>
      <c r="AA40" s="20">
        <v>2313863</v>
      </c>
    </row>
    <row r="41" spans="1:27" x14ac:dyDescent="0.25">
      <c r="A41" s="19" t="s">
        <v>67</v>
      </c>
      <c r="B41" s="15" t="s">
        <v>32</v>
      </c>
      <c r="C41" s="20">
        <v>3139006</v>
      </c>
      <c r="D41" s="20">
        <v>0</v>
      </c>
      <c r="E41" s="21">
        <v>44883497</v>
      </c>
      <c r="F41" s="22">
        <v>3200497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1151629</v>
      </c>
      <c r="N41" s="22">
        <v>1151629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1151629</v>
      </c>
      <c r="X41" s="22">
        <v>2400372</v>
      </c>
      <c r="Y41" s="22">
        <v>-1248743</v>
      </c>
      <c r="Z41" s="23">
        <v>-52.022894784641714</v>
      </c>
      <c r="AA41" s="20">
        <v>3200497</v>
      </c>
    </row>
    <row r="42" spans="1:27" x14ac:dyDescent="0.25">
      <c r="A42" s="19" t="s">
        <v>68</v>
      </c>
      <c r="B42" s="15" t="s">
        <v>32</v>
      </c>
      <c r="C42" s="20">
        <v>27792831</v>
      </c>
      <c r="D42" s="20">
        <v>0</v>
      </c>
      <c r="E42" s="21">
        <v>29921759</v>
      </c>
      <c r="F42" s="22">
        <v>28117859</v>
      </c>
      <c r="G42" s="22">
        <v>1672400</v>
      </c>
      <c r="H42" s="22">
        <v>1672400</v>
      </c>
      <c r="I42" s="22">
        <v>1672400</v>
      </c>
      <c r="J42" s="22">
        <v>5017200</v>
      </c>
      <c r="K42" s="22">
        <v>1672400</v>
      </c>
      <c r="L42" s="22">
        <v>4957654</v>
      </c>
      <c r="M42" s="22">
        <v>2329432</v>
      </c>
      <c r="N42" s="22">
        <v>8959486</v>
      </c>
      <c r="O42" s="22">
        <v>2329429</v>
      </c>
      <c r="P42" s="22">
        <v>2329433</v>
      </c>
      <c r="Q42" s="22">
        <v>2327315</v>
      </c>
      <c r="R42" s="22">
        <v>6986177</v>
      </c>
      <c r="S42" s="22">
        <v>0</v>
      </c>
      <c r="T42" s="22">
        <v>0</v>
      </c>
      <c r="U42" s="22">
        <v>0</v>
      </c>
      <c r="V42" s="22">
        <v>0</v>
      </c>
      <c r="W42" s="22">
        <v>20962863</v>
      </c>
      <c r="X42" s="22">
        <v>21723183</v>
      </c>
      <c r="Y42" s="22">
        <v>-760320</v>
      </c>
      <c r="Z42" s="23">
        <v>-3.5000395660249235</v>
      </c>
      <c r="AA42" s="20">
        <v>28117859</v>
      </c>
    </row>
    <row r="43" spans="1:27" x14ac:dyDescent="0.25">
      <c r="A43" s="19" t="s">
        <v>69</v>
      </c>
      <c r="B43" s="15" t="s">
        <v>32</v>
      </c>
      <c r="C43" s="20">
        <v>5249211</v>
      </c>
      <c r="D43" s="20">
        <v>0</v>
      </c>
      <c r="E43" s="21">
        <v>5337371</v>
      </c>
      <c r="F43" s="22">
        <v>6472371</v>
      </c>
      <c r="G43" s="22">
        <v>31566</v>
      </c>
      <c r="H43" s="22">
        <v>32144</v>
      </c>
      <c r="I43" s="22">
        <v>25259</v>
      </c>
      <c r="J43" s="22">
        <v>88969</v>
      </c>
      <c r="K43" s="22">
        <v>23728</v>
      </c>
      <c r="L43" s="22">
        <v>23068</v>
      </c>
      <c r="M43" s="22">
        <v>3585459</v>
      </c>
      <c r="N43" s="22">
        <v>3632255</v>
      </c>
      <c r="O43" s="22">
        <v>4402</v>
      </c>
      <c r="P43" s="22">
        <v>26671</v>
      </c>
      <c r="Q43" s="22">
        <v>24196</v>
      </c>
      <c r="R43" s="22">
        <v>55269</v>
      </c>
      <c r="S43" s="22">
        <v>0</v>
      </c>
      <c r="T43" s="22">
        <v>0</v>
      </c>
      <c r="U43" s="22">
        <v>0</v>
      </c>
      <c r="V43" s="22">
        <v>0</v>
      </c>
      <c r="W43" s="22">
        <v>3776493</v>
      </c>
      <c r="X43" s="22">
        <v>4457038</v>
      </c>
      <c r="Y43" s="22">
        <v>-680545</v>
      </c>
      <c r="Z43" s="23">
        <v>-15.26899703345585</v>
      </c>
      <c r="AA43" s="20">
        <v>6472371</v>
      </c>
    </row>
    <row r="44" spans="1:27" x14ac:dyDescent="0.25">
      <c r="A44" s="19" t="s">
        <v>70</v>
      </c>
      <c r="B44" s="15" t="s">
        <v>32</v>
      </c>
      <c r="C44" s="20">
        <v>28929728</v>
      </c>
      <c r="D44" s="20">
        <v>0</v>
      </c>
      <c r="E44" s="21">
        <v>29447364</v>
      </c>
      <c r="F44" s="22">
        <v>42159521</v>
      </c>
      <c r="G44" s="22">
        <v>413401</v>
      </c>
      <c r="H44" s="22">
        <v>3269791</v>
      </c>
      <c r="I44" s="22">
        <v>2744897</v>
      </c>
      <c r="J44" s="22">
        <v>6428089</v>
      </c>
      <c r="K44" s="22">
        <v>5375802</v>
      </c>
      <c r="L44" s="22">
        <v>3328025</v>
      </c>
      <c r="M44" s="22">
        <v>1634234</v>
      </c>
      <c r="N44" s="22">
        <v>10338061</v>
      </c>
      <c r="O44" s="22">
        <v>2817549</v>
      </c>
      <c r="P44" s="22">
        <v>2548488</v>
      </c>
      <c r="Q44" s="22">
        <v>2631915</v>
      </c>
      <c r="R44" s="22">
        <v>7997952</v>
      </c>
      <c r="S44" s="22">
        <v>0</v>
      </c>
      <c r="T44" s="22">
        <v>0</v>
      </c>
      <c r="U44" s="22">
        <v>0</v>
      </c>
      <c r="V44" s="22">
        <v>0</v>
      </c>
      <c r="W44" s="22">
        <v>24764102</v>
      </c>
      <c r="X44" s="22">
        <v>29719059</v>
      </c>
      <c r="Y44" s="22">
        <v>-4954957</v>
      </c>
      <c r="Z44" s="23">
        <v>-16.672657771566723</v>
      </c>
      <c r="AA44" s="20">
        <v>42159521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846732</v>
      </c>
      <c r="D46" s="20">
        <v>0</v>
      </c>
      <c r="E46" s="21">
        <v>282770</v>
      </c>
      <c r="F46" s="22">
        <v>932770</v>
      </c>
      <c r="G46" s="22">
        <v>394</v>
      </c>
      <c r="H46" s="22">
        <v>8327</v>
      </c>
      <c r="I46" s="22">
        <v>0</v>
      </c>
      <c r="J46" s="22">
        <v>8721</v>
      </c>
      <c r="K46" s="22">
        <v>229459</v>
      </c>
      <c r="L46" s="22">
        <v>0</v>
      </c>
      <c r="M46" s="22">
        <v>62864</v>
      </c>
      <c r="N46" s="22">
        <v>292323</v>
      </c>
      <c r="O46" s="22">
        <v>0</v>
      </c>
      <c r="P46" s="22">
        <v>43435</v>
      </c>
      <c r="Q46" s="22">
        <v>295</v>
      </c>
      <c r="R46" s="22">
        <v>43730</v>
      </c>
      <c r="S46" s="22">
        <v>0</v>
      </c>
      <c r="T46" s="22">
        <v>0</v>
      </c>
      <c r="U46" s="22">
        <v>0</v>
      </c>
      <c r="V46" s="22">
        <v>0</v>
      </c>
      <c r="W46" s="22">
        <v>344774</v>
      </c>
      <c r="X46" s="22">
        <v>699570</v>
      </c>
      <c r="Y46" s="22">
        <v>-354796</v>
      </c>
      <c r="Z46" s="23">
        <v>-50.716297153966003</v>
      </c>
      <c r="AA46" s="20">
        <v>932770</v>
      </c>
    </row>
    <row r="47" spans="1:27" x14ac:dyDescent="0.25">
      <c r="A47" s="19" t="s">
        <v>73</v>
      </c>
      <c r="B47" s="15" t="s">
        <v>32</v>
      </c>
      <c r="C47" s="20">
        <v>5347957</v>
      </c>
      <c r="D47" s="20">
        <v>0</v>
      </c>
      <c r="E47" s="21">
        <v>6116797</v>
      </c>
      <c r="F47" s="22">
        <v>6048611</v>
      </c>
      <c r="G47" s="22">
        <v>73128</v>
      </c>
      <c r="H47" s="22">
        <v>810487</v>
      </c>
      <c r="I47" s="22">
        <v>332696</v>
      </c>
      <c r="J47" s="22">
        <v>1216311</v>
      </c>
      <c r="K47" s="22">
        <v>482893</v>
      </c>
      <c r="L47" s="22">
        <v>751674</v>
      </c>
      <c r="M47" s="22">
        <v>322928</v>
      </c>
      <c r="N47" s="22">
        <v>1557495</v>
      </c>
      <c r="O47" s="22">
        <v>292845</v>
      </c>
      <c r="P47" s="22">
        <v>345526</v>
      </c>
      <c r="Q47" s="22">
        <v>322745</v>
      </c>
      <c r="R47" s="22">
        <v>961116</v>
      </c>
      <c r="S47" s="22">
        <v>0</v>
      </c>
      <c r="T47" s="22">
        <v>0</v>
      </c>
      <c r="U47" s="22">
        <v>0</v>
      </c>
      <c r="V47" s="22">
        <v>0</v>
      </c>
      <c r="W47" s="22">
        <v>3734922</v>
      </c>
      <c r="X47" s="22">
        <v>4700030</v>
      </c>
      <c r="Y47" s="22">
        <v>-965108</v>
      </c>
      <c r="Z47" s="23">
        <v>-20.534081697350867</v>
      </c>
      <c r="AA47" s="20">
        <v>6048611</v>
      </c>
    </row>
    <row r="48" spans="1:27" x14ac:dyDescent="0.25">
      <c r="A48" s="19" t="s">
        <v>74</v>
      </c>
      <c r="B48" s="15" t="s">
        <v>32</v>
      </c>
      <c r="C48" s="20">
        <v>106544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607949757</v>
      </c>
      <c r="D50" s="29">
        <f t="shared" ref="D50:Y50" si="1">SUM(D37:D49)</f>
        <v>0</v>
      </c>
      <c r="E50" s="30">
        <f t="shared" si="1"/>
        <v>788954291</v>
      </c>
      <c r="F50" s="31">
        <f t="shared" si="1"/>
        <v>759600296</v>
      </c>
      <c r="G50" s="31">
        <f t="shared" si="1"/>
        <v>48925733</v>
      </c>
      <c r="H50" s="31">
        <f t="shared" si="1"/>
        <v>77134563</v>
      </c>
      <c r="I50" s="31">
        <f t="shared" si="1"/>
        <v>70082001</v>
      </c>
      <c r="J50" s="31">
        <f t="shared" si="1"/>
        <v>196142297</v>
      </c>
      <c r="K50" s="31">
        <f t="shared" si="1"/>
        <v>53931792</v>
      </c>
      <c r="L50" s="31">
        <f t="shared" si="1"/>
        <v>54644185</v>
      </c>
      <c r="M50" s="31">
        <f t="shared" si="1"/>
        <v>54885750</v>
      </c>
      <c r="N50" s="31">
        <f t="shared" si="1"/>
        <v>163461727</v>
      </c>
      <c r="O50" s="31">
        <f t="shared" si="1"/>
        <v>46925810</v>
      </c>
      <c r="P50" s="31">
        <f t="shared" si="1"/>
        <v>46930746</v>
      </c>
      <c r="Q50" s="31">
        <f t="shared" si="1"/>
        <v>41329019</v>
      </c>
      <c r="R50" s="31">
        <f t="shared" si="1"/>
        <v>135185575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494789599</v>
      </c>
      <c r="X50" s="31">
        <f t="shared" si="1"/>
        <v>568240997</v>
      </c>
      <c r="Y50" s="31">
        <f t="shared" si="1"/>
        <v>-73451398</v>
      </c>
      <c r="Z50" s="32">
        <f>+IF(X50&lt;&gt;0,+(Y50/X50)*100,0)</f>
        <v>-12.926099733701543</v>
      </c>
      <c r="AA50" s="29">
        <f>SUM(AA37:AA49)</f>
        <v>759600296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21689093</v>
      </c>
      <c r="D51" s="39">
        <f t="shared" si="2"/>
        <v>0</v>
      </c>
      <c r="E51" s="40">
        <f t="shared" si="2"/>
        <v>-78244526</v>
      </c>
      <c r="F51" s="41">
        <f t="shared" si="2"/>
        <v>-39467380</v>
      </c>
      <c r="G51" s="41">
        <f t="shared" si="2"/>
        <v>12101170</v>
      </c>
      <c r="H51" s="41">
        <f t="shared" si="2"/>
        <v>-8287018</v>
      </c>
      <c r="I51" s="41">
        <f t="shared" si="2"/>
        <v>-12631044</v>
      </c>
      <c r="J51" s="41">
        <f t="shared" si="2"/>
        <v>-8816892</v>
      </c>
      <c r="K51" s="41">
        <f t="shared" si="2"/>
        <v>-5089897</v>
      </c>
      <c r="L51" s="41">
        <f t="shared" si="2"/>
        <v>-547939</v>
      </c>
      <c r="M51" s="41">
        <f t="shared" si="2"/>
        <v>-1290827</v>
      </c>
      <c r="N51" s="41">
        <f t="shared" si="2"/>
        <v>-6928663</v>
      </c>
      <c r="O51" s="41">
        <f t="shared" si="2"/>
        <v>1698244</v>
      </c>
      <c r="P51" s="41">
        <f t="shared" si="2"/>
        <v>-1057097</v>
      </c>
      <c r="Q51" s="41">
        <f t="shared" si="2"/>
        <v>11038913</v>
      </c>
      <c r="R51" s="41">
        <f t="shared" si="2"/>
        <v>11680060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-4065495</v>
      </c>
      <c r="X51" s="41">
        <f t="shared" si="2"/>
        <v>-28158439</v>
      </c>
      <c r="Y51" s="41">
        <f t="shared" si="2"/>
        <v>24092944</v>
      </c>
      <c r="Z51" s="42">
        <f>+IF(X51&lt;&gt;0,+(Y51/X51)*100,0)</f>
        <v>-85.562072528239227</v>
      </c>
      <c r="AA51" s="39">
        <f>+AA35-AA50</f>
        <v>-39467380</v>
      </c>
    </row>
    <row r="52" spans="1:27" x14ac:dyDescent="0.25">
      <c r="A52" s="43" t="s">
        <v>78</v>
      </c>
      <c r="B52" s="15" t="s">
        <v>32</v>
      </c>
      <c r="C52" s="20">
        <v>41646442</v>
      </c>
      <c r="D52" s="20">
        <v>0</v>
      </c>
      <c r="E52" s="21">
        <v>44209000</v>
      </c>
      <c r="F52" s="22">
        <v>34785849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1443961</v>
      </c>
      <c r="M52" s="22">
        <v>16610459</v>
      </c>
      <c r="N52" s="22">
        <v>18054420</v>
      </c>
      <c r="O52" s="22">
        <v>5452896</v>
      </c>
      <c r="P52" s="22">
        <v>3536064</v>
      </c>
      <c r="Q52" s="22">
        <v>480486</v>
      </c>
      <c r="R52" s="22">
        <v>9469446</v>
      </c>
      <c r="S52" s="22">
        <v>0</v>
      </c>
      <c r="T52" s="22">
        <v>0</v>
      </c>
      <c r="U52" s="22">
        <v>0</v>
      </c>
      <c r="V52" s="22">
        <v>0</v>
      </c>
      <c r="W52" s="22">
        <v>27523866</v>
      </c>
      <c r="X52" s="22">
        <v>26106443</v>
      </c>
      <c r="Y52" s="22">
        <v>1417423</v>
      </c>
      <c r="Z52" s="23">
        <v>5.429399171691065</v>
      </c>
      <c r="AA52" s="20">
        <v>34785849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7183511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7183511</v>
      </c>
      <c r="Q53" s="22">
        <v>0</v>
      </c>
      <c r="R53" s="45">
        <v>7183511</v>
      </c>
      <c r="S53" s="45">
        <v>0</v>
      </c>
      <c r="T53" s="22">
        <v>0</v>
      </c>
      <c r="U53" s="45">
        <v>0</v>
      </c>
      <c r="V53" s="45">
        <v>0</v>
      </c>
      <c r="W53" s="45">
        <v>7183511</v>
      </c>
      <c r="X53" s="22">
        <v>5387625</v>
      </c>
      <c r="Y53" s="45">
        <v>1795886</v>
      </c>
      <c r="Z53" s="46">
        <v>33.333537504930277</v>
      </c>
      <c r="AA53" s="44">
        <v>7183511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63335535</v>
      </c>
      <c r="D54" s="48">
        <f t="shared" si="3"/>
        <v>0</v>
      </c>
      <c r="E54" s="49">
        <f t="shared" si="3"/>
        <v>-34035526</v>
      </c>
      <c r="F54" s="50">
        <f t="shared" si="3"/>
        <v>2501980</v>
      </c>
      <c r="G54" s="50">
        <f t="shared" si="3"/>
        <v>12101170</v>
      </c>
      <c r="H54" s="50">
        <f t="shared" si="3"/>
        <v>-8287018</v>
      </c>
      <c r="I54" s="50">
        <f t="shared" si="3"/>
        <v>-12631044</v>
      </c>
      <c r="J54" s="50">
        <f t="shared" si="3"/>
        <v>-8816892</v>
      </c>
      <c r="K54" s="50">
        <f t="shared" si="3"/>
        <v>-5089897</v>
      </c>
      <c r="L54" s="50">
        <f t="shared" si="3"/>
        <v>896022</v>
      </c>
      <c r="M54" s="50">
        <f t="shared" si="3"/>
        <v>15319632</v>
      </c>
      <c r="N54" s="50">
        <f t="shared" si="3"/>
        <v>11125757</v>
      </c>
      <c r="O54" s="50">
        <f t="shared" si="3"/>
        <v>7151140</v>
      </c>
      <c r="P54" s="50">
        <f t="shared" si="3"/>
        <v>9662478</v>
      </c>
      <c r="Q54" s="50">
        <f t="shared" si="3"/>
        <v>11519399</v>
      </c>
      <c r="R54" s="50">
        <f t="shared" si="3"/>
        <v>28333017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30641882</v>
      </c>
      <c r="X54" s="50">
        <f t="shared" si="3"/>
        <v>3335629</v>
      </c>
      <c r="Y54" s="50">
        <f t="shared" si="3"/>
        <v>27306253</v>
      </c>
      <c r="Z54" s="51">
        <f>+IF(X54&lt;&gt;0,+(Y54/X54)*100,0)</f>
        <v>818.62380378633247</v>
      </c>
      <c r="AA54" s="48">
        <f>SUM(AA51:AA53)</f>
        <v>2501980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63335535</v>
      </c>
      <c r="D56" s="54">
        <f>+D54-D55</f>
        <v>0</v>
      </c>
      <c r="E56" s="55">
        <f t="shared" si="4"/>
        <v>-34035526</v>
      </c>
      <c r="F56" s="56">
        <f t="shared" si="4"/>
        <v>2501980</v>
      </c>
      <c r="G56" s="56">
        <f t="shared" si="4"/>
        <v>12101170</v>
      </c>
      <c r="H56" s="56">
        <f t="shared" si="4"/>
        <v>-8287018</v>
      </c>
      <c r="I56" s="56">
        <f t="shared" si="4"/>
        <v>-12631044</v>
      </c>
      <c r="J56" s="56">
        <f t="shared" si="4"/>
        <v>-8816892</v>
      </c>
      <c r="K56" s="56">
        <f t="shared" si="4"/>
        <v>-5089897</v>
      </c>
      <c r="L56" s="56">
        <f t="shared" si="4"/>
        <v>896022</v>
      </c>
      <c r="M56" s="56">
        <f t="shared" si="4"/>
        <v>15319632</v>
      </c>
      <c r="N56" s="56">
        <f t="shared" si="4"/>
        <v>11125757</v>
      </c>
      <c r="O56" s="56">
        <f t="shared" si="4"/>
        <v>7151140</v>
      </c>
      <c r="P56" s="56">
        <f t="shared" si="4"/>
        <v>9662478</v>
      </c>
      <c r="Q56" s="56">
        <f t="shared" si="4"/>
        <v>11519399</v>
      </c>
      <c r="R56" s="56">
        <f t="shared" si="4"/>
        <v>28333017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30641882</v>
      </c>
      <c r="X56" s="56">
        <f t="shared" si="4"/>
        <v>3335629</v>
      </c>
      <c r="Y56" s="56">
        <f t="shared" si="4"/>
        <v>27306253</v>
      </c>
      <c r="Z56" s="57">
        <f>+IF(X56&lt;&gt;0,+(Y56/X56)*100,0)</f>
        <v>818.62380378633247</v>
      </c>
      <c r="AA56" s="54">
        <f>+AA54-AA55</f>
        <v>2501980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63335535</v>
      </c>
      <c r="D59" s="48">
        <f>SUM(D56:D58)</f>
        <v>0</v>
      </c>
      <c r="E59" s="49">
        <f t="shared" si="5"/>
        <v>-34035526</v>
      </c>
      <c r="F59" s="50">
        <f t="shared" si="5"/>
        <v>2501980</v>
      </c>
      <c r="G59" s="50">
        <f t="shared" si="5"/>
        <v>12101170</v>
      </c>
      <c r="H59" s="50">
        <f t="shared" si="5"/>
        <v>-8287018</v>
      </c>
      <c r="I59" s="50">
        <f t="shared" si="5"/>
        <v>-12631044</v>
      </c>
      <c r="J59" s="50">
        <f t="shared" si="5"/>
        <v>-8816892</v>
      </c>
      <c r="K59" s="50">
        <f t="shared" si="5"/>
        <v>-5089897</v>
      </c>
      <c r="L59" s="50">
        <f t="shared" si="5"/>
        <v>896022</v>
      </c>
      <c r="M59" s="50">
        <f t="shared" si="5"/>
        <v>15319632</v>
      </c>
      <c r="N59" s="50">
        <f t="shared" si="5"/>
        <v>11125757</v>
      </c>
      <c r="O59" s="50">
        <f t="shared" si="5"/>
        <v>7151140</v>
      </c>
      <c r="P59" s="50">
        <f t="shared" si="5"/>
        <v>9662478</v>
      </c>
      <c r="Q59" s="50">
        <f t="shared" si="5"/>
        <v>11519399</v>
      </c>
      <c r="R59" s="50">
        <f t="shared" si="5"/>
        <v>28333017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30641882</v>
      </c>
      <c r="X59" s="50">
        <f t="shared" si="5"/>
        <v>3335629</v>
      </c>
      <c r="Y59" s="50">
        <f t="shared" si="5"/>
        <v>27306253</v>
      </c>
      <c r="Z59" s="51">
        <f>+IF(X59&lt;&gt;0,+(Y59/X59)*100,0)</f>
        <v>818.62380378633247</v>
      </c>
      <c r="AA59" s="48">
        <f>SUM(AA56:AA58)</f>
        <v>2501980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63335535</v>
      </c>
      <c r="D62" s="65">
        <f>SUM(D59:D61)</f>
        <v>0</v>
      </c>
      <c r="E62" s="66">
        <f t="shared" si="6"/>
        <v>-34035526</v>
      </c>
      <c r="F62" s="67">
        <f t="shared" si="6"/>
        <v>2501980</v>
      </c>
      <c r="G62" s="67">
        <f t="shared" si="6"/>
        <v>12101170</v>
      </c>
      <c r="H62" s="67">
        <f t="shared" si="6"/>
        <v>-8287018</v>
      </c>
      <c r="I62" s="67">
        <f t="shared" si="6"/>
        <v>-12631044</v>
      </c>
      <c r="J62" s="67">
        <f t="shared" si="6"/>
        <v>-8816892</v>
      </c>
      <c r="K62" s="67">
        <f t="shared" si="6"/>
        <v>-5089897</v>
      </c>
      <c r="L62" s="67">
        <f t="shared" si="6"/>
        <v>896022</v>
      </c>
      <c r="M62" s="67">
        <f t="shared" si="6"/>
        <v>15319632</v>
      </c>
      <c r="N62" s="67">
        <f t="shared" si="6"/>
        <v>11125757</v>
      </c>
      <c r="O62" s="67">
        <f t="shared" si="6"/>
        <v>7151140</v>
      </c>
      <c r="P62" s="67">
        <f t="shared" si="6"/>
        <v>9662478</v>
      </c>
      <c r="Q62" s="67">
        <f t="shared" si="6"/>
        <v>11519399</v>
      </c>
      <c r="R62" s="67">
        <f t="shared" si="6"/>
        <v>28333017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30641882</v>
      </c>
      <c r="X62" s="67">
        <f t="shared" si="6"/>
        <v>3335629</v>
      </c>
      <c r="Y62" s="67">
        <f t="shared" si="6"/>
        <v>27306253</v>
      </c>
      <c r="Z62" s="68">
        <f>+IF(X62&lt;&gt;0,+(Y62/X62)*100,0)</f>
        <v>818.62380378633247</v>
      </c>
      <c r="AA62" s="65">
        <f>SUM(AA59:AA61)</f>
        <v>2501980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155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493935995</v>
      </c>
      <c r="D6" s="20">
        <v>0</v>
      </c>
      <c r="E6" s="21">
        <v>569823423</v>
      </c>
      <c r="F6" s="22">
        <v>556221658</v>
      </c>
      <c r="G6" s="22">
        <v>49466486</v>
      </c>
      <c r="H6" s="22">
        <v>56961308</v>
      </c>
      <c r="I6" s="22">
        <v>54640636</v>
      </c>
      <c r="J6" s="22">
        <v>161068430</v>
      </c>
      <c r="K6" s="22">
        <v>45096298</v>
      </c>
      <c r="L6" s="22">
        <v>43670621</v>
      </c>
      <c r="M6" s="22">
        <v>39614488</v>
      </c>
      <c r="N6" s="22">
        <v>128381407</v>
      </c>
      <c r="O6" s="22">
        <v>43114914</v>
      </c>
      <c r="P6" s="22">
        <v>39535082</v>
      </c>
      <c r="Q6" s="22">
        <v>45760384</v>
      </c>
      <c r="R6" s="22">
        <v>128410380</v>
      </c>
      <c r="S6" s="22">
        <v>0</v>
      </c>
      <c r="T6" s="22">
        <v>0</v>
      </c>
      <c r="U6" s="22">
        <v>0</v>
      </c>
      <c r="V6" s="22">
        <v>0</v>
      </c>
      <c r="W6" s="22">
        <v>417860217</v>
      </c>
      <c r="X6" s="22">
        <v>421926859</v>
      </c>
      <c r="Y6" s="22">
        <v>-4066642</v>
      </c>
      <c r="Z6" s="23">
        <v>-0.9638262919877304</v>
      </c>
      <c r="AA6" s="20">
        <v>556221658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29761973</v>
      </c>
      <c r="D13" s="20">
        <v>0</v>
      </c>
      <c r="E13" s="21">
        <v>30891066</v>
      </c>
      <c r="F13" s="22">
        <v>32866571</v>
      </c>
      <c r="G13" s="22">
        <v>2610682</v>
      </c>
      <c r="H13" s="22">
        <v>2657039</v>
      </c>
      <c r="I13" s="22">
        <v>2702121</v>
      </c>
      <c r="J13" s="22">
        <v>7969842</v>
      </c>
      <c r="K13" s="22">
        <v>2758643</v>
      </c>
      <c r="L13" s="22">
        <v>2821927</v>
      </c>
      <c r="M13" s="22">
        <v>2882873</v>
      </c>
      <c r="N13" s="22">
        <v>8463443</v>
      </c>
      <c r="O13" s="22">
        <v>2910837</v>
      </c>
      <c r="P13" s="22">
        <v>2957857</v>
      </c>
      <c r="Q13" s="22">
        <v>2998243</v>
      </c>
      <c r="R13" s="22">
        <v>8866937</v>
      </c>
      <c r="S13" s="22">
        <v>0</v>
      </c>
      <c r="T13" s="22">
        <v>0</v>
      </c>
      <c r="U13" s="22">
        <v>0</v>
      </c>
      <c r="V13" s="22">
        <v>0</v>
      </c>
      <c r="W13" s="22">
        <v>25300222</v>
      </c>
      <c r="X13" s="22">
        <v>23958506</v>
      </c>
      <c r="Y13" s="22">
        <v>1341716</v>
      </c>
      <c r="Z13" s="23">
        <v>5.6001655528938237</v>
      </c>
      <c r="AA13" s="20">
        <v>32866571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4000000</v>
      </c>
      <c r="D28" s="20">
        <v>0</v>
      </c>
      <c r="E28" s="21">
        <v>49669932</v>
      </c>
      <c r="F28" s="22">
        <v>49669932</v>
      </c>
      <c r="G28" s="22">
        <v>20709551</v>
      </c>
      <c r="H28" s="22">
        <v>6000</v>
      </c>
      <c r="I28" s="22">
        <v>6000</v>
      </c>
      <c r="J28" s="22">
        <v>20721551</v>
      </c>
      <c r="K28" s="22">
        <v>15252</v>
      </c>
      <c r="L28" s="22">
        <v>25307</v>
      </c>
      <c r="M28" s="22">
        <v>24485923</v>
      </c>
      <c r="N28" s="22">
        <v>24526482</v>
      </c>
      <c r="O28" s="22">
        <v>16773</v>
      </c>
      <c r="P28" s="22">
        <v>18230</v>
      </c>
      <c r="Q28" s="22">
        <v>12430988</v>
      </c>
      <c r="R28" s="22">
        <v>12465991</v>
      </c>
      <c r="S28" s="22">
        <v>0</v>
      </c>
      <c r="T28" s="22">
        <v>0</v>
      </c>
      <c r="U28" s="22">
        <v>0</v>
      </c>
      <c r="V28" s="22">
        <v>0</v>
      </c>
      <c r="W28" s="22">
        <v>57714024</v>
      </c>
      <c r="X28" s="22">
        <v>37252449</v>
      </c>
      <c r="Y28" s="22">
        <v>20461575</v>
      </c>
      <c r="Z28" s="23">
        <v>54.926791524498164</v>
      </c>
      <c r="AA28" s="20">
        <v>49669932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527697968</v>
      </c>
      <c r="D35" s="29">
        <f t="shared" ref="D35:Y35" si="0">SUM(D6:D34)</f>
        <v>0</v>
      </c>
      <c r="E35" s="30">
        <f t="shared" si="0"/>
        <v>650384421</v>
      </c>
      <c r="F35" s="31">
        <f t="shared" si="0"/>
        <v>638758161</v>
      </c>
      <c r="G35" s="31">
        <f t="shared" si="0"/>
        <v>72786719</v>
      </c>
      <c r="H35" s="31">
        <f t="shared" si="0"/>
        <v>59624347</v>
      </c>
      <c r="I35" s="31">
        <f t="shared" si="0"/>
        <v>57348757</v>
      </c>
      <c r="J35" s="31">
        <f t="shared" si="0"/>
        <v>189759823</v>
      </c>
      <c r="K35" s="31">
        <f t="shared" si="0"/>
        <v>47870193</v>
      </c>
      <c r="L35" s="31">
        <f t="shared" si="0"/>
        <v>46517855</v>
      </c>
      <c r="M35" s="31">
        <f t="shared" si="0"/>
        <v>66983284</v>
      </c>
      <c r="N35" s="31">
        <f t="shared" si="0"/>
        <v>161371332</v>
      </c>
      <c r="O35" s="31">
        <f t="shared" si="0"/>
        <v>46042524</v>
      </c>
      <c r="P35" s="31">
        <f t="shared" si="0"/>
        <v>42511169</v>
      </c>
      <c r="Q35" s="31">
        <f t="shared" si="0"/>
        <v>61189615</v>
      </c>
      <c r="R35" s="31">
        <f t="shared" si="0"/>
        <v>149743308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500874463</v>
      </c>
      <c r="X35" s="31">
        <f t="shared" si="0"/>
        <v>483137814</v>
      </c>
      <c r="Y35" s="31">
        <f t="shared" si="0"/>
        <v>17736649</v>
      </c>
      <c r="Z35" s="32">
        <f>+IF(X35&lt;&gt;0,+(Y35/X35)*100,0)</f>
        <v>3.6711365755361887</v>
      </c>
      <c r="AA35" s="29">
        <f>SUM(AA6:AA34)</f>
        <v>638758161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28756975</v>
      </c>
      <c r="D37" s="20">
        <v>0</v>
      </c>
      <c r="E37" s="21">
        <v>30759786</v>
      </c>
      <c r="F37" s="22">
        <v>28919886</v>
      </c>
      <c r="G37" s="22">
        <v>2384560</v>
      </c>
      <c r="H37" s="22">
        <v>2430849</v>
      </c>
      <c r="I37" s="22">
        <v>2536725</v>
      </c>
      <c r="J37" s="22">
        <v>7352134</v>
      </c>
      <c r="K37" s="22">
        <v>2557709</v>
      </c>
      <c r="L37" s="22">
        <v>2527772</v>
      </c>
      <c r="M37" s="22">
        <v>2232808</v>
      </c>
      <c r="N37" s="22">
        <v>7318289</v>
      </c>
      <c r="O37" s="22">
        <v>2614022</v>
      </c>
      <c r="P37" s="22">
        <v>2517801</v>
      </c>
      <c r="Q37" s="22">
        <v>2776140</v>
      </c>
      <c r="R37" s="22">
        <v>7907963</v>
      </c>
      <c r="S37" s="22">
        <v>0</v>
      </c>
      <c r="T37" s="22">
        <v>0</v>
      </c>
      <c r="U37" s="22">
        <v>0</v>
      </c>
      <c r="V37" s="22">
        <v>0</v>
      </c>
      <c r="W37" s="22">
        <v>22578386</v>
      </c>
      <c r="X37" s="22">
        <v>22333875</v>
      </c>
      <c r="Y37" s="22">
        <v>244511</v>
      </c>
      <c r="Z37" s="23">
        <v>1.0947988201778689</v>
      </c>
      <c r="AA37" s="20">
        <v>28919886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416028235</v>
      </c>
      <c r="D39" s="20">
        <v>0</v>
      </c>
      <c r="E39" s="21">
        <v>450019679</v>
      </c>
      <c r="F39" s="22">
        <v>450019679</v>
      </c>
      <c r="G39" s="22">
        <v>56686288</v>
      </c>
      <c r="H39" s="22">
        <v>53705432</v>
      </c>
      <c r="I39" s="22">
        <v>2493495</v>
      </c>
      <c r="J39" s="22">
        <v>112885215</v>
      </c>
      <c r="K39" s="22">
        <v>39295644</v>
      </c>
      <c r="L39" s="22">
        <v>31375626</v>
      </c>
      <c r="M39" s="22">
        <v>40113710</v>
      </c>
      <c r="N39" s="22">
        <v>110784980</v>
      </c>
      <c r="O39" s="22">
        <v>32546527</v>
      </c>
      <c r="P39" s="22">
        <v>-5754757</v>
      </c>
      <c r="Q39" s="22">
        <v>86720237</v>
      </c>
      <c r="R39" s="22">
        <v>113512007</v>
      </c>
      <c r="S39" s="22">
        <v>0</v>
      </c>
      <c r="T39" s="22">
        <v>0</v>
      </c>
      <c r="U39" s="22">
        <v>0</v>
      </c>
      <c r="V39" s="22">
        <v>0</v>
      </c>
      <c r="W39" s="22">
        <v>337182202</v>
      </c>
      <c r="X39" s="22">
        <v>337514760</v>
      </c>
      <c r="Y39" s="22">
        <v>-332558</v>
      </c>
      <c r="Z39" s="23">
        <v>-9.8531394597379973E-2</v>
      </c>
      <c r="AA39" s="20">
        <v>450019679</v>
      </c>
    </row>
    <row r="40" spans="1:27" x14ac:dyDescent="0.25">
      <c r="A40" s="19" t="s">
        <v>66</v>
      </c>
      <c r="B40" s="15" t="s">
        <v>32</v>
      </c>
      <c r="C40" s="20">
        <v>12703565</v>
      </c>
      <c r="D40" s="20">
        <v>0</v>
      </c>
      <c r="E40" s="21">
        <v>16422215</v>
      </c>
      <c r="F40" s="22">
        <v>17085590</v>
      </c>
      <c r="G40" s="22">
        <v>1632905</v>
      </c>
      <c r="H40" s="22">
        <v>846704</v>
      </c>
      <c r="I40" s="22">
        <v>1415890</v>
      </c>
      <c r="J40" s="22">
        <v>3895499</v>
      </c>
      <c r="K40" s="22">
        <v>1740372</v>
      </c>
      <c r="L40" s="22">
        <v>1265401</v>
      </c>
      <c r="M40" s="22">
        <v>710322</v>
      </c>
      <c r="N40" s="22">
        <v>3716095</v>
      </c>
      <c r="O40" s="22">
        <v>1303742</v>
      </c>
      <c r="P40" s="22">
        <v>1125990</v>
      </c>
      <c r="Q40" s="22">
        <v>2139213</v>
      </c>
      <c r="R40" s="22">
        <v>4568945</v>
      </c>
      <c r="S40" s="22">
        <v>0</v>
      </c>
      <c r="T40" s="22">
        <v>0</v>
      </c>
      <c r="U40" s="22">
        <v>0</v>
      </c>
      <c r="V40" s="22">
        <v>0</v>
      </c>
      <c r="W40" s="22">
        <v>12180539</v>
      </c>
      <c r="X40" s="22">
        <v>12582021</v>
      </c>
      <c r="Y40" s="22">
        <v>-401482</v>
      </c>
      <c r="Z40" s="23">
        <v>-3.1909182157619989</v>
      </c>
      <c r="AA40" s="20">
        <v>17085590</v>
      </c>
    </row>
    <row r="41" spans="1:27" x14ac:dyDescent="0.25">
      <c r="A41" s="19" t="s">
        <v>67</v>
      </c>
      <c r="B41" s="15" t="s">
        <v>32</v>
      </c>
      <c r="C41" s="20">
        <v>98716581</v>
      </c>
      <c r="D41" s="20">
        <v>0</v>
      </c>
      <c r="E41" s="21">
        <v>64123273</v>
      </c>
      <c r="F41" s="22">
        <v>129753408</v>
      </c>
      <c r="G41" s="22">
        <v>0</v>
      </c>
      <c r="H41" s="22">
        <v>0</v>
      </c>
      <c r="I41" s="22">
        <v>22000957</v>
      </c>
      <c r="J41" s="22">
        <v>22000957</v>
      </c>
      <c r="K41" s="22">
        <v>0</v>
      </c>
      <c r="L41" s="22">
        <v>0</v>
      </c>
      <c r="M41" s="22">
        <v>53543225</v>
      </c>
      <c r="N41" s="22">
        <v>53543225</v>
      </c>
      <c r="O41" s="22">
        <v>-1500832</v>
      </c>
      <c r="P41" s="22">
        <v>0</v>
      </c>
      <c r="Q41" s="22">
        <v>0</v>
      </c>
      <c r="R41" s="22">
        <v>-1500832</v>
      </c>
      <c r="S41" s="22">
        <v>0</v>
      </c>
      <c r="T41" s="22">
        <v>0</v>
      </c>
      <c r="U41" s="22">
        <v>0</v>
      </c>
      <c r="V41" s="22">
        <v>0</v>
      </c>
      <c r="W41" s="22">
        <v>74043350</v>
      </c>
      <c r="X41" s="22">
        <v>74344508</v>
      </c>
      <c r="Y41" s="22">
        <v>-301158</v>
      </c>
      <c r="Z41" s="23">
        <v>-0.40508439439803678</v>
      </c>
      <c r="AA41" s="20">
        <v>129753408</v>
      </c>
    </row>
    <row r="42" spans="1:27" x14ac:dyDescent="0.25">
      <c r="A42" s="19" t="s">
        <v>68</v>
      </c>
      <c r="B42" s="15" t="s">
        <v>32</v>
      </c>
      <c r="C42" s="20">
        <v>11864424</v>
      </c>
      <c r="D42" s="20">
        <v>0</v>
      </c>
      <c r="E42" s="21">
        <v>13771302</v>
      </c>
      <c r="F42" s="22">
        <v>9124427</v>
      </c>
      <c r="G42" s="22">
        <v>0</v>
      </c>
      <c r="H42" s="22">
        <v>1088710</v>
      </c>
      <c r="I42" s="22">
        <v>846774</v>
      </c>
      <c r="J42" s="22">
        <v>1935484</v>
      </c>
      <c r="K42" s="22">
        <v>846774</v>
      </c>
      <c r="L42" s="22">
        <v>846774</v>
      </c>
      <c r="M42" s="22">
        <v>846774</v>
      </c>
      <c r="N42" s="22">
        <v>2540322</v>
      </c>
      <c r="O42" s="22">
        <v>846774</v>
      </c>
      <c r="P42" s="22">
        <v>846774</v>
      </c>
      <c r="Q42" s="22">
        <v>846774</v>
      </c>
      <c r="R42" s="22">
        <v>2540322</v>
      </c>
      <c r="S42" s="22">
        <v>0</v>
      </c>
      <c r="T42" s="22">
        <v>0</v>
      </c>
      <c r="U42" s="22">
        <v>0</v>
      </c>
      <c r="V42" s="22">
        <v>0</v>
      </c>
      <c r="W42" s="22">
        <v>7016128</v>
      </c>
      <c r="X42" s="22">
        <v>8469731</v>
      </c>
      <c r="Y42" s="22">
        <v>-1453603</v>
      </c>
      <c r="Z42" s="23">
        <v>-17.162327823634541</v>
      </c>
      <c r="AA42" s="20">
        <v>9124427</v>
      </c>
    </row>
    <row r="43" spans="1:27" x14ac:dyDescent="0.25">
      <c r="A43" s="19" t="s">
        <v>69</v>
      </c>
      <c r="B43" s="15" t="s">
        <v>32</v>
      </c>
      <c r="C43" s="20">
        <v>27947737</v>
      </c>
      <c r="D43" s="20">
        <v>0</v>
      </c>
      <c r="E43" s="21">
        <v>29054831</v>
      </c>
      <c r="F43" s="22">
        <v>33871896</v>
      </c>
      <c r="G43" s="22">
        <v>1689179</v>
      </c>
      <c r="H43" s="22">
        <v>1945866</v>
      </c>
      <c r="I43" s="22">
        <v>281494</v>
      </c>
      <c r="J43" s="22">
        <v>3916539</v>
      </c>
      <c r="K43" s="22">
        <v>3967799</v>
      </c>
      <c r="L43" s="22">
        <v>2659093</v>
      </c>
      <c r="M43" s="22">
        <v>5533047</v>
      </c>
      <c r="N43" s="22">
        <v>12159939</v>
      </c>
      <c r="O43" s="22">
        <v>3061178</v>
      </c>
      <c r="P43" s="22">
        <v>201072</v>
      </c>
      <c r="Q43" s="22">
        <v>9934737</v>
      </c>
      <c r="R43" s="22">
        <v>13196987</v>
      </c>
      <c r="S43" s="22">
        <v>0</v>
      </c>
      <c r="T43" s="22">
        <v>0</v>
      </c>
      <c r="U43" s="22">
        <v>0</v>
      </c>
      <c r="V43" s="22">
        <v>0</v>
      </c>
      <c r="W43" s="22">
        <v>29273465</v>
      </c>
      <c r="X43" s="22">
        <v>23717950</v>
      </c>
      <c r="Y43" s="22">
        <v>5555515</v>
      </c>
      <c r="Z43" s="23">
        <v>23.423251166310749</v>
      </c>
      <c r="AA43" s="20">
        <v>33871896</v>
      </c>
    </row>
    <row r="44" spans="1:27" x14ac:dyDescent="0.25">
      <c r="A44" s="19" t="s">
        <v>70</v>
      </c>
      <c r="B44" s="15" t="s">
        <v>32</v>
      </c>
      <c r="C44" s="20">
        <v>23937334</v>
      </c>
      <c r="D44" s="20">
        <v>0</v>
      </c>
      <c r="E44" s="21">
        <v>21273899</v>
      </c>
      <c r="F44" s="22">
        <v>23750104</v>
      </c>
      <c r="G44" s="22">
        <v>0</v>
      </c>
      <c r="H44" s="22">
        <v>563509</v>
      </c>
      <c r="I44" s="22">
        <v>1230626</v>
      </c>
      <c r="J44" s="22">
        <v>1794135</v>
      </c>
      <c r="K44" s="22">
        <v>446216</v>
      </c>
      <c r="L44" s="22">
        <v>1586902</v>
      </c>
      <c r="M44" s="22">
        <v>863499</v>
      </c>
      <c r="N44" s="22">
        <v>2896617</v>
      </c>
      <c r="O44" s="22">
        <v>1041261</v>
      </c>
      <c r="P44" s="22">
        <v>3556230</v>
      </c>
      <c r="Q44" s="22">
        <v>3302178</v>
      </c>
      <c r="R44" s="22">
        <v>7899669</v>
      </c>
      <c r="S44" s="22">
        <v>0</v>
      </c>
      <c r="T44" s="22">
        <v>0</v>
      </c>
      <c r="U44" s="22">
        <v>0</v>
      </c>
      <c r="V44" s="22">
        <v>0</v>
      </c>
      <c r="W44" s="22">
        <v>12590421</v>
      </c>
      <c r="X44" s="22">
        <v>16945916</v>
      </c>
      <c r="Y44" s="22">
        <v>-4355495</v>
      </c>
      <c r="Z44" s="23">
        <v>-25.702328513843693</v>
      </c>
      <c r="AA44" s="20">
        <v>23750104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292465</v>
      </c>
      <c r="J46" s="22">
        <v>292465</v>
      </c>
      <c r="K46" s="22">
        <v>-292465</v>
      </c>
      <c r="L46" s="22">
        <v>0</v>
      </c>
      <c r="M46" s="22">
        <v>0</v>
      </c>
      <c r="N46" s="22">
        <v>-292465</v>
      </c>
      <c r="O46" s="22">
        <v>716884</v>
      </c>
      <c r="P46" s="22">
        <v>6769608</v>
      </c>
      <c r="Q46" s="22">
        <v>-7486492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1548784</v>
      </c>
      <c r="D47" s="20">
        <v>0</v>
      </c>
      <c r="E47" s="21">
        <v>1466212</v>
      </c>
      <c r="F47" s="22">
        <v>10991442</v>
      </c>
      <c r="G47" s="22">
        <v>61540</v>
      </c>
      <c r="H47" s="22">
        <v>30678</v>
      </c>
      <c r="I47" s="22">
        <v>40636</v>
      </c>
      <c r="J47" s="22">
        <v>132854</v>
      </c>
      <c r="K47" s="22">
        <v>37484</v>
      </c>
      <c r="L47" s="22">
        <v>37068</v>
      </c>
      <c r="M47" s="22">
        <v>502516</v>
      </c>
      <c r="N47" s="22">
        <v>577068</v>
      </c>
      <c r="O47" s="22">
        <v>399650</v>
      </c>
      <c r="P47" s="22">
        <v>8158933</v>
      </c>
      <c r="Q47" s="22">
        <v>41464</v>
      </c>
      <c r="R47" s="22">
        <v>8600047</v>
      </c>
      <c r="S47" s="22">
        <v>0</v>
      </c>
      <c r="T47" s="22">
        <v>0</v>
      </c>
      <c r="U47" s="22">
        <v>0</v>
      </c>
      <c r="V47" s="22">
        <v>0</v>
      </c>
      <c r="W47" s="22">
        <v>9309969</v>
      </c>
      <c r="X47" s="22">
        <v>4909757</v>
      </c>
      <c r="Y47" s="22">
        <v>4400212</v>
      </c>
      <c r="Z47" s="23">
        <v>89.621787799273974</v>
      </c>
      <c r="AA47" s="20">
        <v>10991442</v>
      </c>
    </row>
    <row r="48" spans="1:27" x14ac:dyDescent="0.25">
      <c r="A48" s="19" t="s">
        <v>74</v>
      </c>
      <c r="B48" s="15" t="s">
        <v>32</v>
      </c>
      <c r="C48" s="20">
        <v>748928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622252563</v>
      </c>
      <c r="D50" s="29">
        <f t="shared" ref="D50:Y50" si="1">SUM(D37:D49)</f>
        <v>0</v>
      </c>
      <c r="E50" s="30">
        <f t="shared" si="1"/>
        <v>626891197</v>
      </c>
      <c r="F50" s="31">
        <f t="shared" si="1"/>
        <v>703516432</v>
      </c>
      <c r="G50" s="31">
        <f t="shared" si="1"/>
        <v>62454472</v>
      </c>
      <c r="H50" s="31">
        <f t="shared" si="1"/>
        <v>60611748</v>
      </c>
      <c r="I50" s="31">
        <f t="shared" si="1"/>
        <v>31139062</v>
      </c>
      <c r="J50" s="31">
        <f t="shared" si="1"/>
        <v>154205282</v>
      </c>
      <c r="K50" s="31">
        <f t="shared" si="1"/>
        <v>48599533</v>
      </c>
      <c r="L50" s="31">
        <f t="shared" si="1"/>
        <v>40298636</v>
      </c>
      <c r="M50" s="31">
        <f t="shared" si="1"/>
        <v>104345901</v>
      </c>
      <c r="N50" s="31">
        <f t="shared" si="1"/>
        <v>193244070</v>
      </c>
      <c r="O50" s="31">
        <f t="shared" si="1"/>
        <v>41029206</v>
      </c>
      <c r="P50" s="31">
        <f t="shared" si="1"/>
        <v>17421651</v>
      </c>
      <c r="Q50" s="31">
        <f t="shared" si="1"/>
        <v>98274251</v>
      </c>
      <c r="R50" s="31">
        <f t="shared" si="1"/>
        <v>156725108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504174460</v>
      </c>
      <c r="X50" s="31">
        <f t="shared" si="1"/>
        <v>500818518</v>
      </c>
      <c r="Y50" s="31">
        <f t="shared" si="1"/>
        <v>3355942</v>
      </c>
      <c r="Z50" s="32">
        <f>+IF(X50&lt;&gt;0,+(Y50/X50)*100,0)</f>
        <v>0.67009143619565603</v>
      </c>
      <c r="AA50" s="29">
        <f>SUM(AA37:AA49)</f>
        <v>703516432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-94554595</v>
      </c>
      <c r="D51" s="39">
        <f t="shared" si="2"/>
        <v>0</v>
      </c>
      <c r="E51" s="40">
        <f t="shared" si="2"/>
        <v>23493224</v>
      </c>
      <c r="F51" s="41">
        <f t="shared" si="2"/>
        <v>-64758271</v>
      </c>
      <c r="G51" s="41">
        <f t="shared" si="2"/>
        <v>10332247</v>
      </c>
      <c r="H51" s="41">
        <f t="shared" si="2"/>
        <v>-987401</v>
      </c>
      <c r="I51" s="41">
        <f t="shared" si="2"/>
        <v>26209695</v>
      </c>
      <c r="J51" s="41">
        <f t="shared" si="2"/>
        <v>35554541</v>
      </c>
      <c r="K51" s="41">
        <f t="shared" si="2"/>
        <v>-729340</v>
      </c>
      <c r="L51" s="41">
        <f t="shared" si="2"/>
        <v>6219219</v>
      </c>
      <c r="M51" s="41">
        <f t="shared" si="2"/>
        <v>-37362617</v>
      </c>
      <c r="N51" s="41">
        <f t="shared" si="2"/>
        <v>-31872738</v>
      </c>
      <c r="O51" s="41">
        <f t="shared" si="2"/>
        <v>5013318</v>
      </c>
      <c r="P51" s="41">
        <f t="shared" si="2"/>
        <v>25089518</v>
      </c>
      <c r="Q51" s="41">
        <f t="shared" si="2"/>
        <v>-37084636</v>
      </c>
      <c r="R51" s="41">
        <f t="shared" si="2"/>
        <v>-6981800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-3299997</v>
      </c>
      <c r="X51" s="41">
        <f t="shared" si="2"/>
        <v>-17680704</v>
      </c>
      <c r="Y51" s="41">
        <f t="shared" si="2"/>
        <v>14380707</v>
      </c>
      <c r="Z51" s="42">
        <f>+IF(X51&lt;&gt;0,+(Y51/X51)*100,0)</f>
        <v>-81.33560179504164</v>
      </c>
      <c r="AA51" s="39">
        <f>+AA35-AA50</f>
        <v>-64758271</v>
      </c>
    </row>
    <row r="52" spans="1:27" x14ac:dyDescent="0.25">
      <c r="A52" s="43" t="s">
        <v>78</v>
      </c>
      <c r="B52" s="15" t="s">
        <v>32</v>
      </c>
      <c r="C52" s="20">
        <v>26239000</v>
      </c>
      <c r="D52" s="20">
        <v>0</v>
      </c>
      <c r="E52" s="21">
        <v>21000000</v>
      </c>
      <c r="F52" s="22">
        <v>21000000</v>
      </c>
      <c r="G52" s="22">
        <v>0</v>
      </c>
      <c r="H52" s="22">
        <v>0</v>
      </c>
      <c r="I52" s="22">
        <v>0</v>
      </c>
      <c r="J52" s="22">
        <v>0</v>
      </c>
      <c r="K52" s="22">
        <v>9297266</v>
      </c>
      <c r="L52" s="22">
        <v>0</v>
      </c>
      <c r="M52" s="22">
        <v>-8084579</v>
      </c>
      <c r="N52" s="22">
        <v>1212687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1212687</v>
      </c>
      <c r="X52" s="22">
        <v>15750000</v>
      </c>
      <c r="Y52" s="22">
        <v>-14537313</v>
      </c>
      <c r="Z52" s="23">
        <v>-92.30040000000001</v>
      </c>
      <c r="AA52" s="20">
        <v>21000000</v>
      </c>
    </row>
    <row r="53" spans="1:27" x14ac:dyDescent="0.25">
      <c r="A53" s="43" t="s">
        <v>79</v>
      </c>
      <c r="B53" s="15" t="s">
        <v>32</v>
      </c>
      <c r="C53" s="44">
        <v>7210392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-61105203</v>
      </c>
      <c r="D54" s="48">
        <f t="shared" si="3"/>
        <v>0</v>
      </c>
      <c r="E54" s="49">
        <f t="shared" si="3"/>
        <v>44493224</v>
      </c>
      <c r="F54" s="50">
        <f t="shared" si="3"/>
        <v>-43758271</v>
      </c>
      <c r="G54" s="50">
        <f t="shared" si="3"/>
        <v>10332247</v>
      </c>
      <c r="H54" s="50">
        <f t="shared" si="3"/>
        <v>-987401</v>
      </c>
      <c r="I54" s="50">
        <f t="shared" si="3"/>
        <v>26209695</v>
      </c>
      <c r="J54" s="50">
        <f t="shared" si="3"/>
        <v>35554541</v>
      </c>
      <c r="K54" s="50">
        <f t="shared" si="3"/>
        <v>8567926</v>
      </c>
      <c r="L54" s="50">
        <f t="shared" si="3"/>
        <v>6219219</v>
      </c>
      <c r="M54" s="50">
        <f t="shared" si="3"/>
        <v>-45447196</v>
      </c>
      <c r="N54" s="50">
        <f t="shared" si="3"/>
        <v>-30660051</v>
      </c>
      <c r="O54" s="50">
        <f t="shared" si="3"/>
        <v>5013318</v>
      </c>
      <c r="P54" s="50">
        <f t="shared" si="3"/>
        <v>25089518</v>
      </c>
      <c r="Q54" s="50">
        <f t="shared" si="3"/>
        <v>-37084636</v>
      </c>
      <c r="R54" s="50">
        <f t="shared" si="3"/>
        <v>-6981800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-2087310</v>
      </c>
      <c r="X54" s="50">
        <f t="shared" si="3"/>
        <v>-1930704</v>
      </c>
      <c r="Y54" s="50">
        <f t="shared" si="3"/>
        <v>-156606</v>
      </c>
      <c r="Z54" s="51">
        <f>+IF(X54&lt;&gt;0,+(Y54/X54)*100,0)</f>
        <v>8.11134176963429</v>
      </c>
      <c r="AA54" s="48">
        <f>SUM(AA51:AA53)</f>
        <v>-43758271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-61105203</v>
      </c>
      <c r="D56" s="54">
        <f>+D54-D55</f>
        <v>0</v>
      </c>
      <c r="E56" s="55">
        <f t="shared" si="4"/>
        <v>44493224</v>
      </c>
      <c r="F56" s="56">
        <f t="shared" si="4"/>
        <v>-43758271</v>
      </c>
      <c r="G56" s="56">
        <f t="shared" si="4"/>
        <v>10332247</v>
      </c>
      <c r="H56" s="56">
        <f t="shared" si="4"/>
        <v>-987401</v>
      </c>
      <c r="I56" s="56">
        <f t="shared" si="4"/>
        <v>26209695</v>
      </c>
      <c r="J56" s="56">
        <f t="shared" si="4"/>
        <v>35554541</v>
      </c>
      <c r="K56" s="56">
        <f t="shared" si="4"/>
        <v>8567926</v>
      </c>
      <c r="L56" s="56">
        <f t="shared" si="4"/>
        <v>6219219</v>
      </c>
      <c r="M56" s="56">
        <f t="shared" si="4"/>
        <v>-45447196</v>
      </c>
      <c r="N56" s="56">
        <f t="shared" si="4"/>
        <v>-30660051</v>
      </c>
      <c r="O56" s="56">
        <f t="shared" si="4"/>
        <v>5013318</v>
      </c>
      <c r="P56" s="56">
        <f t="shared" si="4"/>
        <v>25089518</v>
      </c>
      <c r="Q56" s="56">
        <f t="shared" si="4"/>
        <v>-37084636</v>
      </c>
      <c r="R56" s="56">
        <f t="shared" si="4"/>
        <v>-6981800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-2087310</v>
      </c>
      <c r="X56" s="56">
        <f t="shared" si="4"/>
        <v>-1930704</v>
      </c>
      <c r="Y56" s="56">
        <f t="shared" si="4"/>
        <v>-156606</v>
      </c>
      <c r="Z56" s="57">
        <f>+IF(X56&lt;&gt;0,+(Y56/X56)*100,0)</f>
        <v>8.11134176963429</v>
      </c>
      <c r="AA56" s="54">
        <f>+AA54-AA55</f>
        <v>-43758271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-61105203</v>
      </c>
      <c r="D59" s="48">
        <f>SUM(D56:D58)</f>
        <v>0</v>
      </c>
      <c r="E59" s="49">
        <f t="shared" si="5"/>
        <v>44493224</v>
      </c>
      <c r="F59" s="50">
        <f t="shared" si="5"/>
        <v>-43758271</v>
      </c>
      <c r="G59" s="50">
        <f t="shared" si="5"/>
        <v>10332247</v>
      </c>
      <c r="H59" s="50">
        <f t="shared" si="5"/>
        <v>-987401</v>
      </c>
      <c r="I59" s="50">
        <f t="shared" si="5"/>
        <v>26209695</v>
      </c>
      <c r="J59" s="50">
        <f t="shared" si="5"/>
        <v>35554541</v>
      </c>
      <c r="K59" s="50">
        <f t="shared" si="5"/>
        <v>8567926</v>
      </c>
      <c r="L59" s="50">
        <f t="shared" si="5"/>
        <v>6219219</v>
      </c>
      <c r="M59" s="50">
        <f t="shared" si="5"/>
        <v>-45447196</v>
      </c>
      <c r="N59" s="50">
        <f t="shared" si="5"/>
        <v>-30660051</v>
      </c>
      <c r="O59" s="50">
        <f t="shared" si="5"/>
        <v>5013318</v>
      </c>
      <c r="P59" s="50">
        <f t="shared" si="5"/>
        <v>25089518</v>
      </c>
      <c r="Q59" s="50">
        <f t="shared" si="5"/>
        <v>-37084636</v>
      </c>
      <c r="R59" s="50">
        <f t="shared" si="5"/>
        <v>-6981800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-2087310</v>
      </c>
      <c r="X59" s="50">
        <f t="shared" si="5"/>
        <v>-1930704</v>
      </c>
      <c r="Y59" s="50">
        <f t="shared" si="5"/>
        <v>-156606</v>
      </c>
      <c r="Z59" s="51">
        <f>+IF(X59&lt;&gt;0,+(Y59/X59)*100,0)</f>
        <v>8.11134176963429</v>
      </c>
      <c r="AA59" s="48">
        <f>SUM(AA56:AA58)</f>
        <v>-43758271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-61105203</v>
      </c>
      <c r="D62" s="65">
        <f>SUM(D59:D61)</f>
        <v>0</v>
      </c>
      <c r="E62" s="66">
        <f t="shared" si="6"/>
        <v>44493224</v>
      </c>
      <c r="F62" s="67">
        <f t="shared" si="6"/>
        <v>-43758271</v>
      </c>
      <c r="G62" s="67">
        <f t="shared" si="6"/>
        <v>10332247</v>
      </c>
      <c r="H62" s="67">
        <f t="shared" si="6"/>
        <v>-987401</v>
      </c>
      <c r="I62" s="67">
        <f t="shared" si="6"/>
        <v>26209695</v>
      </c>
      <c r="J62" s="67">
        <f t="shared" si="6"/>
        <v>35554541</v>
      </c>
      <c r="K62" s="67">
        <f t="shared" si="6"/>
        <v>8567926</v>
      </c>
      <c r="L62" s="67">
        <f t="shared" si="6"/>
        <v>6219219</v>
      </c>
      <c r="M62" s="67">
        <f t="shared" si="6"/>
        <v>-45447196</v>
      </c>
      <c r="N62" s="67">
        <f t="shared" si="6"/>
        <v>-30660051</v>
      </c>
      <c r="O62" s="67">
        <f t="shared" si="6"/>
        <v>5013318</v>
      </c>
      <c r="P62" s="67">
        <f t="shared" si="6"/>
        <v>25089518</v>
      </c>
      <c r="Q62" s="67">
        <f t="shared" si="6"/>
        <v>-37084636</v>
      </c>
      <c r="R62" s="67">
        <f t="shared" si="6"/>
        <v>-6981800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-2087310</v>
      </c>
      <c r="X62" s="67">
        <f t="shared" si="6"/>
        <v>-1930704</v>
      </c>
      <c r="Y62" s="67">
        <f t="shared" si="6"/>
        <v>-156606</v>
      </c>
      <c r="Z62" s="68">
        <f>+IF(X62&lt;&gt;0,+(Y62/X62)*100,0)</f>
        <v>8.11134176963429</v>
      </c>
      <c r="AA62" s="65">
        <f>SUM(AA59:AA61)</f>
        <v>-43758271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156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157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117772421</v>
      </c>
      <c r="D6" s="20">
        <v>0</v>
      </c>
      <c r="E6" s="21">
        <v>1987737108</v>
      </c>
      <c r="F6" s="22">
        <v>1789311023</v>
      </c>
      <c r="G6" s="22">
        <v>12425674</v>
      </c>
      <c r="H6" s="22">
        <v>10357117</v>
      </c>
      <c r="I6" s="22">
        <v>511923343</v>
      </c>
      <c r="J6" s="22">
        <v>534706134</v>
      </c>
      <c r="K6" s="22">
        <v>110866258</v>
      </c>
      <c r="L6" s="22">
        <v>144566566</v>
      </c>
      <c r="M6" s="22">
        <v>182470261</v>
      </c>
      <c r="N6" s="22">
        <v>437903085</v>
      </c>
      <c r="O6" s="22">
        <v>46341201</v>
      </c>
      <c r="P6" s="22">
        <v>129848121</v>
      </c>
      <c r="Q6" s="22">
        <v>126450460</v>
      </c>
      <c r="R6" s="22">
        <v>302639782</v>
      </c>
      <c r="S6" s="22">
        <v>0</v>
      </c>
      <c r="T6" s="22">
        <v>0</v>
      </c>
      <c r="U6" s="22">
        <v>0</v>
      </c>
      <c r="V6" s="22">
        <v>0</v>
      </c>
      <c r="W6" s="22">
        <v>1275249001</v>
      </c>
      <c r="X6" s="22">
        <v>1411432406</v>
      </c>
      <c r="Y6" s="22">
        <v>-136183405</v>
      </c>
      <c r="Z6" s="23">
        <v>-9.6485955984207443</v>
      </c>
      <c r="AA6" s="20">
        <v>1789311023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-559013</v>
      </c>
      <c r="F7" s="22">
        <v>-559013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-419265</v>
      </c>
      <c r="Y7" s="22">
        <v>419265</v>
      </c>
      <c r="Z7" s="23">
        <v>-100</v>
      </c>
      <c r="AA7" s="20">
        <v>-559013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-24329</v>
      </c>
      <c r="F9" s="22">
        <v>-24329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-18243</v>
      </c>
      <c r="Y9" s="22">
        <v>18243</v>
      </c>
      <c r="Z9" s="23">
        <v>-100</v>
      </c>
      <c r="AA9" s="20">
        <v>-24329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190942</v>
      </c>
      <c r="H10" s="22">
        <v>16274</v>
      </c>
      <c r="I10" s="22">
        <v>9540</v>
      </c>
      <c r="J10" s="22">
        <v>216756</v>
      </c>
      <c r="K10" s="22">
        <v>57021</v>
      </c>
      <c r="L10" s="22">
        <v>84545</v>
      </c>
      <c r="M10" s="22">
        <v>87470</v>
      </c>
      <c r="N10" s="22">
        <v>229036</v>
      </c>
      <c r="O10" s="22">
        <v>10674</v>
      </c>
      <c r="P10" s="22">
        <v>-456466</v>
      </c>
      <c r="Q10" s="22">
        <v>232198</v>
      </c>
      <c r="R10" s="22">
        <v>-213594</v>
      </c>
      <c r="S10" s="22">
        <v>0</v>
      </c>
      <c r="T10" s="22">
        <v>0</v>
      </c>
      <c r="U10" s="22">
        <v>0</v>
      </c>
      <c r="V10" s="22">
        <v>0</v>
      </c>
      <c r="W10" s="22">
        <v>232198</v>
      </c>
      <c r="X10" s="22">
        <v>0</v>
      </c>
      <c r="Y10" s="22">
        <v>232198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4321469</v>
      </c>
      <c r="D21" s="20">
        <v>0</v>
      </c>
      <c r="E21" s="21">
        <v>38037784</v>
      </c>
      <c r="F21" s="22">
        <v>38037784</v>
      </c>
      <c r="G21" s="22">
        <v>118481</v>
      </c>
      <c r="H21" s="22">
        <v>524712</v>
      </c>
      <c r="I21" s="22">
        <v>19235800</v>
      </c>
      <c r="J21" s="22">
        <v>19878993</v>
      </c>
      <c r="K21" s="22">
        <v>119874</v>
      </c>
      <c r="L21" s="22">
        <v>4733</v>
      </c>
      <c r="M21" s="22">
        <v>483924</v>
      </c>
      <c r="N21" s="22">
        <v>608531</v>
      </c>
      <c r="O21" s="22">
        <v>21336</v>
      </c>
      <c r="P21" s="22">
        <v>76823</v>
      </c>
      <c r="Q21" s="22">
        <v>46825</v>
      </c>
      <c r="R21" s="22">
        <v>144984</v>
      </c>
      <c r="S21" s="22">
        <v>0</v>
      </c>
      <c r="T21" s="22">
        <v>0</v>
      </c>
      <c r="U21" s="22">
        <v>0</v>
      </c>
      <c r="V21" s="22">
        <v>0</v>
      </c>
      <c r="W21" s="22">
        <v>20632508</v>
      </c>
      <c r="X21" s="22">
        <v>28528344</v>
      </c>
      <c r="Y21" s="22">
        <v>-7895836</v>
      </c>
      <c r="Z21" s="23">
        <v>-27.677162053289877</v>
      </c>
      <c r="AA21" s="20">
        <v>38037784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-30059</v>
      </c>
      <c r="J26" s="22">
        <v>-30059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-30059</v>
      </c>
      <c r="X26" s="22">
        <v>0</v>
      </c>
      <c r="Y26" s="22">
        <v>-30059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55028578</v>
      </c>
      <c r="D28" s="20">
        <v>0</v>
      </c>
      <c r="E28" s="21">
        <v>118321229</v>
      </c>
      <c r="F28" s="22">
        <v>118321229</v>
      </c>
      <c r="G28" s="22">
        <v>49300540</v>
      </c>
      <c r="H28" s="22">
        <v>0</v>
      </c>
      <c r="I28" s="22">
        <v>0</v>
      </c>
      <c r="J28" s="22">
        <v>49300540</v>
      </c>
      <c r="K28" s="22">
        <v>0</v>
      </c>
      <c r="L28" s="22">
        <v>0</v>
      </c>
      <c r="M28" s="22">
        <v>39440466</v>
      </c>
      <c r="N28" s="22">
        <v>39440466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88741006</v>
      </c>
      <c r="X28" s="22">
        <v>88740918</v>
      </c>
      <c r="Y28" s="22">
        <v>88</v>
      </c>
      <c r="Z28" s="23">
        <v>9.9165077377270312E-5</v>
      </c>
      <c r="AA28" s="20">
        <v>118321229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177122468</v>
      </c>
      <c r="D35" s="29">
        <f t="shared" ref="D35:Y35" si="0">SUM(D6:D34)</f>
        <v>0</v>
      </c>
      <c r="E35" s="30">
        <f t="shared" si="0"/>
        <v>2143512779</v>
      </c>
      <c r="F35" s="31">
        <f t="shared" si="0"/>
        <v>1945086694</v>
      </c>
      <c r="G35" s="31">
        <f t="shared" si="0"/>
        <v>62035637</v>
      </c>
      <c r="H35" s="31">
        <f t="shared" si="0"/>
        <v>10898103</v>
      </c>
      <c r="I35" s="31">
        <f t="shared" si="0"/>
        <v>531138624</v>
      </c>
      <c r="J35" s="31">
        <f t="shared" si="0"/>
        <v>604072364</v>
      </c>
      <c r="K35" s="31">
        <f t="shared" si="0"/>
        <v>111043153</v>
      </c>
      <c r="L35" s="31">
        <f t="shared" si="0"/>
        <v>144655844</v>
      </c>
      <c r="M35" s="31">
        <f t="shared" si="0"/>
        <v>222482121</v>
      </c>
      <c r="N35" s="31">
        <f t="shared" si="0"/>
        <v>478181118</v>
      </c>
      <c r="O35" s="31">
        <f t="shared" si="0"/>
        <v>46373211</v>
      </c>
      <c r="P35" s="31">
        <f t="shared" si="0"/>
        <v>129468478</v>
      </c>
      <c r="Q35" s="31">
        <f t="shared" si="0"/>
        <v>126729483</v>
      </c>
      <c r="R35" s="31">
        <f t="shared" si="0"/>
        <v>302571172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1384824654</v>
      </c>
      <c r="X35" s="31">
        <f t="shared" si="0"/>
        <v>1528264160</v>
      </c>
      <c r="Y35" s="31">
        <f t="shared" si="0"/>
        <v>-143439506</v>
      </c>
      <c r="Z35" s="32">
        <f>+IF(X35&lt;&gt;0,+(Y35/X35)*100,0)</f>
        <v>-9.385779615482182</v>
      </c>
      <c r="AA35" s="29">
        <f>SUM(AA6:AA34)</f>
        <v>1945086694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41498462</v>
      </c>
      <c r="D37" s="20">
        <v>0</v>
      </c>
      <c r="E37" s="21">
        <v>53045126</v>
      </c>
      <c r="F37" s="22">
        <v>53045126</v>
      </c>
      <c r="G37" s="22">
        <v>3950045</v>
      </c>
      <c r="H37" s="22">
        <v>4088597</v>
      </c>
      <c r="I37" s="22">
        <v>4424573</v>
      </c>
      <c r="J37" s="22">
        <v>12463215</v>
      </c>
      <c r="K37" s="22">
        <v>4221663</v>
      </c>
      <c r="L37" s="22">
        <v>4942106</v>
      </c>
      <c r="M37" s="22">
        <v>4365146</v>
      </c>
      <c r="N37" s="22">
        <v>13528915</v>
      </c>
      <c r="O37" s="22">
        <v>4556992</v>
      </c>
      <c r="P37" s="22">
        <v>5141748</v>
      </c>
      <c r="Q37" s="22">
        <v>4406703</v>
      </c>
      <c r="R37" s="22">
        <v>14105443</v>
      </c>
      <c r="S37" s="22">
        <v>0</v>
      </c>
      <c r="T37" s="22">
        <v>0</v>
      </c>
      <c r="U37" s="22">
        <v>0</v>
      </c>
      <c r="V37" s="22">
        <v>0</v>
      </c>
      <c r="W37" s="22">
        <v>40097573</v>
      </c>
      <c r="X37" s="22">
        <v>39783888</v>
      </c>
      <c r="Y37" s="22">
        <v>313685</v>
      </c>
      <c r="Z37" s="23">
        <v>0.78847245900149321</v>
      </c>
      <c r="AA37" s="20">
        <v>53045126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1280324648</v>
      </c>
      <c r="D39" s="20">
        <v>0</v>
      </c>
      <c r="E39" s="21">
        <v>1520376057</v>
      </c>
      <c r="F39" s="22">
        <v>1414057655</v>
      </c>
      <c r="G39" s="22">
        <v>0</v>
      </c>
      <c r="H39" s="22">
        <v>179267802</v>
      </c>
      <c r="I39" s="22">
        <v>164563082</v>
      </c>
      <c r="J39" s="22">
        <v>343830884</v>
      </c>
      <c r="K39" s="22">
        <v>110783261</v>
      </c>
      <c r="L39" s="22">
        <v>108254427</v>
      </c>
      <c r="M39" s="22">
        <v>112077565</v>
      </c>
      <c r="N39" s="22">
        <v>331115253</v>
      </c>
      <c r="O39" s="22">
        <v>96718199</v>
      </c>
      <c r="P39" s="22">
        <v>201637602</v>
      </c>
      <c r="Q39" s="22">
        <v>0</v>
      </c>
      <c r="R39" s="22">
        <v>298355801</v>
      </c>
      <c r="S39" s="22">
        <v>0</v>
      </c>
      <c r="T39" s="22">
        <v>0</v>
      </c>
      <c r="U39" s="22">
        <v>0</v>
      </c>
      <c r="V39" s="22">
        <v>0</v>
      </c>
      <c r="W39" s="22">
        <v>973301938</v>
      </c>
      <c r="X39" s="22">
        <v>1097754685</v>
      </c>
      <c r="Y39" s="22">
        <v>-124452747</v>
      </c>
      <c r="Z39" s="23">
        <v>-11.337027179255445</v>
      </c>
      <c r="AA39" s="20">
        <v>1414057655</v>
      </c>
    </row>
    <row r="40" spans="1:27" x14ac:dyDescent="0.25">
      <c r="A40" s="19" t="s">
        <v>66</v>
      </c>
      <c r="B40" s="15" t="s">
        <v>32</v>
      </c>
      <c r="C40" s="20">
        <v>270623</v>
      </c>
      <c r="D40" s="20">
        <v>0</v>
      </c>
      <c r="E40" s="21">
        <v>779291</v>
      </c>
      <c r="F40" s="22">
        <v>2394291</v>
      </c>
      <c r="G40" s="22">
        <v>1455</v>
      </c>
      <c r="H40" s="22">
        <v>41400</v>
      </c>
      <c r="I40" s="22">
        <v>-584</v>
      </c>
      <c r="J40" s="22">
        <v>42271</v>
      </c>
      <c r="K40" s="22">
        <v>41629</v>
      </c>
      <c r="L40" s="22">
        <v>-5328</v>
      </c>
      <c r="M40" s="22">
        <v>0</v>
      </c>
      <c r="N40" s="22">
        <v>36301</v>
      </c>
      <c r="O40" s="22">
        <v>0</v>
      </c>
      <c r="P40" s="22">
        <v>0</v>
      </c>
      <c r="Q40" s="22">
        <v>5079</v>
      </c>
      <c r="R40" s="22">
        <v>5079</v>
      </c>
      <c r="S40" s="22">
        <v>0</v>
      </c>
      <c r="T40" s="22">
        <v>0</v>
      </c>
      <c r="U40" s="22">
        <v>0</v>
      </c>
      <c r="V40" s="22">
        <v>0</v>
      </c>
      <c r="W40" s="22">
        <v>83651</v>
      </c>
      <c r="X40" s="22">
        <v>1221796</v>
      </c>
      <c r="Y40" s="22">
        <v>-1138145</v>
      </c>
      <c r="Z40" s="23">
        <v>-93.153439690422942</v>
      </c>
      <c r="AA40" s="20">
        <v>2394291</v>
      </c>
    </row>
    <row r="41" spans="1:27" x14ac:dyDescent="0.25">
      <c r="A41" s="19" t="s">
        <v>67</v>
      </c>
      <c r="B41" s="15" t="s">
        <v>32</v>
      </c>
      <c r="C41" s="20">
        <v>35407871</v>
      </c>
      <c r="D41" s="20">
        <v>0</v>
      </c>
      <c r="E41" s="21">
        <v>176192689</v>
      </c>
      <c r="F41" s="22">
        <v>176350080</v>
      </c>
      <c r="G41" s="22">
        <v>0</v>
      </c>
      <c r="H41" s="22">
        <v>0</v>
      </c>
      <c r="I41" s="22">
        <v>33601234</v>
      </c>
      <c r="J41" s="22">
        <v>33601234</v>
      </c>
      <c r="K41" s="22">
        <v>33601234</v>
      </c>
      <c r="L41" s="22">
        <v>33601234</v>
      </c>
      <c r="M41" s="22">
        <v>33601234</v>
      </c>
      <c r="N41" s="22">
        <v>100803702</v>
      </c>
      <c r="O41" s="22">
        <v>33601234</v>
      </c>
      <c r="P41" s="22">
        <v>0</v>
      </c>
      <c r="Q41" s="22">
        <v>0</v>
      </c>
      <c r="R41" s="22">
        <v>33601234</v>
      </c>
      <c r="S41" s="22">
        <v>0</v>
      </c>
      <c r="T41" s="22">
        <v>0</v>
      </c>
      <c r="U41" s="22">
        <v>0</v>
      </c>
      <c r="V41" s="22">
        <v>0</v>
      </c>
      <c r="W41" s="22">
        <v>168006170</v>
      </c>
      <c r="X41" s="22">
        <v>132207472</v>
      </c>
      <c r="Y41" s="22">
        <v>35798698</v>
      </c>
      <c r="Z41" s="23">
        <v>27.077666230544068</v>
      </c>
      <c r="AA41" s="20">
        <v>176350080</v>
      </c>
    </row>
    <row r="42" spans="1:27" x14ac:dyDescent="0.25">
      <c r="A42" s="19" t="s">
        <v>68</v>
      </c>
      <c r="B42" s="15" t="s">
        <v>32</v>
      </c>
      <c r="C42" s="20">
        <v>54965060</v>
      </c>
      <c r="D42" s="20">
        <v>0</v>
      </c>
      <c r="E42" s="21">
        <v>62699292</v>
      </c>
      <c r="F42" s="22">
        <v>62699292</v>
      </c>
      <c r="G42" s="22">
        <v>4970414</v>
      </c>
      <c r="H42" s="22">
        <v>5938259</v>
      </c>
      <c r="I42" s="22">
        <v>3373148</v>
      </c>
      <c r="J42" s="22">
        <v>14281821</v>
      </c>
      <c r="K42" s="22">
        <v>4812348</v>
      </c>
      <c r="L42" s="22">
        <v>4657121</v>
      </c>
      <c r="M42" s="22">
        <v>6895698</v>
      </c>
      <c r="N42" s="22">
        <v>16365167</v>
      </c>
      <c r="O42" s="22">
        <v>3705422</v>
      </c>
      <c r="P42" s="22">
        <v>5097915</v>
      </c>
      <c r="Q42" s="22">
        <v>4908204</v>
      </c>
      <c r="R42" s="22">
        <v>13711541</v>
      </c>
      <c r="S42" s="22">
        <v>0</v>
      </c>
      <c r="T42" s="22">
        <v>0</v>
      </c>
      <c r="U42" s="22">
        <v>0</v>
      </c>
      <c r="V42" s="22">
        <v>0</v>
      </c>
      <c r="W42" s="22">
        <v>44358529</v>
      </c>
      <c r="X42" s="22">
        <v>47024487</v>
      </c>
      <c r="Y42" s="22">
        <v>-2665958</v>
      </c>
      <c r="Z42" s="23">
        <v>-5.6692973599052765</v>
      </c>
      <c r="AA42" s="20">
        <v>62699292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25688389</v>
      </c>
      <c r="D44" s="20">
        <v>0</v>
      </c>
      <c r="E44" s="21">
        <v>38158761</v>
      </c>
      <c r="F44" s="22">
        <v>38219284</v>
      </c>
      <c r="G44" s="22">
        <v>5281</v>
      </c>
      <c r="H44" s="22">
        <v>868561</v>
      </c>
      <c r="I44" s="22">
        <v>647535</v>
      </c>
      <c r="J44" s="22">
        <v>1521377</v>
      </c>
      <c r="K44" s="22">
        <v>2338112</v>
      </c>
      <c r="L44" s="22">
        <v>2498062</v>
      </c>
      <c r="M44" s="22">
        <v>3141813</v>
      </c>
      <c r="N44" s="22">
        <v>7977987</v>
      </c>
      <c r="O44" s="22">
        <v>549772</v>
      </c>
      <c r="P44" s="22">
        <v>1561680</v>
      </c>
      <c r="Q44" s="22">
        <v>447420</v>
      </c>
      <c r="R44" s="22">
        <v>2558872</v>
      </c>
      <c r="S44" s="22">
        <v>0</v>
      </c>
      <c r="T44" s="22">
        <v>0</v>
      </c>
      <c r="U44" s="22">
        <v>0</v>
      </c>
      <c r="V44" s="22">
        <v>0</v>
      </c>
      <c r="W44" s="22">
        <v>12058236</v>
      </c>
      <c r="X44" s="22">
        <v>28643281</v>
      </c>
      <c r="Y44" s="22">
        <v>-16585045</v>
      </c>
      <c r="Z44" s="23">
        <v>-57.90204341464932</v>
      </c>
      <c r="AA44" s="20">
        <v>38219284</v>
      </c>
    </row>
    <row r="45" spans="1:27" x14ac:dyDescent="0.25">
      <c r="A45" s="19" t="s">
        <v>71</v>
      </c>
      <c r="B45" s="15" t="s">
        <v>32</v>
      </c>
      <c r="C45" s="20">
        <v>2759039</v>
      </c>
      <c r="D45" s="20">
        <v>0</v>
      </c>
      <c r="E45" s="21">
        <v>3060000</v>
      </c>
      <c r="F45" s="22">
        <v>3060000</v>
      </c>
      <c r="G45" s="22">
        <v>229645</v>
      </c>
      <c r="H45" s="22">
        <v>262442</v>
      </c>
      <c r="I45" s="22">
        <v>263316</v>
      </c>
      <c r="J45" s="22">
        <v>755403</v>
      </c>
      <c r="K45" s="22">
        <v>259257</v>
      </c>
      <c r="L45" s="22">
        <v>261231</v>
      </c>
      <c r="M45" s="22">
        <v>257501</v>
      </c>
      <c r="N45" s="22">
        <v>777989</v>
      </c>
      <c r="O45" s="22">
        <v>258927</v>
      </c>
      <c r="P45" s="22">
        <v>252235</v>
      </c>
      <c r="Q45" s="22">
        <v>250150</v>
      </c>
      <c r="R45" s="22">
        <v>761312</v>
      </c>
      <c r="S45" s="22">
        <v>0</v>
      </c>
      <c r="T45" s="22">
        <v>0</v>
      </c>
      <c r="U45" s="22">
        <v>0</v>
      </c>
      <c r="V45" s="22">
        <v>0</v>
      </c>
      <c r="W45" s="22">
        <v>2294704</v>
      </c>
      <c r="X45" s="22">
        <v>2295000</v>
      </c>
      <c r="Y45" s="22">
        <v>-296</v>
      </c>
      <c r="Z45" s="23">
        <v>-1.2897603485838779E-2</v>
      </c>
      <c r="AA45" s="20">
        <v>3060000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21231413</v>
      </c>
      <c r="D47" s="20">
        <v>0</v>
      </c>
      <c r="E47" s="21">
        <v>23785437</v>
      </c>
      <c r="F47" s="22">
        <v>23662546</v>
      </c>
      <c r="G47" s="22">
        <v>609093</v>
      </c>
      <c r="H47" s="22">
        <v>279001</v>
      </c>
      <c r="I47" s="22">
        <v>355754</v>
      </c>
      <c r="J47" s="22">
        <v>1243848</v>
      </c>
      <c r="K47" s="22">
        <v>210070</v>
      </c>
      <c r="L47" s="22">
        <v>172667</v>
      </c>
      <c r="M47" s="22">
        <v>155413</v>
      </c>
      <c r="N47" s="22">
        <v>538150</v>
      </c>
      <c r="O47" s="22">
        <v>270934</v>
      </c>
      <c r="P47" s="22">
        <v>277899</v>
      </c>
      <c r="Q47" s="22">
        <v>3006948</v>
      </c>
      <c r="R47" s="22">
        <v>3555781</v>
      </c>
      <c r="S47" s="22">
        <v>0</v>
      </c>
      <c r="T47" s="22">
        <v>0</v>
      </c>
      <c r="U47" s="22">
        <v>0</v>
      </c>
      <c r="V47" s="22">
        <v>0</v>
      </c>
      <c r="W47" s="22">
        <v>5337779</v>
      </c>
      <c r="X47" s="22">
        <v>17798633</v>
      </c>
      <c r="Y47" s="22">
        <v>-12460854</v>
      </c>
      <c r="Z47" s="23">
        <v>-70.0101743768749</v>
      </c>
      <c r="AA47" s="20">
        <v>23662546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1462145505</v>
      </c>
      <c r="D50" s="29">
        <f t="shared" ref="D50:Y50" si="1">SUM(D37:D49)</f>
        <v>0</v>
      </c>
      <c r="E50" s="30">
        <f t="shared" si="1"/>
        <v>1878096653</v>
      </c>
      <c r="F50" s="31">
        <f t="shared" si="1"/>
        <v>1773488274</v>
      </c>
      <c r="G50" s="31">
        <f t="shared" si="1"/>
        <v>9765933</v>
      </c>
      <c r="H50" s="31">
        <f t="shared" si="1"/>
        <v>190746062</v>
      </c>
      <c r="I50" s="31">
        <f t="shared" si="1"/>
        <v>207228058</v>
      </c>
      <c r="J50" s="31">
        <f t="shared" si="1"/>
        <v>407740053</v>
      </c>
      <c r="K50" s="31">
        <f t="shared" si="1"/>
        <v>156267574</v>
      </c>
      <c r="L50" s="31">
        <f t="shared" si="1"/>
        <v>154381520</v>
      </c>
      <c r="M50" s="31">
        <f t="shared" si="1"/>
        <v>160494370</v>
      </c>
      <c r="N50" s="31">
        <f t="shared" si="1"/>
        <v>471143464</v>
      </c>
      <c r="O50" s="31">
        <f t="shared" si="1"/>
        <v>139661480</v>
      </c>
      <c r="P50" s="31">
        <f t="shared" si="1"/>
        <v>213969079</v>
      </c>
      <c r="Q50" s="31">
        <f t="shared" si="1"/>
        <v>13024504</v>
      </c>
      <c r="R50" s="31">
        <f t="shared" si="1"/>
        <v>366655063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1245538580</v>
      </c>
      <c r="X50" s="31">
        <f t="shared" si="1"/>
        <v>1366729242</v>
      </c>
      <c r="Y50" s="31">
        <f t="shared" si="1"/>
        <v>-121190662</v>
      </c>
      <c r="Z50" s="32">
        <f>+IF(X50&lt;&gt;0,+(Y50/X50)*100,0)</f>
        <v>-8.867203413505365</v>
      </c>
      <c r="AA50" s="29">
        <f>SUM(AA37:AA49)</f>
        <v>1773488274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-1285023037</v>
      </c>
      <c r="D51" s="39">
        <f t="shared" si="2"/>
        <v>0</v>
      </c>
      <c r="E51" s="40">
        <f t="shared" si="2"/>
        <v>265416126</v>
      </c>
      <c r="F51" s="41">
        <f t="shared" si="2"/>
        <v>171598420</v>
      </c>
      <c r="G51" s="41">
        <f t="shared" si="2"/>
        <v>52269704</v>
      </c>
      <c r="H51" s="41">
        <f t="shared" si="2"/>
        <v>-179847959</v>
      </c>
      <c r="I51" s="41">
        <f t="shared" si="2"/>
        <v>323910566</v>
      </c>
      <c r="J51" s="41">
        <f t="shared" si="2"/>
        <v>196332311</v>
      </c>
      <c r="K51" s="41">
        <f t="shared" si="2"/>
        <v>-45224421</v>
      </c>
      <c r="L51" s="41">
        <f t="shared" si="2"/>
        <v>-9725676</v>
      </c>
      <c r="M51" s="41">
        <f t="shared" si="2"/>
        <v>61987751</v>
      </c>
      <c r="N51" s="41">
        <f t="shared" si="2"/>
        <v>7037654</v>
      </c>
      <c r="O51" s="41">
        <f t="shared" si="2"/>
        <v>-93288269</v>
      </c>
      <c r="P51" s="41">
        <f t="shared" si="2"/>
        <v>-84500601</v>
      </c>
      <c r="Q51" s="41">
        <f t="shared" si="2"/>
        <v>113704979</v>
      </c>
      <c r="R51" s="41">
        <f t="shared" si="2"/>
        <v>-64083891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139286074</v>
      </c>
      <c r="X51" s="41">
        <f t="shared" si="2"/>
        <v>161534918</v>
      </c>
      <c r="Y51" s="41">
        <f t="shared" si="2"/>
        <v>-22248844</v>
      </c>
      <c r="Z51" s="42">
        <f>+IF(X51&lt;&gt;0,+(Y51/X51)*100,0)</f>
        <v>-13.773396040600955</v>
      </c>
      <c r="AA51" s="39">
        <f>+AA35-AA50</f>
        <v>171598420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-1285023037</v>
      </c>
      <c r="D54" s="48">
        <f t="shared" si="3"/>
        <v>0</v>
      </c>
      <c r="E54" s="49">
        <f t="shared" si="3"/>
        <v>265416126</v>
      </c>
      <c r="F54" s="50">
        <f t="shared" si="3"/>
        <v>171598420</v>
      </c>
      <c r="G54" s="50">
        <f t="shared" si="3"/>
        <v>52269704</v>
      </c>
      <c r="H54" s="50">
        <f t="shared" si="3"/>
        <v>-179847959</v>
      </c>
      <c r="I54" s="50">
        <f t="shared" si="3"/>
        <v>323910566</v>
      </c>
      <c r="J54" s="50">
        <f t="shared" si="3"/>
        <v>196332311</v>
      </c>
      <c r="K54" s="50">
        <f t="shared" si="3"/>
        <v>-45224421</v>
      </c>
      <c r="L54" s="50">
        <f t="shared" si="3"/>
        <v>-9725676</v>
      </c>
      <c r="M54" s="50">
        <f t="shared" si="3"/>
        <v>61987751</v>
      </c>
      <c r="N54" s="50">
        <f t="shared" si="3"/>
        <v>7037654</v>
      </c>
      <c r="O54" s="50">
        <f t="shared" si="3"/>
        <v>-93288269</v>
      </c>
      <c r="P54" s="50">
        <f t="shared" si="3"/>
        <v>-84500601</v>
      </c>
      <c r="Q54" s="50">
        <f t="shared" si="3"/>
        <v>113704979</v>
      </c>
      <c r="R54" s="50">
        <f t="shared" si="3"/>
        <v>-64083891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139286074</v>
      </c>
      <c r="X54" s="50">
        <f t="shared" si="3"/>
        <v>161534918</v>
      </c>
      <c r="Y54" s="50">
        <f t="shared" si="3"/>
        <v>-22248844</v>
      </c>
      <c r="Z54" s="51">
        <f>+IF(X54&lt;&gt;0,+(Y54/X54)*100,0)</f>
        <v>-13.773396040600955</v>
      </c>
      <c r="AA54" s="48">
        <f>SUM(AA51:AA53)</f>
        <v>171598420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-1285023037</v>
      </c>
      <c r="D56" s="54">
        <f>+D54-D55</f>
        <v>0</v>
      </c>
      <c r="E56" s="55">
        <f t="shared" si="4"/>
        <v>265416126</v>
      </c>
      <c r="F56" s="56">
        <f t="shared" si="4"/>
        <v>171598420</v>
      </c>
      <c r="G56" s="56">
        <f t="shared" si="4"/>
        <v>52269704</v>
      </c>
      <c r="H56" s="56">
        <f t="shared" si="4"/>
        <v>-179847959</v>
      </c>
      <c r="I56" s="56">
        <f t="shared" si="4"/>
        <v>323910566</v>
      </c>
      <c r="J56" s="56">
        <f t="shared" si="4"/>
        <v>196332311</v>
      </c>
      <c r="K56" s="56">
        <f t="shared" si="4"/>
        <v>-45224421</v>
      </c>
      <c r="L56" s="56">
        <f t="shared" si="4"/>
        <v>-9725676</v>
      </c>
      <c r="M56" s="56">
        <f t="shared" si="4"/>
        <v>61987751</v>
      </c>
      <c r="N56" s="56">
        <f t="shared" si="4"/>
        <v>7037654</v>
      </c>
      <c r="O56" s="56">
        <f t="shared" si="4"/>
        <v>-93288269</v>
      </c>
      <c r="P56" s="56">
        <f t="shared" si="4"/>
        <v>-84500601</v>
      </c>
      <c r="Q56" s="56">
        <f t="shared" si="4"/>
        <v>113704979</v>
      </c>
      <c r="R56" s="56">
        <f t="shared" si="4"/>
        <v>-64083891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139286074</v>
      </c>
      <c r="X56" s="56">
        <f t="shared" si="4"/>
        <v>161534918</v>
      </c>
      <c r="Y56" s="56">
        <f t="shared" si="4"/>
        <v>-22248844</v>
      </c>
      <c r="Z56" s="57">
        <f>+IF(X56&lt;&gt;0,+(Y56/X56)*100,0)</f>
        <v>-13.773396040600955</v>
      </c>
      <c r="AA56" s="54">
        <f>+AA54-AA55</f>
        <v>171598420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-1285023037</v>
      </c>
      <c r="D59" s="48">
        <f>SUM(D56:D58)</f>
        <v>0</v>
      </c>
      <c r="E59" s="49">
        <f t="shared" si="5"/>
        <v>265416126</v>
      </c>
      <c r="F59" s="50">
        <f t="shared" si="5"/>
        <v>171598420</v>
      </c>
      <c r="G59" s="50">
        <f t="shared" si="5"/>
        <v>52269704</v>
      </c>
      <c r="H59" s="50">
        <f t="shared" si="5"/>
        <v>-179847959</v>
      </c>
      <c r="I59" s="50">
        <f t="shared" si="5"/>
        <v>323910566</v>
      </c>
      <c r="J59" s="50">
        <f t="shared" si="5"/>
        <v>196332311</v>
      </c>
      <c r="K59" s="50">
        <f t="shared" si="5"/>
        <v>-45224421</v>
      </c>
      <c r="L59" s="50">
        <f t="shared" si="5"/>
        <v>-9725676</v>
      </c>
      <c r="M59" s="50">
        <f t="shared" si="5"/>
        <v>61987751</v>
      </c>
      <c r="N59" s="50">
        <f t="shared" si="5"/>
        <v>7037654</v>
      </c>
      <c r="O59" s="50">
        <f t="shared" si="5"/>
        <v>-93288269</v>
      </c>
      <c r="P59" s="50">
        <f t="shared" si="5"/>
        <v>-84500601</v>
      </c>
      <c r="Q59" s="50">
        <f t="shared" si="5"/>
        <v>113704979</v>
      </c>
      <c r="R59" s="50">
        <f t="shared" si="5"/>
        <v>-64083891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139286074</v>
      </c>
      <c r="X59" s="50">
        <f t="shared" si="5"/>
        <v>161534918</v>
      </c>
      <c r="Y59" s="50">
        <f t="shared" si="5"/>
        <v>-22248844</v>
      </c>
      <c r="Z59" s="51">
        <f>+IF(X59&lt;&gt;0,+(Y59/X59)*100,0)</f>
        <v>-13.773396040600955</v>
      </c>
      <c r="AA59" s="48">
        <f>SUM(AA56:AA58)</f>
        <v>171598420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-1285023037</v>
      </c>
      <c r="D62" s="65">
        <f>SUM(D59:D61)</f>
        <v>0</v>
      </c>
      <c r="E62" s="66">
        <f t="shared" si="6"/>
        <v>265416126</v>
      </c>
      <c r="F62" s="67">
        <f t="shared" si="6"/>
        <v>171598420</v>
      </c>
      <c r="G62" s="67">
        <f t="shared" si="6"/>
        <v>52269704</v>
      </c>
      <c r="H62" s="67">
        <f t="shared" si="6"/>
        <v>-179847959</v>
      </c>
      <c r="I62" s="67">
        <f t="shared" si="6"/>
        <v>323910566</v>
      </c>
      <c r="J62" s="67">
        <f t="shared" si="6"/>
        <v>196332311</v>
      </c>
      <c r="K62" s="67">
        <f t="shared" si="6"/>
        <v>-45224421</v>
      </c>
      <c r="L62" s="67">
        <f t="shared" si="6"/>
        <v>-9725676</v>
      </c>
      <c r="M62" s="67">
        <f t="shared" si="6"/>
        <v>61987751</v>
      </c>
      <c r="N62" s="67">
        <f t="shared" si="6"/>
        <v>7037654</v>
      </c>
      <c r="O62" s="67">
        <f t="shared" si="6"/>
        <v>-93288269</v>
      </c>
      <c r="P62" s="67">
        <f t="shared" si="6"/>
        <v>-84500601</v>
      </c>
      <c r="Q62" s="67">
        <f t="shared" si="6"/>
        <v>113704979</v>
      </c>
      <c r="R62" s="67">
        <f t="shared" si="6"/>
        <v>-64083891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139286074</v>
      </c>
      <c r="X62" s="67">
        <f t="shared" si="6"/>
        <v>161534918</v>
      </c>
      <c r="Y62" s="67">
        <f t="shared" si="6"/>
        <v>-22248844</v>
      </c>
      <c r="Z62" s="68">
        <f>+IF(X62&lt;&gt;0,+(Y62/X62)*100,0)</f>
        <v>-13.773396040600955</v>
      </c>
      <c r="AA62" s="65">
        <f>SUM(AA59:AA61)</f>
        <v>171598420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158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315815020</v>
      </c>
      <c r="D6" s="20">
        <v>0</v>
      </c>
      <c r="E6" s="21">
        <v>481628227</v>
      </c>
      <c r="F6" s="22">
        <v>481628234</v>
      </c>
      <c r="G6" s="22">
        <v>16792262</v>
      </c>
      <c r="H6" s="22">
        <v>18211195</v>
      </c>
      <c r="I6" s="22">
        <v>34382853</v>
      </c>
      <c r="J6" s="22">
        <v>69386310</v>
      </c>
      <c r="K6" s="22">
        <v>7181946</v>
      </c>
      <c r="L6" s="22">
        <v>14935626</v>
      </c>
      <c r="M6" s="22">
        <v>13776351</v>
      </c>
      <c r="N6" s="22">
        <v>35893923</v>
      </c>
      <c r="O6" s="22">
        <v>10556088</v>
      </c>
      <c r="P6" s="22">
        <v>24379729</v>
      </c>
      <c r="Q6" s="22">
        <v>-2187334</v>
      </c>
      <c r="R6" s="22">
        <v>32748483</v>
      </c>
      <c r="S6" s="22">
        <v>0</v>
      </c>
      <c r="T6" s="22">
        <v>0</v>
      </c>
      <c r="U6" s="22">
        <v>0</v>
      </c>
      <c r="V6" s="22">
        <v>0</v>
      </c>
      <c r="W6" s="22">
        <v>138028716</v>
      </c>
      <c r="X6" s="22">
        <v>361221165</v>
      </c>
      <c r="Y6" s="22">
        <v>-223192449</v>
      </c>
      <c r="Z6" s="23">
        <v>-61.788308832900199</v>
      </c>
      <c r="AA6" s="20">
        <v>481628234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40097621</v>
      </c>
      <c r="D13" s="20">
        <v>0</v>
      </c>
      <c r="E13" s="21">
        <v>52814917</v>
      </c>
      <c r="F13" s="22">
        <v>17012338</v>
      </c>
      <c r="G13" s="22">
        <v>1147807</v>
      </c>
      <c r="H13" s="22">
        <v>1213657</v>
      </c>
      <c r="I13" s="22">
        <v>1209702</v>
      </c>
      <c r="J13" s="22">
        <v>3571166</v>
      </c>
      <c r="K13" s="22">
        <v>-419928</v>
      </c>
      <c r="L13" s="22">
        <v>1065046</v>
      </c>
      <c r="M13" s="22">
        <v>663986</v>
      </c>
      <c r="N13" s="22">
        <v>1309104</v>
      </c>
      <c r="O13" s="22">
        <v>-304242</v>
      </c>
      <c r="P13" s="22">
        <v>-103704</v>
      </c>
      <c r="Q13" s="22">
        <v>-93</v>
      </c>
      <c r="R13" s="22">
        <v>-408039</v>
      </c>
      <c r="S13" s="22">
        <v>0</v>
      </c>
      <c r="T13" s="22">
        <v>0</v>
      </c>
      <c r="U13" s="22">
        <v>0</v>
      </c>
      <c r="V13" s="22">
        <v>0</v>
      </c>
      <c r="W13" s="22">
        <v>4472231</v>
      </c>
      <c r="X13" s="22">
        <v>12759246</v>
      </c>
      <c r="Y13" s="22">
        <v>-8287015</v>
      </c>
      <c r="Z13" s="23">
        <v>-64.949096521847764</v>
      </c>
      <c r="AA13" s="20">
        <v>17012338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229214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209059489</v>
      </c>
      <c r="F33" s="22">
        <v>209059489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156794616</v>
      </c>
      <c r="Y33" s="22">
        <v>-156794616</v>
      </c>
      <c r="Z33" s="23">
        <v>-100</v>
      </c>
      <c r="AA33" s="20">
        <v>209059489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355912641</v>
      </c>
      <c r="D35" s="29">
        <f t="shared" ref="D35:Y35" si="0">SUM(D6:D34)</f>
        <v>0</v>
      </c>
      <c r="E35" s="30">
        <f t="shared" si="0"/>
        <v>743731847</v>
      </c>
      <c r="F35" s="31">
        <f t="shared" si="0"/>
        <v>707700061</v>
      </c>
      <c r="G35" s="31">
        <f t="shared" si="0"/>
        <v>17940069</v>
      </c>
      <c r="H35" s="31">
        <f t="shared" si="0"/>
        <v>19424852</v>
      </c>
      <c r="I35" s="31">
        <f t="shared" si="0"/>
        <v>35592555</v>
      </c>
      <c r="J35" s="31">
        <f t="shared" si="0"/>
        <v>72957476</v>
      </c>
      <c r="K35" s="31">
        <f t="shared" si="0"/>
        <v>6762018</v>
      </c>
      <c r="L35" s="31">
        <f t="shared" si="0"/>
        <v>16000672</v>
      </c>
      <c r="M35" s="31">
        <f t="shared" si="0"/>
        <v>14440337</v>
      </c>
      <c r="N35" s="31">
        <f t="shared" si="0"/>
        <v>37203027</v>
      </c>
      <c r="O35" s="31">
        <f t="shared" si="0"/>
        <v>10251846</v>
      </c>
      <c r="P35" s="31">
        <f t="shared" si="0"/>
        <v>24276025</v>
      </c>
      <c r="Q35" s="31">
        <f t="shared" si="0"/>
        <v>-2187427</v>
      </c>
      <c r="R35" s="31">
        <f t="shared" si="0"/>
        <v>32340444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142500947</v>
      </c>
      <c r="X35" s="31">
        <f t="shared" si="0"/>
        <v>530775027</v>
      </c>
      <c r="Y35" s="31">
        <f t="shared" si="0"/>
        <v>-388274080</v>
      </c>
      <c r="Z35" s="32">
        <f>+IF(X35&lt;&gt;0,+(Y35/X35)*100,0)</f>
        <v>-73.152288681434143</v>
      </c>
      <c r="AA35" s="29">
        <f>SUM(AA6:AA34)</f>
        <v>707700061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41127355</v>
      </c>
      <c r="D37" s="20">
        <v>0</v>
      </c>
      <c r="E37" s="21">
        <v>65751355</v>
      </c>
      <c r="F37" s="22">
        <v>69864258</v>
      </c>
      <c r="G37" s="22">
        <v>2860346</v>
      </c>
      <c r="H37" s="22">
        <v>3496482</v>
      </c>
      <c r="I37" s="22">
        <v>3354914</v>
      </c>
      <c r="J37" s="22">
        <v>9711742</v>
      </c>
      <c r="K37" s="22">
        <v>3073428</v>
      </c>
      <c r="L37" s="22">
        <v>3054175</v>
      </c>
      <c r="M37" s="22">
        <v>2877735</v>
      </c>
      <c r="N37" s="22">
        <v>9005338</v>
      </c>
      <c r="O37" s="22">
        <v>2842297</v>
      </c>
      <c r="P37" s="22">
        <v>2757996</v>
      </c>
      <c r="Q37" s="22">
        <v>0</v>
      </c>
      <c r="R37" s="22">
        <v>5600293</v>
      </c>
      <c r="S37" s="22">
        <v>0</v>
      </c>
      <c r="T37" s="22">
        <v>0</v>
      </c>
      <c r="U37" s="22">
        <v>0</v>
      </c>
      <c r="V37" s="22">
        <v>0</v>
      </c>
      <c r="W37" s="22">
        <v>24317373</v>
      </c>
      <c r="X37" s="22">
        <v>52398234</v>
      </c>
      <c r="Y37" s="22">
        <v>-28080861</v>
      </c>
      <c r="Z37" s="23">
        <v>-53.591235536678582</v>
      </c>
      <c r="AA37" s="20">
        <v>69864258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556457053</v>
      </c>
      <c r="D39" s="20">
        <v>0</v>
      </c>
      <c r="E39" s="21">
        <v>589037307</v>
      </c>
      <c r="F39" s="22">
        <v>619349682</v>
      </c>
      <c r="G39" s="22">
        <v>81756795</v>
      </c>
      <c r="H39" s="22">
        <v>77355188</v>
      </c>
      <c r="I39" s="22">
        <v>42932245</v>
      </c>
      <c r="J39" s="22">
        <v>202044228</v>
      </c>
      <c r="K39" s="22">
        <v>45412333</v>
      </c>
      <c r="L39" s="22">
        <v>43762617</v>
      </c>
      <c r="M39" s="22">
        <v>40000577</v>
      </c>
      <c r="N39" s="22">
        <v>129175527</v>
      </c>
      <c r="O39" s="22">
        <v>38965936</v>
      </c>
      <c r="P39" s="22">
        <v>39746940</v>
      </c>
      <c r="Q39" s="22">
        <v>0</v>
      </c>
      <c r="R39" s="22">
        <v>78712876</v>
      </c>
      <c r="S39" s="22">
        <v>0</v>
      </c>
      <c r="T39" s="22">
        <v>0</v>
      </c>
      <c r="U39" s="22">
        <v>0</v>
      </c>
      <c r="V39" s="22">
        <v>0</v>
      </c>
      <c r="W39" s="22">
        <v>409932631</v>
      </c>
      <c r="X39" s="22">
        <v>464512266</v>
      </c>
      <c r="Y39" s="22">
        <v>-54579635</v>
      </c>
      <c r="Z39" s="23">
        <v>-11.749880249663848</v>
      </c>
      <c r="AA39" s="20">
        <v>619349682</v>
      </c>
    </row>
    <row r="40" spans="1:27" x14ac:dyDescent="0.25">
      <c r="A40" s="19" t="s">
        <v>66</v>
      </c>
      <c r="B40" s="15" t="s">
        <v>32</v>
      </c>
      <c r="C40" s="20">
        <v>2892</v>
      </c>
      <c r="D40" s="20">
        <v>0</v>
      </c>
      <c r="E40" s="21">
        <v>0</v>
      </c>
      <c r="F40" s="22">
        <v>3552</v>
      </c>
      <c r="G40" s="22">
        <v>1077</v>
      </c>
      <c r="H40" s="22">
        <v>0</v>
      </c>
      <c r="I40" s="22">
        <v>0</v>
      </c>
      <c r="J40" s="22">
        <v>1077</v>
      </c>
      <c r="K40" s="22">
        <v>0</v>
      </c>
      <c r="L40" s="22">
        <v>0</v>
      </c>
      <c r="M40" s="22">
        <v>699</v>
      </c>
      <c r="N40" s="22">
        <v>699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1776</v>
      </c>
      <c r="X40" s="22">
        <v>2664</v>
      </c>
      <c r="Y40" s="22">
        <v>-888</v>
      </c>
      <c r="Z40" s="23">
        <v>-33.333333333333329</v>
      </c>
      <c r="AA40" s="20">
        <v>3552</v>
      </c>
    </row>
    <row r="41" spans="1:27" x14ac:dyDescent="0.25">
      <c r="A41" s="19" t="s">
        <v>67</v>
      </c>
      <c r="B41" s="15" t="s">
        <v>32</v>
      </c>
      <c r="C41" s="20">
        <v>117209848</v>
      </c>
      <c r="D41" s="20">
        <v>0</v>
      </c>
      <c r="E41" s="21">
        <v>142015894</v>
      </c>
      <c r="F41" s="22">
        <v>103466972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77600232</v>
      </c>
      <c r="Y41" s="22">
        <v>-77600232</v>
      </c>
      <c r="Z41" s="23">
        <v>-100</v>
      </c>
      <c r="AA41" s="20">
        <v>103466972</v>
      </c>
    </row>
    <row r="42" spans="1:27" x14ac:dyDescent="0.25">
      <c r="A42" s="19" t="s">
        <v>68</v>
      </c>
      <c r="B42" s="15" t="s">
        <v>32</v>
      </c>
      <c r="C42" s="20">
        <v>36786008</v>
      </c>
      <c r="D42" s="20">
        <v>0</v>
      </c>
      <c r="E42" s="21">
        <v>25285280</v>
      </c>
      <c r="F42" s="22">
        <v>25285280</v>
      </c>
      <c r="G42" s="22">
        <v>0</v>
      </c>
      <c r="H42" s="22">
        <v>0</v>
      </c>
      <c r="I42" s="22">
        <v>6794988</v>
      </c>
      <c r="J42" s="22">
        <v>6794988</v>
      </c>
      <c r="K42" s="22">
        <v>0</v>
      </c>
      <c r="L42" s="22">
        <v>0</v>
      </c>
      <c r="M42" s="22">
        <v>0</v>
      </c>
      <c r="N42" s="22">
        <v>0</v>
      </c>
      <c r="O42" s="22">
        <v>6794988</v>
      </c>
      <c r="P42" s="22">
        <v>0</v>
      </c>
      <c r="Q42" s="22">
        <v>0</v>
      </c>
      <c r="R42" s="22">
        <v>6794988</v>
      </c>
      <c r="S42" s="22">
        <v>0</v>
      </c>
      <c r="T42" s="22">
        <v>0</v>
      </c>
      <c r="U42" s="22">
        <v>0</v>
      </c>
      <c r="V42" s="22">
        <v>0</v>
      </c>
      <c r="W42" s="22">
        <v>13589976</v>
      </c>
      <c r="X42" s="22">
        <v>18963963</v>
      </c>
      <c r="Y42" s="22">
        <v>-5373987</v>
      </c>
      <c r="Z42" s="23">
        <v>-28.337890134040023</v>
      </c>
      <c r="AA42" s="20">
        <v>25285280</v>
      </c>
    </row>
    <row r="43" spans="1:27" x14ac:dyDescent="0.25">
      <c r="A43" s="19" t="s">
        <v>69</v>
      </c>
      <c r="B43" s="15" t="s">
        <v>32</v>
      </c>
      <c r="C43" s="20">
        <v>62985279</v>
      </c>
      <c r="D43" s="20">
        <v>0</v>
      </c>
      <c r="E43" s="21">
        <v>62080903</v>
      </c>
      <c r="F43" s="22">
        <v>64423512</v>
      </c>
      <c r="G43" s="22">
        <v>10972953</v>
      </c>
      <c r="H43" s="22">
        <v>7541371</v>
      </c>
      <c r="I43" s="22">
        <v>10047560</v>
      </c>
      <c r="J43" s="22">
        <v>28561884</v>
      </c>
      <c r="K43" s="22">
        <v>12175546</v>
      </c>
      <c r="L43" s="22">
        <v>10021943</v>
      </c>
      <c r="M43" s="22">
        <v>13456016</v>
      </c>
      <c r="N43" s="22">
        <v>35653505</v>
      </c>
      <c r="O43" s="22">
        <v>10720968</v>
      </c>
      <c r="P43" s="22">
        <v>12220031</v>
      </c>
      <c r="Q43" s="22">
        <v>0</v>
      </c>
      <c r="R43" s="22">
        <v>22940999</v>
      </c>
      <c r="S43" s="22">
        <v>0</v>
      </c>
      <c r="T43" s="22">
        <v>0</v>
      </c>
      <c r="U43" s="22">
        <v>0</v>
      </c>
      <c r="V43" s="22">
        <v>0</v>
      </c>
      <c r="W43" s="22">
        <v>87156388</v>
      </c>
      <c r="X43" s="22">
        <v>48317634</v>
      </c>
      <c r="Y43" s="22">
        <v>38838754</v>
      </c>
      <c r="Z43" s="23">
        <v>80.382151990306483</v>
      </c>
      <c r="AA43" s="20">
        <v>64423512</v>
      </c>
    </row>
    <row r="44" spans="1:27" x14ac:dyDescent="0.25">
      <c r="A44" s="19" t="s">
        <v>70</v>
      </c>
      <c r="B44" s="15" t="s">
        <v>32</v>
      </c>
      <c r="C44" s="20">
        <v>58243086</v>
      </c>
      <c r="D44" s="20">
        <v>0</v>
      </c>
      <c r="E44" s="21">
        <v>25283815</v>
      </c>
      <c r="F44" s="22">
        <v>44418551</v>
      </c>
      <c r="G44" s="22">
        <v>2217722</v>
      </c>
      <c r="H44" s="22">
        <v>1902260</v>
      </c>
      <c r="I44" s="22">
        <v>14062369</v>
      </c>
      <c r="J44" s="22">
        <v>18182351</v>
      </c>
      <c r="K44" s="22">
        <v>4954332</v>
      </c>
      <c r="L44" s="22">
        <v>1159238</v>
      </c>
      <c r="M44" s="22">
        <v>2658064</v>
      </c>
      <c r="N44" s="22">
        <v>8771634</v>
      </c>
      <c r="O44" s="22">
        <v>4135609</v>
      </c>
      <c r="P44" s="22">
        <v>6482651</v>
      </c>
      <c r="Q44" s="22">
        <v>1612902</v>
      </c>
      <c r="R44" s="22">
        <v>12231162</v>
      </c>
      <c r="S44" s="22">
        <v>0</v>
      </c>
      <c r="T44" s="22">
        <v>0</v>
      </c>
      <c r="U44" s="22">
        <v>0</v>
      </c>
      <c r="V44" s="22">
        <v>0</v>
      </c>
      <c r="W44" s="22">
        <v>39185147</v>
      </c>
      <c r="X44" s="22">
        <v>33313914</v>
      </c>
      <c r="Y44" s="22">
        <v>5871233</v>
      </c>
      <c r="Z44" s="23">
        <v>17.623966370328027</v>
      </c>
      <c r="AA44" s="20">
        <v>44418551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10389937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380472</v>
      </c>
      <c r="D47" s="20">
        <v>0</v>
      </c>
      <c r="E47" s="21">
        <v>623191</v>
      </c>
      <c r="F47" s="22">
        <v>623191</v>
      </c>
      <c r="G47" s="22">
        <v>24046</v>
      </c>
      <c r="H47" s="22">
        <v>31315</v>
      </c>
      <c r="I47" s="22">
        <v>49520</v>
      </c>
      <c r="J47" s="22">
        <v>104881</v>
      </c>
      <c r="K47" s="22">
        <v>57252</v>
      </c>
      <c r="L47" s="22">
        <v>27365</v>
      </c>
      <c r="M47" s="22">
        <v>25829</v>
      </c>
      <c r="N47" s="22">
        <v>110446</v>
      </c>
      <c r="O47" s="22">
        <v>24299</v>
      </c>
      <c r="P47" s="22">
        <v>24670</v>
      </c>
      <c r="Q47" s="22">
        <v>87</v>
      </c>
      <c r="R47" s="22">
        <v>49056</v>
      </c>
      <c r="S47" s="22">
        <v>0</v>
      </c>
      <c r="T47" s="22">
        <v>0</v>
      </c>
      <c r="U47" s="22">
        <v>0</v>
      </c>
      <c r="V47" s="22">
        <v>0</v>
      </c>
      <c r="W47" s="22">
        <v>264383</v>
      </c>
      <c r="X47" s="22">
        <v>467397</v>
      </c>
      <c r="Y47" s="22">
        <v>-203014</v>
      </c>
      <c r="Z47" s="23">
        <v>-43.435024187147114</v>
      </c>
      <c r="AA47" s="20">
        <v>623191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873191993</v>
      </c>
      <c r="D50" s="29">
        <f t="shared" ref="D50:Y50" si="1">SUM(D37:D49)</f>
        <v>0</v>
      </c>
      <c r="E50" s="30">
        <f t="shared" si="1"/>
        <v>920467682</v>
      </c>
      <c r="F50" s="31">
        <f t="shared" si="1"/>
        <v>927434998</v>
      </c>
      <c r="G50" s="31">
        <f t="shared" si="1"/>
        <v>97832939</v>
      </c>
      <c r="H50" s="31">
        <f t="shared" si="1"/>
        <v>90326616</v>
      </c>
      <c r="I50" s="31">
        <f t="shared" si="1"/>
        <v>77241596</v>
      </c>
      <c r="J50" s="31">
        <f t="shared" si="1"/>
        <v>265401151</v>
      </c>
      <c r="K50" s="31">
        <f t="shared" si="1"/>
        <v>65672891</v>
      </c>
      <c r="L50" s="31">
        <f t="shared" si="1"/>
        <v>58025338</v>
      </c>
      <c r="M50" s="31">
        <f t="shared" si="1"/>
        <v>59018920</v>
      </c>
      <c r="N50" s="31">
        <f t="shared" si="1"/>
        <v>182717149</v>
      </c>
      <c r="O50" s="31">
        <f t="shared" si="1"/>
        <v>63484097</v>
      </c>
      <c r="P50" s="31">
        <f t="shared" si="1"/>
        <v>61232288</v>
      </c>
      <c r="Q50" s="31">
        <f t="shared" si="1"/>
        <v>1612989</v>
      </c>
      <c r="R50" s="31">
        <f t="shared" si="1"/>
        <v>126329374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574447674</v>
      </c>
      <c r="X50" s="31">
        <f t="shared" si="1"/>
        <v>695576304</v>
      </c>
      <c r="Y50" s="31">
        <f t="shared" si="1"/>
        <v>-121128630</v>
      </c>
      <c r="Z50" s="32">
        <f>+IF(X50&lt;&gt;0,+(Y50/X50)*100,0)</f>
        <v>-17.414139800829098</v>
      </c>
      <c r="AA50" s="29">
        <f>SUM(AA37:AA49)</f>
        <v>927434998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-517279352</v>
      </c>
      <c r="D51" s="39">
        <f t="shared" si="2"/>
        <v>0</v>
      </c>
      <c r="E51" s="40">
        <f t="shared" si="2"/>
        <v>-176735835</v>
      </c>
      <c r="F51" s="41">
        <f t="shared" si="2"/>
        <v>-219734937</v>
      </c>
      <c r="G51" s="41">
        <f t="shared" si="2"/>
        <v>-79892870</v>
      </c>
      <c r="H51" s="41">
        <f t="shared" si="2"/>
        <v>-70901764</v>
      </c>
      <c r="I51" s="41">
        <f t="shared" si="2"/>
        <v>-41649041</v>
      </c>
      <c r="J51" s="41">
        <f t="shared" si="2"/>
        <v>-192443675</v>
      </c>
      <c r="K51" s="41">
        <f t="shared" si="2"/>
        <v>-58910873</v>
      </c>
      <c r="L51" s="41">
        <f t="shared" si="2"/>
        <v>-42024666</v>
      </c>
      <c r="M51" s="41">
        <f t="shared" si="2"/>
        <v>-44578583</v>
      </c>
      <c r="N51" s="41">
        <f t="shared" si="2"/>
        <v>-145514122</v>
      </c>
      <c r="O51" s="41">
        <f t="shared" si="2"/>
        <v>-53232251</v>
      </c>
      <c r="P51" s="41">
        <f t="shared" si="2"/>
        <v>-36956263</v>
      </c>
      <c r="Q51" s="41">
        <f t="shared" si="2"/>
        <v>-3800416</v>
      </c>
      <c r="R51" s="41">
        <f t="shared" si="2"/>
        <v>-93988930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-431946727</v>
      </c>
      <c r="X51" s="41">
        <f t="shared" si="2"/>
        <v>-164801277</v>
      </c>
      <c r="Y51" s="41">
        <f t="shared" si="2"/>
        <v>-267145450</v>
      </c>
      <c r="Z51" s="42">
        <f>+IF(X51&lt;&gt;0,+(Y51/X51)*100,0)</f>
        <v>162.10156551153423</v>
      </c>
      <c r="AA51" s="39">
        <f>+AA35-AA50</f>
        <v>-219734937</v>
      </c>
    </row>
    <row r="52" spans="1:27" x14ac:dyDescent="0.25">
      <c r="A52" s="43" t="s">
        <v>78</v>
      </c>
      <c r="B52" s="15" t="s">
        <v>32</v>
      </c>
      <c r="C52" s="20">
        <v>17767997</v>
      </c>
      <c r="D52" s="20">
        <v>0</v>
      </c>
      <c r="E52" s="21">
        <v>17533000</v>
      </c>
      <c r="F52" s="22">
        <v>17533000</v>
      </c>
      <c r="G52" s="22">
        <v>0</v>
      </c>
      <c r="H52" s="22">
        <v>0</v>
      </c>
      <c r="I52" s="22">
        <v>4736531</v>
      </c>
      <c r="J52" s="22">
        <v>4736531</v>
      </c>
      <c r="K52" s="22">
        <v>0</v>
      </c>
      <c r="L52" s="22">
        <v>0</v>
      </c>
      <c r="M52" s="22">
        <v>3600000</v>
      </c>
      <c r="N52" s="22">
        <v>3600000</v>
      </c>
      <c r="O52" s="22">
        <v>0</v>
      </c>
      <c r="P52" s="22">
        <v>3006479</v>
      </c>
      <c r="Q52" s="22">
        <v>0</v>
      </c>
      <c r="R52" s="22">
        <v>3006479</v>
      </c>
      <c r="S52" s="22">
        <v>0</v>
      </c>
      <c r="T52" s="22">
        <v>0</v>
      </c>
      <c r="U52" s="22">
        <v>0</v>
      </c>
      <c r="V52" s="22">
        <v>0</v>
      </c>
      <c r="W52" s="22">
        <v>11343010</v>
      </c>
      <c r="X52" s="22">
        <v>13149747</v>
      </c>
      <c r="Y52" s="22">
        <v>-1806737</v>
      </c>
      <c r="Z52" s="23">
        <v>-13.739709212656335</v>
      </c>
      <c r="AA52" s="20">
        <v>17533000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-499511355</v>
      </c>
      <c r="D54" s="48">
        <f t="shared" si="3"/>
        <v>0</v>
      </c>
      <c r="E54" s="49">
        <f t="shared" si="3"/>
        <v>-159202835</v>
      </c>
      <c r="F54" s="50">
        <f t="shared" si="3"/>
        <v>-202201937</v>
      </c>
      <c r="G54" s="50">
        <f t="shared" si="3"/>
        <v>-79892870</v>
      </c>
      <c r="H54" s="50">
        <f t="shared" si="3"/>
        <v>-70901764</v>
      </c>
      <c r="I54" s="50">
        <f t="shared" si="3"/>
        <v>-36912510</v>
      </c>
      <c r="J54" s="50">
        <f t="shared" si="3"/>
        <v>-187707144</v>
      </c>
      <c r="K54" s="50">
        <f t="shared" si="3"/>
        <v>-58910873</v>
      </c>
      <c r="L54" s="50">
        <f t="shared" si="3"/>
        <v>-42024666</v>
      </c>
      <c r="M54" s="50">
        <f t="shared" si="3"/>
        <v>-40978583</v>
      </c>
      <c r="N54" s="50">
        <f t="shared" si="3"/>
        <v>-141914122</v>
      </c>
      <c r="O54" s="50">
        <f t="shared" si="3"/>
        <v>-53232251</v>
      </c>
      <c r="P54" s="50">
        <f t="shared" si="3"/>
        <v>-33949784</v>
      </c>
      <c r="Q54" s="50">
        <f t="shared" si="3"/>
        <v>-3800416</v>
      </c>
      <c r="R54" s="50">
        <f t="shared" si="3"/>
        <v>-90982451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-420603717</v>
      </c>
      <c r="X54" s="50">
        <f t="shared" si="3"/>
        <v>-151651530</v>
      </c>
      <c r="Y54" s="50">
        <f t="shared" si="3"/>
        <v>-268952187</v>
      </c>
      <c r="Z54" s="51">
        <f>+IF(X54&lt;&gt;0,+(Y54/X54)*100,0)</f>
        <v>177.34881210891839</v>
      </c>
      <c r="AA54" s="48">
        <f>SUM(AA51:AA53)</f>
        <v>-202201937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-499511355</v>
      </c>
      <c r="D56" s="54">
        <f>+D54-D55</f>
        <v>0</v>
      </c>
      <c r="E56" s="55">
        <f t="shared" si="4"/>
        <v>-159202835</v>
      </c>
      <c r="F56" s="56">
        <f t="shared" si="4"/>
        <v>-202201937</v>
      </c>
      <c r="G56" s="56">
        <f t="shared" si="4"/>
        <v>-79892870</v>
      </c>
      <c r="H56" s="56">
        <f t="shared" si="4"/>
        <v>-70901764</v>
      </c>
      <c r="I56" s="56">
        <f t="shared" si="4"/>
        <v>-36912510</v>
      </c>
      <c r="J56" s="56">
        <f t="shared" si="4"/>
        <v>-187707144</v>
      </c>
      <c r="K56" s="56">
        <f t="shared" si="4"/>
        <v>-58910873</v>
      </c>
      <c r="L56" s="56">
        <f t="shared" si="4"/>
        <v>-42024666</v>
      </c>
      <c r="M56" s="56">
        <f t="shared" si="4"/>
        <v>-40978583</v>
      </c>
      <c r="N56" s="56">
        <f t="shared" si="4"/>
        <v>-141914122</v>
      </c>
      <c r="O56" s="56">
        <f t="shared" si="4"/>
        <v>-53232251</v>
      </c>
      <c r="P56" s="56">
        <f t="shared" si="4"/>
        <v>-33949784</v>
      </c>
      <c r="Q56" s="56">
        <f t="shared" si="4"/>
        <v>-3800416</v>
      </c>
      <c r="R56" s="56">
        <f t="shared" si="4"/>
        <v>-90982451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-420603717</v>
      </c>
      <c r="X56" s="56">
        <f t="shared" si="4"/>
        <v>-151651530</v>
      </c>
      <c r="Y56" s="56">
        <f t="shared" si="4"/>
        <v>-268952187</v>
      </c>
      <c r="Z56" s="57">
        <f>+IF(X56&lt;&gt;0,+(Y56/X56)*100,0)</f>
        <v>177.34881210891839</v>
      </c>
      <c r="AA56" s="54">
        <f>+AA54-AA55</f>
        <v>-202201937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-499511355</v>
      </c>
      <c r="D59" s="48">
        <f>SUM(D56:D58)</f>
        <v>0</v>
      </c>
      <c r="E59" s="49">
        <f t="shared" si="5"/>
        <v>-159202835</v>
      </c>
      <c r="F59" s="50">
        <f t="shared" si="5"/>
        <v>-202201937</v>
      </c>
      <c r="G59" s="50">
        <f t="shared" si="5"/>
        <v>-79892870</v>
      </c>
      <c r="H59" s="50">
        <f t="shared" si="5"/>
        <v>-70901764</v>
      </c>
      <c r="I59" s="50">
        <f t="shared" si="5"/>
        <v>-36912510</v>
      </c>
      <c r="J59" s="50">
        <f t="shared" si="5"/>
        <v>-187707144</v>
      </c>
      <c r="K59" s="50">
        <f t="shared" si="5"/>
        <v>-58910873</v>
      </c>
      <c r="L59" s="50">
        <f t="shared" si="5"/>
        <v>-42024666</v>
      </c>
      <c r="M59" s="50">
        <f t="shared" si="5"/>
        <v>-40978583</v>
      </c>
      <c r="N59" s="50">
        <f t="shared" si="5"/>
        <v>-141914122</v>
      </c>
      <c r="O59" s="50">
        <f t="shared" si="5"/>
        <v>-53232251</v>
      </c>
      <c r="P59" s="50">
        <f t="shared" si="5"/>
        <v>-33949784</v>
      </c>
      <c r="Q59" s="50">
        <f t="shared" si="5"/>
        <v>-3800416</v>
      </c>
      <c r="R59" s="50">
        <f t="shared" si="5"/>
        <v>-90982451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-420603717</v>
      </c>
      <c r="X59" s="50">
        <f t="shared" si="5"/>
        <v>-151651530</v>
      </c>
      <c r="Y59" s="50">
        <f t="shared" si="5"/>
        <v>-268952187</v>
      </c>
      <c r="Z59" s="51">
        <f>+IF(X59&lt;&gt;0,+(Y59/X59)*100,0)</f>
        <v>177.34881210891839</v>
      </c>
      <c r="AA59" s="48">
        <f>SUM(AA56:AA58)</f>
        <v>-202201937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-499511355</v>
      </c>
      <c r="D62" s="65">
        <f>SUM(D59:D61)</f>
        <v>0</v>
      </c>
      <c r="E62" s="66">
        <f t="shared" si="6"/>
        <v>-159202835</v>
      </c>
      <c r="F62" s="67">
        <f t="shared" si="6"/>
        <v>-202201937</v>
      </c>
      <c r="G62" s="67">
        <f t="shared" si="6"/>
        <v>-79892870</v>
      </c>
      <c r="H62" s="67">
        <f t="shared" si="6"/>
        <v>-70901764</v>
      </c>
      <c r="I62" s="67">
        <f t="shared" si="6"/>
        <v>-36912510</v>
      </c>
      <c r="J62" s="67">
        <f t="shared" si="6"/>
        <v>-187707144</v>
      </c>
      <c r="K62" s="67">
        <f t="shared" si="6"/>
        <v>-58910873</v>
      </c>
      <c r="L62" s="67">
        <f t="shared" si="6"/>
        <v>-42024666</v>
      </c>
      <c r="M62" s="67">
        <f t="shared" si="6"/>
        <v>-40978583</v>
      </c>
      <c r="N62" s="67">
        <f t="shared" si="6"/>
        <v>-141914122</v>
      </c>
      <c r="O62" s="67">
        <f t="shared" si="6"/>
        <v>-53232251</v>
      </c>
      <c r="P62" s="67">
        <f t="shared" si="6"/>
        <v>-33949784</v>
      </c>
      <c r="Q62" s="67">
        <f t="shared" si="6"/>
        <v>-3800416</v>
      </c>
      <c r="R62" s="67">
        <f t="shared" si="6"/>
        <v>-90982451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-420603717</v>
      </c>
      <c r="X62" s="67">
        <f t="shared" si="6"/>
        <v>-151651530</v>
      </c>
      <c r="Y62" s="67">
        <f t="shared" si="6"/>
        <v>-268952187</v>
      </c>
      <c r="Z62" s="68">
        <f>+IF(X62&lt;&gt;0,+(Y62/X62)*100,0)</f>
        <v>177.34881210891839</v>
      </c>
      <c r="AA62" s="65">
        <f>SUM(AA59:AA61)</f>
        <v>-202201937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159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938923322</v>
      </c>
      <c r="D6" s="20">
        <v>0</v>
      </c>
      <c r="E6" s="21">
        <v>1182996167</v>
      </c>
      <c r="F6" s="22">
        <v>1207996167</v>
      </c>
      <c r="G6" s="22">
        <v>91000225</v>
      </c>
      <c r="H6" s="22">
        <v>107579218</v>
      </c>
      <c r="I6" s="22">
        <v>102246220</v>
      </c>
      <c r="J6" s="22">
        <v>300825663</v>
      </c>
      <c r="K6" s="22">
        <v>84252568</v>
      </c>
      <c r="L6" s="22">
        <v>81304527</v>
      </c>
      <c r="M6" s="22">
        <v>62227870</v>
      </c>
      <c r="N6" s="22">
        <v>227784965</v>
      </c>
      <c r="O6" s="22">
        <v>97065663</v>
      </c>
      <c r="P6" s="22">
        <v>74758755</v>
      </c>
      <c r="Q6" s="22">
        <v>84570230</v>
      </c>
      <c r="R6" s="22">
        <v>256394648</v>
      </c>
      <c r="S6" s="22">
        <v>0</v>
      </c>
      <c r="T6" s="22">
        <v>0</v>
      </c>
      <c r="U6" s="22">
        <v>0</v>
      </c>
      <c r="V6" s="22">
        <v>0</v>
      </c>
      <c r="W6" s="22">
        <v>785005276</v>
      </c>
      <c r="X6" s="22">
        <v>887248051</v>
      </c>
      <c r="Y6" s="22">
        <v>-102242775</v>
      </c>
      <c r="Z6" s="23">
        <v>-11.523584062513764</v>
      </c>
      <c r="AA6" s="20">
        <v>1207996167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3361</v>
      </c>
      <c r="L10" s="22">
        <v>0</v>
      </c>
      <c r="M10" s="22">
        <v>0</v>
      </c>
      <c r="N10" s="22">
        <v>3361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3361</v>
      </c>
      <c r="X10" s="22">
        <v>0</v>
      </c>
      <c r="Y10" s="22">
        <v>3361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27151608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6787902</v>
      </c>
      <c r="Y13" s="22">
        <v>-6787902</v>
      </c>
      <c r="Z13" s="23">
        <v>-100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809800</v>
      </c>
      <c r="G22" s="22">
        <v>0</v>
      </c>
      <c r="H22" s="22">
        <v>0</v>
      </c>
      <c r="I22" s="22">
        <v>3625</v>
      </c>
      <c r="J22" s="22">
        <v>3625</v>
      </c>
      <c r="K22" s="22">
        <v>21877</v>
      </c>
      <c r="L22" s="22">
        <v>28515</v>
      </c>
      <c r="M22" s="22">
        <v>0</v>
      </c>
      <c r="N22" s="22">
        <v>50392</v>
      </c>
      <c r="O22" s="22">
        <v>0</v>
      </c>
      <c r="P22" s="22">
        <v>16366</v>
      </c>
      <c r="Q22" s="22">
        <v>0</v>
      </c>
      <c r="R22" s="22">
        <v>16366</v>
      </c>
      <c r="S22" s="22">
        <v>0</v>
      </c>
      <c r="T22" s="22">
        <v>0</v>
      </c>
      <c r="U22" s="22">
        <v>0</v>
      </c>
      <c r="V22" s="22">
        <v>0</v>
      </c>
      <c r="W22" s="22">
        <v>70383</v>
      </c>
      <c r="X22" s="22">
        <v>404898</v>
      </c>
      <c r="Y22" s="22">
        <v>-334515</v>
      </c>
      <c r="Z22" s="18">
        <v>-82.617103566824241</v>
      </c>
      <c r="AA22" s="20">
        <v>809800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10673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9820486</v>
      </c>
      <c r="D28" s="20">
        <v>0</v>
      </c>
      <c r="E28" s="21">
        <v>20700324</v>
      </c>
      <c r="F28" s="22">
        <v>20700324</v>
      </c>
      <c r="G28" s="22">
        <v>0</v>
      </c>
      <c r="H28" s="22">
        <v>8625138</v>
      </c>
      <c r="I28" s="22">
        <v>0</v>
      </c>
      <c r="J28" s="22">
        <v>8625138</v>
      </c>
      <c r="K28" s="22">
        <v>0</v>
      </c>
      <c r="L28" s="22">
        <v>0</v>
      </c>
      <c r="M28" s="22">
        <v>6895937</v>
      </c>
      <c r="N28" s="22">
        <v>6895937</v>
      </c>
      <c r="O28" s="22">
        <v>0</v>
      </c>
      <c r="P28" s="22">
        <v>0</v>
      </c>
      <c r="Q28" s="22">
        <v>5175091</v>
      </c>
      <c r="R28" s="22">
        <v>5175091</v>
      </c>
      <c r="S28" s="22">
        <v>0</v>
      </c>
      <c r="T28" s="22">
        <v>0</v>
      </c>
      <c r="U28" s="22">
        <v>0</v>
      </c>
      <c r="V28" s="22">
        <v>0</v>
      </c>
      <c r="W28" s="22">
        <v>20696166</v>
      </c>
      <c r="X28" s="22">
        <v>20700324</v>
      </c>
      <c r="Y28" s="22">
        <v>-4158</v>
      </c>
      <c r="Z28" s="23">
        <v>-2.0086642122123306E-2</v>
      </c>
      <c r="AA28" s="20">
        <v>20700324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948754481</v>
      </c>
      <c r="D35" s="29">
        <f t="shared" ref="D35:Y35" si="0">SUM(D6:D34)</f>
        <v>0</v>
      </c>
      <c r="E35" s="30">
        <f t="shared" si="0"/>
        <v>1230848099</v>
      </c>
      <c r="F35" s="31">
        <f t="shared" si="0"/>
        <v>1229506291</v>
      </c>
      <c r="G35" s="31">
        <f t="shared" si="0"/>
        <v>91000225</v>
      </c>
      <c r="H35" s="31">
        <f t="shared" si="0"/>
        <v>116204356</v>
      </c>
      <c r="I35" s="31">
        <f t="shared" si="0"/>
        <v>102249845</v>
      </c>
      <c r="J35" s="31">
        <f t="shared" si="0"/>
        <v>309454426</v>
      </c>
      <c r="K35" s="31">
        <f t="shared" si="0"/>
        <v>84277806</v>
      </c>
      <c r="L35" s="31">
        <f t="shared" si="0"/>
        <v>81333042</v>
      </c>
      <c r="M35" s="31">
        <f t="shared" si="0"/>
        <v>69123807</v>
      </c>
      <c r="N35" s="31">
        <f t="shared" si="0"/>
        <v>234734655</v>
      </c>
      <c r="O35" s="31">
        <f t="shared" si="0"/>
        <v>97065663</v>
      </c>
      <c r="P35" s="31">
        <f t="shared" si="0"/>
        <v>74775121</v>
      </c>
      <c r="Q35" s="31">
        <f t="shared" si="0"/>
        <v>89745321</v>
      </c>
      <c r="R35" s="31">
        <f t="shared" si="0"/>
        <v>261586105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805775186</v>
      </c>
      <c r="X35" s="31">
        <f t="shared" si="0"/>
        <v>915141175</v>
      </c>
      <c r="Y35" s="31">
        <f t="shared" si="0"/>
        <v>-109365989</v>
      </c>
      <c r="Z35" s="32">
        <f>+IF(X35&lt;&gt;0,+(Y35/X35)*100,0)</f>
        <v>-11.950723231309093</v>
      </c>
      <c r="AA35" s="29">
        <f>SUM(AA6:AA34)</f>
        <v>1229506291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36563880</v>
      </c>
      <c r="D37" s="20">
        <v>0</v>
      </c>
      <c r="E37" s="21">
        <v>35958640</v>
      </c>
      <c r="F37" s="22">
        <v>35958640</v>
      </c>
      <c r="G37" s="22">
        <v>3239471</v>
      </c>
      <c r="H37" s="22">
        <v>3260180</v>
      </c>
      <c r="I37" s="22">
        <v>3257236</v>
      </c>
      <c r="J37" s="22">
        <v>9756887</v>
      </c>
      <c r="K37" s="22">
        <v>3108943</v>
      </c>
      <c r="L37" s="22">
        <v>3247707</v>
      </c>
      <c r="M37" s="22">
        <v>3369390</v>
      </c>
      <c r="N37" s="22">
        <v>9726040</v>
      </c>
      <c r="O37" s="22">
        <v>3480632</v>
      </c>
      <c r="P37" s="22">
        <v>2992688</v>
      </c>
      <c r="Q37" s="22">
        <v>3309586</v>
      </c>
      <c r="R37" s="22">
        <v>9782906</v>
      </c>
      <c r="S37" s="22">
        <v>0</v>
      </c>
      <c r="T37" s="22">
        <v>0</v>
      </c>
      <c r="U37" s="22">
        <v>0</v>
      </c>
      <c r="V37" s="22">
        <v>0</v>
      </c>
      <c r="W37" s="22">
        <v>29265833</v>
      </c>
      <c r="X37" s="22">
        <v>26968977</v>
      </c>
      <c r="Y37" s="22">
        <v>2296856</v>
      </c>
      <c r="Z37" s="23">
        <v>8.5166597160878581</v>
      </c>
      <c r="AA37" s="20">
        <v>35958640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1132289521</v>
      </c>
      <c r="D39" s="20">
        <v>0</v>
      </c>
      <c r="E39" s="21">
        <v>1207148016</v>
      </c>
      <c r="F39" s="22">
        <v>1207148016</v>
      </c>
      <c r="G39" s="22">
        <v>167222357</v>
      </c>
      <c r="H39" s="22">
        <v>155199237</v>
      </c>
      <c r="I39" s="22">
        <v>98013301</v>
      </c>
      <c r="J39" s="22">
        <v>420434895</v>
      </c>
      <c r="K39" s="22">
        <v>107311687</v>
      </c>
      <c r="L39" s="22">
        <v>88035129</v>
      </c>
      <c r="M39" s="22">
        <v>80465720</v>
      </c>
      <c r="N39" s="22">
        <v>275812536</v>
      </c>
      <c r="O39" s="22">
        <v>79207193</v>
      </c>
      <c r="P39" s="22">
        <v>75950727</v>
      </c>
      <c r="Q39" s="22">
        <v>87432339</v>
      </c>
      <c r="R39" s="22">
        <v>242590259</v>
      </c>
      <c r="S39" s="22">
        <v>0</v>
      </c>
      <c r="T39" s="22">
        <v>0</v>
      </c>
      <c r="U39" s="22">
        <v>0</v>
      </c>
      <c r="V39" s="22">
        <v>0</v>
      </c>
      <c r="W39" s="22">
        <v>938837690</v>
      </c>
      <c r="X39" s="22">
        <v>905361012</v>
      </c>
      <c r="Y39" s="22">
        <v>33476678</v>
      </c>
      <c r="Z39" s="23">
        <v>3.6976054365371769</v>
      </c>
      <c r="AA39" s="20">
        <v>1207148016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9848</v>
      </c>
      <c r="F40" s="22">
        <v>9848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6047</v>
      </c>
      <c r="Y40" s="22">
        <v>-6047</v>
      </c>
      <c r="Z40" s="23">
        <v>-100</v>
      </c>
      <c r="AA40" s="20">
        <v>9848</v>
      </c>
    </row>
    <row r="41" spans="1:27" x14ac:dyDescent="0.25">
      <c r="A41" s="19" t="s">
        <v>67</v>
      </c>
      <c r="B41" s="15" t="s">
        <v>32</v>
      </c>
      <c r="C41" s="20">
        <v>-9068942</v>
      </c>
      <c r="D41" s="20">
        <v>0</v>
      </c>
      <c r="E41" s="21">
        <v>61161492</v>
      </c>
      <c r="F41" s="22">
        <v>80447208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1725027</v>
      </c>
      <c r="N41" s="22">
        <v>1725027</v>
      </c>
      <c r="O41" s="22">
        <v>10350162</v>
      </c>
      <c r="P41" s="22">
        <v>-1725027</v>
      </c>
      <c r="Q41" s="22">
        <v>0</v>
      </c>
      <c r="R41" s="22">
        <v>8625135</v>
      </c>
      <c r="S41" s="22">
        <v>0</v>
      </c>
      <c r="T41" s="22">
        <v>0</v>
      </c>
      <c r="U41" s="22">
        <v>0</v>
      </c>
      <c r="V41" s="22">
        <v>0</v>
      </c>
      <c r="W41" s="22">
        <v>10350162</v>
      </c>
      <c r="X41" s="22">
        <v>55426389</v>
      </c>
      <c r="Y41" s="22">
        <v>-45076227</v>
      </c>
      <c r="Z41" s="23">
        <v>-81.326292066401791</v>
      </c>
      <c r="AA41" s="20">
        <v>80447208</v>
      </c>
    </row>
    <row r="42" spans="1:27" x14ac:dyDescent="0.25">
      <c r="A42" s="19" t="s">
        <v>68</v>
      </c>
      <c r="B42" s="15" t="s">
        <v>32</v>
      </c>
      <c r="C42" s="20">
        <v>139205378</v>
      </c>
      <c r="D42" s="20">
        <v>0</v>
      </c>
      <c r="E42" s="21">
        <v>40095140</v>
      </c>
      <c r="F42" s="22">
        <v>40095140</v>
      </c>
      <c r="G42" s="22">
        <v>3446679</v>
      </c>
      <c r="H42" s="22">
        <v>-2480877</v>
      </c>
      <c r="I42" s="22">
        <v>1774614</v>
      </c>
      <c r="J42" s="22">
        <v>2740416</v>
      </c>
      <c r="K42" s="22">
        <v>2017016</v>
      </c>
      <c r="L42" s="22">
        <v>1774614</v>
      </c>
      <c r="M42" s="22">
        <v>2017016</v>
      </c>
      <c r="N42" s="22">
        <v>5808646</v>
      </c>
      <c r="O42" s="22">
        <v>4612720</v>
      </c>
      <c r="P42" s="22">
        <v>3634319</v>
      </c>
      <c r="Q42" s="22">
        <v>4612720</v>
      </c>
      <c r="R42" s="22">
        <v>12859759</v>
      </c>
      <c r="S42" s="22">
        <v>0</v>
      </c>
      <c r="T42" s="22">
        <v>0</v>
      </c>
      <c r="U42" s="22">
        <v>0</v>
      </c>
      <c r="V42" s="22">
        <v>0</v>
      </c>
      <c r="W42" s="22">
        <v>21408821</v>
      </c>
      <c r="X42" s="22">
        <v>30071358</v>
      </c>
      <c r="Y42" s="22">
        <v>-8662537</v>
      </c>
      <c r="Z42" s="23">
        <v>-28.806603945189309</v>
      </c>
      <c r="AA42" s="20">
        <v>40095140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43570645</v>
      </c>
      <c r="D44" s="20">
        <v>0</v>
      </c>
      <c r="E44" s="21">
        <v>66303212</v>
      </c>
      <c r="F44" s="22">
        <v>66303212</v>
      </c>
      <c r="G44" s="22">
        <v>406513</v>
      </c>
      <c r="H44" s="22">
        <v>10290667</v>
      </c>
      <c r="I44" s="22">
        <v>409274</v>
      </c>
      <c r="J44" s="22">
        <v>11106454</v>
      </c>
      <c r="K44" s="22">
        <v>6261625</v>
      </c>
      <c r="L44" s="22">
        <v>6335225</v>
      </c>
      <c r="M44" s="22">
        <v>7949723</v>
      </c>
      <c r="N44" s="22">
        <v>20546573</v>
      </c>
      <c r="O44" s="22">
        <v>4994888</v>
      </c>
      <c r="P44" s="22">
        <v>2492441</v>
      </c>
      <c r="Q44" s="22">
        <v>2212345</v>
      </c>
      <c r="R44" s="22">
        <v>9699674</v>
      </c>
      <c r="S44" s="22">
        <v>0</v>
      </c>
      <c r="T44" s="22">
        <v>0</v>
      </c>
      <c r="U44" s="22">
        <v>0</v>
      </c>
      <c r="V44" s="22">
        <v>0</v>
      </c>
      <c r="W44" s="22">
        <v>41352701</v>
      </c>
      <c r="X44" s="22">
        <v>49447403</v>
      </c>
      <c r="Y44" s="22">
        <v>-8094702</v>
      </c>
      <c r="Z44" s="23">
        <v>-16.370327881526965</v>
      </c>
      <c r="AA44" s="20">
        <v>66303212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-145817293</v>
      </c>
      <c r="D46" s="20">
        <v>0</v>
      </c>
      <c r="E46" s="21">
        <v>0</v>
      </c>
      <c r="F46" s="22">
        <v>3138877</v>
      </c>
      <c r="G46" s="22">
        <v>11030</v>
      </c>
      <c r="H46" s="22">
        <v>268246</v>
      </c>
      <c r="I46" s="22">
        <v>134663</v>
      </c>
      <c r="J46" s="22">
        <v>413939</v>
      </c>
      <c r="K46" s="22">
        <v>264093</v>
      </c>
      <c r="L46" s="22">
        <v>103296</v>
      </c>
      <c r="M46" s="22">
        <v>92670</v>
      </c>
      <c r="N46" s="22">
        <v>460059</v>
      </c>
      <c r="O46" s="22">
        <v>110414</v>
      </c>
      <c r="P46" s="22">
        <v>655119</v>
      </c>
      <c r="Q46" s="22">
        <v>100629</v>
      </c>
      <c r="R46" s="22">
        <v>866162</v>
      </c>
      <c r="S46" s="22">
        <v>0</v>
      </c>
      <c r="T46" s="22">
        <v>0</v>
      </c>
      <c r="U46" s="22">
        <v>0</v>
      </c>
      <c r="V46" s="22">
        <v>0</v>
      </c>
      <c r="W46" s="22">
        <v>1740160</v>
      </c>
      <c r="X46" s="22">
        <v>1569438</v>
      </c>
      <c r="Y46" s="22">
        <v>170722</v>
      </c>
      <c r="Z46" s="23">
        <v>10.877906613705033</v>
      </c>
      <c r="AA46" s="20">
        <v>3138877</v>
      </c>
    </row>
    <row r="47" spans="1:27" x14ac:dyDescent="0.25">
      <c r="A47" s="19" t="s">
        <v>73</v>
      </c>
      <c r="B47" s="15" t="s">
        <v>32</v>
      </c>
      <c r="C47" s="20">
        <v>42301892</v>
      </c>
      <c r="D47" s="20">
        <v>0</v>
      </c>
      <c r="E47" s="21">
        <v>14285560</v>
      </c>
      <c r="F47" s="22">
        <v>15057065</v>
      </c>
      <c r="G47" s="22">
        <v>2253086</v>
      </c>
      <c r="H47" s="22">
        <v>2328224</v>
      </c>
      <c r="I47" s="22">
        <v>2361644</v>
      </c>
      <c r="J47" s="22">
        <v>6942954</v>
      </c>
      <c r="K47" s="22">
        <v>3072437</v>
      </c>
      <c r="L47" s="22">
        <v>3998168</v>
      </c>
      <c r="M47" s="22">
        <v>2945324</v>
      </c>
      <c r="N47" s="22">
        <v>10015929</v>
      </c>
      <c r="O47" s="22">
        <v>3842946</v>
      </c>
      <c r="P47" s="22">
        <v>2785699</v>
      </c>
      <c r="Q47" s="22">
        <v>2654877</v>
      </c>
      <c r="R47" s="22">
        <v>9283522</v>
      </c>
      <c r="S47" s="22">
        <v>0</v>
      </c>
      <c r="T47" s="22">
        <v>0</v>
      </c>
      <c r="U47" s="22">
        <v>0</v>
      </c>
      <c r="V47" s="22">
        <v>0</v>
      </c>
      <c r="W47" s="22">
        <v>26242405</v>
      </c>
      <c r="X47" s="22">
        <v>11315814</v>
      </c>
      <c r="Y47" s="22">
        <v>14926591</v>
      </c>
      <c r="Z47" s="23">
        <v>131.90912293185448</v>
      </c>
      <c r="AA47" s="20">
        <v>15057065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1239045081</v>
      </c>
      <c r="D50" s="29">
        <f t="shared" ref="D50:Y50" si="1">SUM(D37:D49)</f>
        <v>0</v>
      </c>
      <c r="E50" s="30">
        <f t="shared" si="1"/>
        <v>1424961908</v>
      </c>
      <c r="F50" s="31">
        <f t="shared" si="1"/>
        <v>1448158006</v>
      </c>
      <c r="G50" s="31">
        <f t="shared" si="1"/>
        <v>176579136</v>
      </c>
      <c r="H50" s="31">
        <f t="shared" si="1"/>
        <v>168865677</v>
      </c>
      <c r="I50" s="31">
        <f t="shared" si="1"/>
        <v>105950732</v>
      </c>
      <c r="J50" s="31">
        <f t="shared" si="1"/>
        <v>451395545</v>
      </c>
      <c r="K50" s="31">
        <f t="shared" si="1"/>
        <v>122035801</v>
      </c>
      <c r="L50" s="31">
        <f t="shared" si="1"/>
        <v>103494139</v>
      </c>
      <c r="M50" s="31">
        <f t="shared" si="1"/>
        <v>98564870</v>
      </c>
      <c r="N50" s="31">
        <f t="shared" si="1"/>
        <v>324094810</v>
      </c>
      <c r="O50" s="31">
        <f t="shared" si="1"/>
        <v>106598955</v>
      </c>
      <c r="P50" s="31">
        <f t="shared" si="1"/>
        <v>86785966</v>
      </c>
      <c r="Q50" s="31">
        <f t="shared" si="1"/>
        <v>100322496</v>
      </c>
      <c r="R50" s="31">
        <f t="shared" si="1"/>
        <v>293707417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1069197772</v>
      </c>
      <c r="X50" s="31">
        <f t="shared" si="1"/>
        <v>1080166438</v>
      </c>
      <c r="Y50" s="31">
        <f t="shared" si="1"/>
        <v>-10968666</v>
      </c>
      <c r="Z50" s="32">
        <f>+IF(X50&lt;&gt;0,+(Y50/X50)*100,0)</f>
        <v>-1.0154607303212655</v>
      </c>
      <c r="AA50" s="29">
        <f>SUM(AA37:AA49)</f>
        <v>1448158006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-290290600</v>
      </c>
      <c r="D51" s="39">
        <f t="shared" si="2"/>
        <v>0</v>
      </c>
      <c r="E51" s="40">
        <f t="shared" si="2"/>
        <v>-194113809</v>
      </c>
      <c r="F51" s="41">
        <f t="shared" si="2"/>
        <v>-218651715</v>
      </c>
      <c r="G51" s="41">
        <f t="shared" si="2"/>
        <v>-85578911</v>
      </c>
      <c r="H51" s="41">
        <f t="shared" si="2"/>
        <v>-52661321</v>
      </c>
      <c r="I51" s="41">
        <f t="shared" si="2"/>
        <v>-3700887</v>
      </c>
      <c r="J51" s="41">
        <f t="shared" si="2"/>
        <v>-141941119</v>
      </c>
      <c r="K51" s="41">
        <f t="shared" si="2"/>
        <v>-37757995</v>
      </c>
      <c r="L51" s="41">
        <f t="shared" si="2"/>
        <v>-22161097</v>
      </c>
      <c r="M51" s="41">
        <f t="shared" si="2"/>
        <v>-29441063</v>
      </c>
      <c r="N51" s="41">
        <f t="shared" si="2"/>
        <v>-89360155</v>
      </c>
      <c r="O51" s="41">
        <f t="shared" si="2"/>
        <v>-9533292</v>
      </c>
      <c r="P51" s="41">
        <f t="shared" si="2"/>
        <v>-12010845</v>
      </c>
      <c r="Q51" s="41">
        <f t="shared" si="2"/>
        <v>-10577175</v>
      </c>
      <c r="R51" s="41">
        <f t="shared" si="2"/>
        <v>-32121312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-263422586</v>
      </c>
      <c r="X51" s="41">
        <f t="shared" si="2"/>
        <v>-165025263</v>
      </c>
      <c r="Y51" s="41">
        <f t="shared" si="2"/>
        <v>-98397323</v>
      </c>
      <c r="Z51" s="42">
        <f>+IF(X51&lt;&gt;0,+(Y51/X51)*100,0)</f>
        <v>59.625611988874695</v>
      </c>
      <c r="AA51" s="39">
        <f>+AA35-AA50</f>
        <v>-218651715</v>
      </c>
    </row>
    <row r="52" spans="1:27" x14ac:dyDescent="0.25">
      <c r="A52" s="43" t="s">
        <v>78</v>
      </c>
      <c r="B52" s="15" t="s">
        <v>32</v>
      </c>
      <c r="C52" s="20">
        <v>50074000</v>
      </c>
      <c r="D52" s="20">
        <v>0</v>
      </c>
      <c r="E52" s="21">
        <v>40490000</v>
      </c>
      <c r="F52" s="22">
        <v>40490000</v>
      </c>
      <c r="G52" s="22">
        <v>0</v>
      </c>
      <c r="H52" s="22">
        <v>0</v>
      </c>
      <c r="I52" s="22">
        <v>0</v>
      </c>
      <c r="J52" s="22">
        <v>0</v>
      </c>
      <c r="K52" s="22">
        <v>1232755</v>
      </c>
      <c r="L52" s="22">
        <v>32027756</v>
      </c>
      <c r="M52" s="22">
        <v>0</v>
      </c>
      <c r="N52" s="22">
        <v>33260511</v>
      </c>
      <c r="O52" s="22">
        <v>0</v>
      </c>
      <c r="P52" s="22">
        <v>2058075</v>
      </c>
      <c r="Q52" s="22">
        <v>87913</v>
      </c>
      <c r="R52" s="22">
        <v>2145988</v>
      </c>
      <c r="S52" s="22">
        <v>0</v>
      </c>
      <c r="T52" s="22">
        <v>0</v>
      </c>
      <c r="U52" s="22">
        <v>0</v>
      </c>
      <c r="V52" s="22">
        <v>0</v>
      </c>
      <c r="W52" s="22">
        <v>35406499</v>
      </c>
      <c r="X52" s="22">
        <v>40489998</v>
      </c>
      <c r="Y52" s="22">
        <v>-5083499</v>
      </c>
      <c r="Z52" s="23">
        <v>-12.554949990365522</v>
      </c>
      <c r="AA52" s="20">
        <v>40490000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-240216600</v>
      </c>
      <c r="D54" s="48">
        <f t="shared" si="3"/>
        <v>0</v>
      </c>
      <c r="E54" s="49">
        <f t="shared" si="3"/>
        <v>-153623809</v>
      </c>
      <c r="F54" s="50">
        <f t="shared" si="3"/>
        <v>-178161715</v>
      </c>
      <c r="G54" s="50">
        <f t="shared" si="3"/>
        <v>-85578911</v>
      </c>
      <c r="H54" s="50">
        <f t="shared" si="3"/>
        <v>-52661321</v>
      </c>
      <c r="I54" s="50">
        <f t="shared" si="3"/>
        <v>-3700887</v>
      </c>
      <c r="J54" s="50">
        <f t="shared" si="3"/>
        <v>-141941119</v>
      </c>
      <c r="K54" s="50">
        <f t="shared" si="3"/>
        <v>-36525240</v>
      </c>
      <c r="L54" s="50">
        <f t="shared" si="3"/>
        <v>9866659</v>
      </c>
      <c r="M54" s="50">
        <f t="shared" si="3"/>
        <v>-29441063</v>
      </c>
      <c r="N54" s="50">
        <f t="shared" si="3"/>
        <v>-56099644</v>
      </c>
      <c r="O54" s="50">
        <f t="shared" si="3"/>
        <v>-9533292</v>
      </c>
      <c r="P54" s="50">
        <f t="shared" si="3"/>
        <v>-9952770</v>
      </c>
      <c r="Q54" s="50">
        <f t="shared" si="3"/>
        <v>-10489262</v>
      </c>
      <c r="R54" s="50">
        <f t="shared" si="3"/>
        <v>-29975324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-228016087</v>
      </c>
      <c r="X54" s="50">
        <f t="shared" si="3"/>
        <v>-124535265</v>
      </c>
      <c r="Y54" s="50">
        <f t="shared" si="3"/>
        <v>-103480822</v>
      </c>
      <c r="Z54" s="51">
        <f>+IF(X54&lt;&gt;0,+(Y54/X54)*100,0)</f>
        <v>83.093589594883028</v>
      </c>
      <c r="AA54" s="48">
        <f>SUM(AA51:AA53)</f>
        <v>-178161715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-240216600</v>
      </c>
      <c r="D56" s="54">
        <f>+D54-D55</f>
        <v>0</v>
      </c>
      <c r="E56" s="55">
        <f t="shared" si="4"/>
        <v>-153623809</v>
      </c>
      <c r="F56" s="56">
        <f t="shared" si="4"/>
        <v>-178161715</v>
      </c>
      <c r="G56" s="56">
        <f t="shared" si="4"/>
        <v>-85578911</v>
      </c>
      <c r="H56" s="56">
        <f t="shared" si="4"/>
        <v>-52661321</v>
      </c>
      <c r="I56" s="56">
        <f t="shared" si="4"/>
        <v>-3700887</v>
      </c>
      <c r="J56" s="56">
        <f t="shared" si="4"/>
        <v>-141941119</v>
      </c>
      <c r="K56" s="56">
        <f t="shared" si="4"/>
        <v>-36525240</v>
      </c>
      <c r="L56" s="56">
        <f t="shared" si="4"/>
        <v>9866659</v>
      </c>
      <c r="M56" s="56">
        <f t="shared" si="4"/>
        <v>-29441063</v>
      </c>
      <c r="N56" s="56">
        <f t="shared" si="4"/>
        <v>-56099644</v>
      </c>
      <c r="O56" s="56">
        <f t="shared" si="4"/>
        <v>-9533292</v>
      </c>
      <c r="P56" s="56">
        <f t="shared" si="4"/>
        <v>-9952770</v>
      </c>
      <c r="Q56" s="56">
        <f t="shared" si="4"/>
        <v>-10489262</v>
      </c>
      <c r="R56" s="56">
        <f t="shared" si="4"/>
        <v>-29975324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-228016087</v>
      </c>
      <c r="X56" s="56">
        <f t="shared" si="4"/>
        <v>-124535265</v>
      </c>
      <c r="Y56" s="56">
        <f t="shared" si="4"/>
        <v>-103480822</v>
      </c>
      <c r="Z56" s="57">
        <f>+IF(X56&lt;&gt;0,+(Y56/X56)*100,0)</f>
        <v>83.093589594883028</v>
      </c>
      <c r="AA56" s="54">
        <f>+AA54-AA55</f>
        <v>-178161715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-240216600</v>
      </c>
      <c r="D59" s="48">
        <f>SUM(D56:D58)</f>
        <v>0</v>
      </c>
      <c r="E59" s="49">
        <f t="shared" si="5"/>
        <v>-153623809</v>
      </c>
      <c r="F59" s="50">
        <f t="shared" si="5"/>
        <v>-178161715</v>
      </c>
      <c r="G59" s="50">
        <f t="shared" si="5"/>
        <v>-85578911</v>
      </c>
      <c r="H59" s="50">
        <f t="shared" si="5"/>
        <v>-52661321</v>
      </c>
      <c r="I59" s="50">
        <f t="shared" si="5"/>
        <v>-3700887</v>
      </c>
      <c r="J59" s="50">
        <f t="shared" si="5"/>
        <v>-141941119</v>
      </c>
      <c r="K59" s="50">
        <f t="shared" si="5"/>
        <v>-36525240</v>
      </c>
      <c r="L59" s="50">
        <f t="shared" si="5"/>
        <v>9866659</v>
      </c>
      <c r="M59" s="50">
        <f t="shared" si="5"/>
        <v>-29441063</v>
      </c>
      <c r="N59" s="50">
        <f t="shared" si="5"/>
        <v>-56099644</v>
      </c>
      <c r="O59" s="50">
        <f t="shared" si="5"/>
        <v>-9533292</v>
      </c>
      <c r="P59" s="50">
        <f t="shared" si="5"/>
        <v>-9952770</v>
      </c>
      <c r="Q59" s="50">
        <f t="shared" si="5"/>
        <v>-10489262</v>
      </c>
      <c r="R59" s="50">
        <f t="shared" si="5"/>
        <v>-29975324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-228016087</v>
      </c>
      <c r="X59" s="50">
        <f t="shared" si="5"/>
        <v>-124535265</v>
      </c>
      <c r="Y59" s="50">
        <f t="shared" si="5"/>
        <v>-103480822</v>
      </c>
      <c r="Z59" s="51">
        <f>+IF(X59&lt;&gt;0,+(Y59/X59)*100,0)</f>
        <v>83.093589594883028</v>
      </c>
      <c r="AA59" s="48">
        <f>SUM(AA56:AA58)</f>
        <v>-178161715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-240216600</v>
      </c>
      <c r="D62" s="65">
        <f>SUM(D59:D61)</f>
        <v>0</v>
      </c>
      <c r="E62" s="66">
        <f t="shared" si="6"/>
        <v>-153623809</v>
      </c>
      <c r="F62" s="67">
        <f t="shared" si="6"/>
        <v>-178161715</v>
      </c>
      <c r="G62" s="67">
        <f t="shared" si="6"/>
        <v>-85578911</v>
      </c>
      <c r="H62" s="67">
        <f t="shared" si="6"/>
        <v>-52661321</v>
      </c>
      <c r="I62" s="67">
        <f t="shared" si="6"/>
        <v>-3700887</v>
      </c>
      <c r="J62" s="67">
        <f t="shared" si="6"/>
        <v>-141941119</v>
      </c>
      <c r="K62" s="67">
        <f t="shared" si="6"/>
        <v>-36525240</v>
      </c>
      <c r="L62" s="67">
        <f t="shared" si="6"/>
        <v>9866659</v>
      </c>
      <c r="M62" s="67">
        <f t="shared" si="6"/>
        <v>-29441063</v>
      </c>
      <c r="N62" s="67">
        <f t="shared" si="6"/>
        <v>-56099644</v>
      </c>
      <c r="O62" s="67">
        <f t="shared" si="6"/>
        <v>-9533292</v>
      </c>
      <c r="P62" s="67">
        <f t="shared" si="6"/>
        <v>-9952770</v>
      </c>
      <c r="Q62" s="67">
        <f t="shared" si="6"/>
        <v>-10489262</v>
      </c>
      <c r="R62" s="67">
        <f t="shared" si="6"/>
        <v>-29975324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-228016087</v>
      </c>
      <c r="X62" s="67">
        <f t="shared" si="6"/>
        <v>-124535265</v>
      </c>
      <c r="Y62" s="67">
        <f t="shared" si="6"/>
        <v>-103480822</v>
      </c>
      <c r="Z62" s="68">
        <f>+IF(X62&lt;&gt;0,+(Y62/X62)*100,0)</f>
        <v>83.093589594883028</v>
      </c>
      <c r="AA62" s="65">
        <f>SUM(AA59:AA61)</f>
        <v>-178161715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160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532296</v>
      </c>
      <c r="D6" s="20">
        <v>0</v>
      </c>
      <c r="E6" s="21">
        <v>0</v>
      </c>
      <c r="F6" s="22">
        <v>0</v>
      </c>
      <c r="G6" s="22">
        <v>40735</v>
      </c>
      <c r="H6" s="22">
        <v>47142</v>
      </c>
      <c r="I6" s="22">
        <v>41828</v>
      </c>
      <c r="J6" s="22">
        <v>129705</v>
      </c>
      <c r="K6" s="22">
        <v>49110</v>
      </c>
      <c r="L6" s="22">
        <v>42083</v>
      </c>
      <c r="M6" s="22">
        <v>55901</v>
      </c>
      <c r="N6" s="22">
        <v>147094</v>
      </c>
      <c r="O6" s="22">
        <v>40039</v>
      </c>
      <c r="P6" s="22">
        <v>34088</v>
      </c>
      <c r="Q6" s="22">
        <v>40491</v>
      </c>
      <c r="R6" s="22">
        <v>114618</v>
      </c>
      <c r="S6" s="22">
        <v>0</v>
      </c>
      <c r="T6" s="22">
        <v>0</v>
      </c>
      <c r="U6" s="22">
        <v>0</v>
      </c>
      <c r="V6" s="22">
        <v>0</v>
      </c>
      <c r="W6" s="22">
        <v>391417</v>
      </c>
      <c r="X6" s="22">
        <v>0</v>
      </c>
      <c r="Y6" s="22">
        <v>391417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532296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40735</v>
      </c>
      <c r="H35" s="31">
        <f t="shared" si="0"/>
        <v>47142</v>
      </c>
      <c r="I35" s="31">
        <f t="shared" si="0"/>
        <v>41828</v>
      </c>
      <c r="J35" s="31">
        <f t="shared" si="0"/>
        <v>129705</v>
      </c>
      <c r="K35" s="31">
        <f t="shared" si="0"/>
        <v>49110</v>
      </c>
      <c r="L35" s="31">
        <f t="shared" si="0"/>
        <v>42083</v>
      </c>
      <c r="M35" s="31">
        <f t="shared" si="0"/>
        <v>55901</v>
      </c>
      <c r="N35" s="31">
        <f t="shared" si="0"/>
        <v>147094</v>
      </c>
      <c r="O35" s="31">
        <f t="shared" si="0"/>
        <v>40039</v>
      </c>
      <c r="P35" s="31">
        <f t="shared" si="0"/>
        <v>34088</v>
      </c>
      <c r="Q35" s="31">
        <f t="shared" si="0"/>
        <v>40491</v>
      </c>
      <c r="R35" s="31">
        <f t="shared" si="0"/>
        <v>114618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391417</v>
      </c>
      <c r="X35" s="31">
        <f t="shared" si="0"/>
        <v>0</v>
      </c>
      <c r="Y35" s="31">
        <f t="shared" si="0"/>
        <v>391417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532296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40735</v>
      </c>
      <c r="H51" s="41">
        <f t="shared" si="2"/>
        <v>47142</v>
      </c>
      <c r="I51" s="41">
        <f t="shared" si="2"/>
        <v>41828</v>
      </c>
      <c r="J51" s="41">
        <f t="shared" si="2"/>
        <v>129705</v>
      </c>
      <c r="K51" s="41">
        <f t="shared" si="2"/>
        <v>49110</v>
      </c>
      <c r="L51" s="41">
        <f t="shared" si="2"/>
        <v>42083</v>
      </c>
      <c r="M51" s="41">
        <f t="shared" si="2"/>
        <v>55901</v>
      </c>
      <c r="N51" s="41">
        <f t="shared" si="2"/>
        <v>147094</v>
      </c>
      <c r="O51" s="41">
        <f t="shared" si="2"/>
        <v>40039</v>
      </c>
      <c r="P51" s="41">
        <f t="shared" si="2"/>
        <v>34088</v>
      </c>
      <c r="Q51" s="41">
        <f t="shared" si="2"/>
        <v>40491</v>
      </c>
      <c r="R51" s="41">
        <f t="shared" si="2"/>
        <v>114618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391417</v>
      </c>
      <c r="X51" s="41">
        <f t="shared" si="2"/>
        <v>0</v>
      </c>
      <c r="Y51" s="41">
        <f t="shared" si="2"/>
        <v>391417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532296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40735</v>
      </c>
      <c r="H54" s="50">
        <f t="shared" si="3"/>
        <v>47142</v>
      </c>
      <c r="I54" s="50">
        <f t="shared" si="3"/>
        <v>41828</v>
      </c>
      <c r="J54" s="50">
        <f t="shared" si="3"/>
        <v>129705</v>
      </c>
      <c r="K54" s="50">
        <f t="shared" si="3"/>
        <v>49110</v>
      </c>
      <c r="L54" s="50">
        <f t="shared" si="3"/>
        <v>42083</v>
      </c>
      <c r="M54" s="50">
        <f t="shared" si="3"/>
        <v>55901</v>
      </c>
      <c r="N54" s="50">
        <f t="shared" si="3"/>
        <v>147094</v>
      </c>
      <c r="O54" s="50">
        <f t="shared" si="3"/>
        <v>40039</v>
      </c>
      <c r="P54" s="50">
        <f t="shared" si="3"/>
        <v>34088</v>
      </c>
      <c r="Q54" s="50">
        <f t="shared" si="3"/>
        <v>40491</v>
      </c>
      <c r="R54" s="50">
        <f t="shared" si="3"/>
        <v>114618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391417</v>
      </c>
      <c r="X54" s="50">
        <f t="shared" si="3"/>
        <v>0</v>
      </c>
      <c r="Y54" s="50">
        <f t="shared" si="3"/>
        <v>391417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532296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40735</v>
      </c>
      <c r="H56" s="56">
        <f t="shared" si="4"/>
        <v>47142</v>
      </c>
      <c r="I56" s="56">
        <f t="shared" si="4"/>
        <v>41828</v>
      </c>
      <c r="J56" s="56">
        <f t="shared" si="4"/>
        <v>129705</v>
      </c>
      <c r="K56" s="56">
        <f t="shared" si="4"/>
        <v>49110</v>
      </c>
      <c r="L56" s="56">
        <f t="shared" si="4"/>
        <v>42083</v>
      </c>
      <c r="M56" s="56">
        <f t="shared" si="4"/>
        <v>55901</v>
      </c>
      <c r="N56" s="56">
        <f t="shared" si="4"/>
        <v>147094</v>
      </c>
      <c r="O56" s="56">
        <f t="shared" si="4"/>
        <v>40039</v>
      </c>
      <c r="P56" s="56">
        <f t="shared" si="4"/>
        <v>34088</v>
      </c>
      <c r="Q56" s="56">
        <f t="shared" si="4"/>
        <v>40491</v>
      </c>
      <c r="R56" s="56">
        <f t="shared" si="4"/>
        <v>114618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391417</v>
      </c>
      <c r="X56" s="56">
        <f t="shared" si="4"/>
        <v>0</v>
      </c>
      <c r="Y56" s="56">
        <f t="shared" si="4"/>
        <v>391417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532296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40735</v>
      </c>
      <c r="H59" s="50">
        <f t="shared" si="5"/>
        <v>47142</v>
      </c>
      <c r="I59" s="50">
        <f t="shared" si="5"/>
        <v>41828</v>
      </c>
      <c r="J59" s="50">
        <f t="shared" si="5"/>
        <v>129705</v>
      </c>
      <c r="K59" s="50">
        <f t="shared" si="5"/>
        <v>49110</v>
      </c>
      <c r="L59" s="50">
        <f t="shared" si="5"/>
        <v>42083</v>
      </c>
      <c r="M59" s="50">
        <f t="shared" si="5"/>
        <v>55901</v>
      </c>
      <c r="N59" s="50">
        <f t="shared" si="5"/>
        <v>147094</v>
      </c>
      <c r="O59" s="50">
        <f t="shared" si="5"/>
        <v>40039</v>
      </c>
      <c r="P59" s="50">
        <f t="shared" si="5"/>
        <v>34088</v>
      </c>
      <c r="Q59" s="50">
        <f t="shared" si="5"/>
        <v>40491</v>
      </c>
      <c r="R59" s="50">
        <f t="shared" si="5"/>
        <v>114618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391417</v>
      </c>
      <c r="X59" s="50">
        <f t="shared" si="5"/>
        <v>0</v>
      </c>
      <c r="Y59" s="50">
        <f t="shared" si="5"/>
        <v>391417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532296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40735</v>
      </c>
      <c r="H62" s="67">
        <f t="shared" si="6"/>
        <v>47142</v>
      </c>
      <c r="I62" s="67">
        <f t="shared" si="6"/>
        <v>41828</v>
      </c>
      <c r="J62" s="67">
        <f t="shared" si="6"/>
        <v>129705</v>
      </c>
      <c r="K62" s="67">
        <f t="shared" si="6"/>
        <v>49110</v>
      </c>
      <c r="L62" s="67">
        <f t="shared" si="6"/>
        <v>42083</v>
      </c>
      <c r="M62" s="67">
        <f t="shared" si="6"/>
        <v>55901</v>
      </c>
      <c r="N62" s="67">
        <f t="shared" si="6"/>
        <v>147094</v>
      </c>
      <c r="O62" s="67">
        <f t="shared" si="6"/>
        <v>40039</v>
      </c>
      <c r="P62" s="67">
        <f t="shared" si="6"/>
        <v>34088</v>
      </c>
      <c r="Q62" s="67">
        <f t="shared" si="6"/>
        <v>40491</v>
      </c>
      <c r="R62" s="67">
        <f t="shared" si="6"/>
        <v>114618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391417</v>
      </c>
      <c r="X62" s="67">
        <f t="shared" si="6"/>
        <v>0</v>
      </c>
      <c r="Y62" s="67">
        <f t="shared" si="6"/>
        <v>391417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161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19397410601</v>
      </c>
      <c r="D6" s="20">
        <v>0</v>
      </c>
      <c r="E6" s="21">
        <v>22101835100</v>
      </c>
      <c r="F6" s="22">
        <v>22101835100</v>
      </c>
      <c r="G6" s="22">
        <v>1912294919</v>
      </c>
      <c r="H6" s="22">
        <v>1963226257</v>
      </c>
      <c r="I6" s="22">
        <v>1593426470</v>
      </c>
      <c r="J6" s="22">
        <v>5468947646</v>
      </c>
      <c r="K6" s="22">
        <v>1758650502</v>
      </c>
      <c r="L6" s="22">
        <v>1853549632</v>
      </c>
      <c r="M6" s="22">
        <v>1648720803</v>
      </c>
      <c r="N6" s="22">
        <v>5260920937</v>
      </c>
      <c r="O6" s="22">
        <v>1720217658</v>
      </c>
      <c r="P6" s="22">
        <v>1798231075</v>
      </c>
      <c r="Q6" s="22">
        <v>1711032615</v>
      </c>
      <c r="R6" s="22">
        <v>5229481348</v>
      </c>
      <c r="S6" s="22">
        <v>0</v>
      </c>
      <c r="T6" s="22">
        <v>0</v>
      </c>
      <c r="U6" s="22">
        <v>0</v>
      </c>
      <c r="V6" s="22">
        <v>0</v>
      </c>
      <c r="W6" s="22">
        <v>15959349931</v>
      </c>
      <c r="X6" s="22">
        <v>16455345533</v>
      </c>
      <c r="Y6" s="22">
        <v>-495995602</v>
      </c>
      <c r="Z6" s="23">
        <v>-3.0141913520157742</v>
      </c>
      <c r="AA6" s="20">
        <v>22101835100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4593932</v>
      </c>
      <c r="D10" s="20">
        <v>0</v>
      </c>
      <c r="E10" s="21">
        <v>5676900</v>
      </c>
      <c r="F10" s="22">
        <v>5676900</v>
      </c>
      <c r="G10" s="22">
        <v>1112394</v>
      </c>
      <c r="H10" s="22">
        <v>249441</v>
      </c>
      <c r="I10" s="22">
        <v>424987</v>
      </c>
      <c r="J10" s="22">
        <v>1786822</v>
      </c>
      <c r="K10" s="22">
        <v>38528</v>
      </c>
      <c r="L10" s="22">
        <v>673137</v>
      </c>
      <c r="M10" s="22">
        <v>-488264</v>
      </c>
      <c r="N10" s="22">
        <v>223401</v>
      </c>
      <c r="O10" s="22">
        <v>538195</v>
      </c>
      <c r="P10" s="22">
        <v>88045</v>
      </c>
      <c r="Q10" s="22">
        <v>199529</v>
      </c>
      <c r="R10" s="22">
        <v>825769</v>
      </c>
      <c r="S10" s="22">
        <v>0</v>
      </c>
      <c r="T10" s="22">
        <v>0</v>
      </c>
      <c r="U10" s="22">
        <v>0</v>
      </c>
      <c r="V10" s="22">
        <v>0</v>
      </c>
      <c r="W10" s="22">
        <v>2835992</v>
      </c>
      <c r="X10" s="22">
        <v>4257621</v>
      </c>
      <c r="Y10" s="22">
        <v>-1421629</v>
      </c>
      <c r="Z10" s="23">
        <v>-33.390219561581461</v>
      </c>
      <c r="AA10" s="20">
        <v>5676900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351241293</v>
      </c>
      <c r="D13" s="20">
        <v>0</v>
      </c>
      <c r="E13" s="21">
        <v>327925800</v>
      </c>
      <c r="F13" s="22">
        <v>327925800</v>
      </c>
      <c r="G13" s="22">
        <v>32129014</v>
      </c>
      <c r="H13" s="22">
        <v>29862547</v>
      </c>
      <c r="I13" s="22">
        <v>31243783</v>
      </c>
      <c r="J13" s="22">
        <v>93235344</v>
      </c>
      <c r="K13" s="22">
        <v>34325339</v>
      </c>
      <c r="L13" s="22">
        <v>34484257</v>
      </c>
      <c r="M13" s="22">
        <v>31124679</v>
      </c>
      <c r="N13" s="22">
        <v>99934275</v>
      </c>
      <c r="O13" s="22">
        <v>36285867</v>
      </c>
      <c r="P13" s="22">
        <v>34861277</v>
      </c>
      <c r="Q13" s="22">
        <v>35537065</v>
      </c>
      <c r="R13" s="22">
        <v>106684209</v>
      </c>
      <c r="S13" s="22">
        <v>0</v>
      </c>
      <c r="T13" s="22">
        <v>0</v>
      </c>
      <c r="U13" s="22">
        <v>0</v>
      </c>
      <c r="V13" s="22">
        <v>0</v>
      </c>
      <c r="W13" s="22">
        <v>299853828</v>
      </c>
      <c r="X13" s="22">
        <v>245944350</v>
      </c>
      <c r="Y13" s="22">
        <v>53909478</v>
      </c>
      <c r="Z13" s="23">
        <v>21.919380542793522</v>
      </c>
      <c r="AA13" s="20">
        <v>327925800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109706</v>
      </c>
      <c r="D17" s="20">
        <v>0</v>
      </c>
      <c r="E17" s="21">
        <v>118960</v>
      </c>
      <c r="F17" s="22">
        <v>118960</v>
      </c>
      <c r="G17" s="22">
        <v>9335</v>
      </c>
      <c r="H17" s="22">
        <v>9335</v>
      </c>
      <c r="I17" s="22">
        <v>9561</v>
      </c>
      <c r="J17" s="22">
        <v>28231</v>
      </c>
      <c r="K17" s="22">
        <v>10175</v>
      </c>
      <c r="L17" s="22">
        <v>10175</v>
      </c>
      <c r="M17" s="22">
        <v>10175</v>
      </c>
      <c r="N17" s="22">
        <v>30525</v>
      </c>
      <c r="O17" s="22">
        <v>10175</v>
      </c>
      <c r="P17" s="22">
        <v>10175</v>
      </c>
      <c r="Q17" s="22">
        <v>10175</v>
      </c>
      <c r="R17" s="22">
        <v>30525</v>
      </c>
      <c r="S17" s="22">
        <v>0</v>
      </c>
      <c r="T17" s="22">
        <v>0</v>
      </c>
      <c r="U17" s="22">
        <v>0</v>
      </c>
      <c r="V17" s="22">
        <v>0</v>
      </c>
      <c r="W17" s="22">
        <v>89281</v>
      </c>
      <c r="X17" s="22">
        <v>88641</v>
      </c>
      <c r="Y17" s="22">
        <v>640</v>
      </c>
      <c r="Z17" s="23">
        <v>0.72201351519048751</v>
      </c>
      <c r="AA17" s="20">
        <v>118960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7968109</v>
      </c>
      <c r="D21" s="20">
        <v>0</v>
      </c>
      <c r="E21" s="21">
        <v>4774170</v>
      </c>
      <c r="F21" s="22">
        <v>4774170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840142</v>
      </c>
      <c r="N21" s="22">
        <v>840142</v>
      </c>
      <c r="O21" s="22">
        <v>856401</v>
      </c>
      <c r="P21" s="22">
        <v>16076353</v>
      </c>
      <c r="Q21" s="22">
        <v>0</v>
      </c>
      <c r="R21" s="22">
        <v>16932754</v>
      </c>
      <c r="S21" s="22">
        <v>0</v>
      </c>
      <c r="T21" s="22">
        <v>0</v>
      </c>
      <c r="U21" s="22">
        <v>0</v>
      </c>
      <c r="V21" s="22">
        <v>0</v>
      </c>
      <c r="W21" s="22">
        <v>17772896</v>
      </c>
      <c r="X21" s="22">
        <v>3580623</v>
      </c>
      <c r="Y21" s="22">
        <v>14192273</v>
      </c>
      <c r="Z21" s="23">
        <v>396.36323064449954</v>
      </c>
      <c r="AA21" s="20">
        <v>4774170</v>
      </c>
    </row>
    <row r="22" spans="1:27" x14ac:dyDescent="0.25">
      <c r="A22" s="19" t="s">
        <v>50</v>
      </c>
      <c r="B22" s="15" t="s">
        <v>32</v>
      </c>
      <c r="C22" s="20">
        <v>566478</v>
      </c>
      <c r="D22" s="20">
        <v>0</v>
      </c>
      <c r="E22" s="21">
        <v>2821020</v>
      </c>
      <c r="F22" s="22">
        <v>2821020</v>
      </c>
      <c r="G22" s="22">
        <v>32596</v>
      </c>
      <c r="H22" s="22">
        <v>4218</v>
      </c>
      <c r="I22" s="22">
        <v>20411</v>
      </c>
      <c r="J22" s="22">
        <v>57225</v>
      </c>
      <c r="K22" s="22">
        <v>7004</v>
      </c>
      <c r="L22" s="22">
        <v>729</v>
      </c>
      <c r="M22" s="22">
        <v>354519</v>
      </c>
      <c r="N22" s="22">
        <v>362252</v>
      </c>
      <c r="O22" s="22">
        <v>21650</v>
      </c>
      <c r="P22" s="22">
        <v>73495</v>
      </c>
      <c r="Q22" s="22">
        <v>91306</v>
      </c>
      <c r="R22" s="22">
        <v>186451</v>
      </c>
      <c r="S22" s="22">
        <v>0</v>
      </c>
      <c r="T22" s="22">
        <v>0</v>
      </c>
      <c r="U22" s="22">
        <v>0</v>
      </c>
      <c r="V22" s="22">
        <v>0</v>
      </c>
      <c r="W22" s="22">
        <v>605928</v>
      </c>
      <c r="X22" s="22">
        <v>2115765</v>
      </c>
      <c r="Y22" s="22">
        <v>-1509837</v>
      </c>
      <c r="Z22" s="18">
        <v>-71.361280671530153</v>
      </c>
      <c r="AA22" s="20">
        <v>2821020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489958740</v>
      </c>
      <c r="D28" s="20">
        <v>0</v>
      </c>
      <c r="E28" s="21">
        <v>578261670</v>
      </c>
      <c r="F28" s="22">
        <v>595111670</v>
      </c>
      <c r="G28" s="22">
        <v>0</v>
      </c>
      <c r="H28" s="22">
        <v>0</v>
      </c>
      <c r="I28" s="22">
        <v>240942307</v>
      </c>
      <c r="J28" s="22">
        <v>240942307</v>
      </c>
      <c r="K28" s="22">
        <v>0</v>
      </c>
      <c r="L28" s="22">
        <v>0</v>
      </c>
      <c r="M28" s="22">
        <v>192753890</v>
      </c>
      <c r="N28" s="22">
        <v>192753890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433696197</v>
      </c>
      <c r="X28" s="22">
        <v>448111215</v>
      </c>
      <c r="Y28" s="22">
        <v>-14415018</v>
      </c>
      <c r="Z28" s="23">
        <v>-3.216839373234611</v>
      </c>
      <c r="AA28" s="20">
        <v>595111670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1364153</v>
      </c>
      <c r="D32" s="20">
        <v>0</v>
      </c>
      <c r="E32" s="21">
        <v>1392000</v>
      </c>
      <c r="F32" s="22">
        <v>1392000</v>
      </c>
      <c r="G32" s="22">
        <v>0</v>
      </c>
      <c r="H32" s="22">
        <v>4443218</v>
      </c>
      <c r="I32" s="22">
        <v>0</v>
      </c>
      <c r="J32" s="22">
        <v>4443218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4443218</v>
      </c>
      <c r="X32" s="22">
        <v>1392000</v>
      </c>
      <c r="Y32" s="22">
        <v>3051218</v>
      </c>
      <c r="Z32" s="23">
        <v>219.19669540229884</v>
      </c>
      <c r="AA32" s="20">
        <v>1392000</v>
      </c>
    </row>
    <row r="33" spans="1:27" x14ac:dyDescent="0.25">
      <c r="A33" s="19" t="s">
        <v>59</v>
      </c>
      <c r="B33" s="15" t="s">
        <v>32</v>
      </c>
      <c r="C33" s="20">
        <v>47366</v>
      </c>
      <c r="D33" s="20">
        <v>0</v>
      </c>
      <c r="E33" s="21">
        <v>8841270</v>
      </c>
      <c r="F33" s="22">
        <v>8841270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70570</v>
      </c>
      <c r="P33" s="22">
        <v>0</v>
      </c>
      <c r="Q33" s="22">
        <v>0</v>
      </c>
      <c r="R33" s="22">
        <v>70570</v>
      </c>
      <c r="S33" s="22">
        <v>0</v>
      </c>
      <c r="T33" s="22">
        <v>0</v>
      </c>
      <c r="U33" s="22">
        <v>0</v>
      </c>
      <c r="V33" s="22">
        <v>0</v>
      </c>
      <c r="W33" s="22">
        <v>70570</v>
      </c>
      <c r="X33" s="22">
        <v>8841270</v>
      </c>
      <c r="Y33" s="22">
        <v>-8770700</v>
      </c>
      <c r="Z33" s="23">
        <v>-99.201811504455804</v>
      </c>
      <c r="AA33" s="20">
        <v>8841270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20253260378</v>
      </c>
      <c r="D35" s="29">
        <f t="shared" ref="D35:Y35" si="0">SUM(D6:D34)</f>
        <v>0</v>
      </c>
      <c r="E35" s="30">
        <f t="shared" si="0"/>
        <v>23031646890</v>
      </c>
      <c r="F35" s="31">
        <f t="shared" si="0"/>
        <v>23048496890</v>
      </c>
      <c r="G35" s="31">
        <f t="shared" si="0"/>
        <v>1945578258</v>
      </c>
      <c r="H35" s="31">
        <f t="shared" si="0"/>
        <v>1997795016</v>
      </c>
      <c r="I35" s="31">
        <f t="shared" si="0"/>
        <v>1866067519</v>
      </c>
      <c r="J35" s="31">
        <f t="shared" si="0"/>
        <v>5809440793</v>
      </c>
      <c r="K35" s="31">
        <f t="shared" si="0"/>
        <v>1793031548</v>
      </c>
      <c r="L35" s="31">
        <f t="shared" si="0"/>
        <v>1888717930</v>
      </c>
      <c r="M35" s="31">
        <f t="shared" si="0"/>
        <v>1873315944</v>
      </c>
      <c r="N35" s="31">
        <f t="shared" si="0"/>
        <v>5555065422</v>
      </c>
      <c r="O35" s="31">
        <f t="shared" si="0"/>
        <v>1758000516</v>
      </c>
      <c r="P35" s="31">
        <f t="shared" si="0"/>
        <v>1849340420</v>
      </c>
      <c r="Q35" s="31">
        <f t="shared" si="0"/>
        <v>1746870690</v>
      </c>
      <c r="R35" s="31">
        <f t="shared" si="0"/>
        <v>5354211626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16718717841</v>
      </c>
      <c r="X35" s="31">
        <f t="shared" si="0"/>
        <v>17169677018</v>
      </c>
      <c r="Y35" s="31">
        <f t="shared" si="0"/>
        <v>-450959177</v>
      </c>
      <c r="Z35" s="32">
        <f>+IF(X35&lt;&gt;0,+(Y35/X35)*100,0)</f>
        <v>-2.6264860808227928</v>
      </c>
      <c r="AA35" s="29">
        <f>SUM(AA6:AA34)</f>
        <v>23048496890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1500434839</v>
      </c>
      <c r="D37" s="20">
        <v>0</v>
      </c>
      <c r="E37" s="21">
        <v>1647989390</v>
      </c>
      <c r="F37" s="22">
        <v>1656862797</v>
      </c>
      <c r="G37" s="22">
        <v>102162856</v>
      </c>
      <c r="H37" s="22">
        <v>128316261</v>
      </c>
      <c r="I37" s="22">
        <v>127922748</v>
      </c>
      <c r="J37" s="22">
        <v>358401865</v>
      </c>
      <c r="K37" s="22">
        <v>127911323</v>
      </c>
      <c r="L37" s="22">
        <v>188244262</v>
      </c>
      <c r="M37" s="22">
        <v>124653708</v>
      </c>
      <c r="N37" s="22">
        <v>440809293</v>
      </c>
      <c r="O37" s="22">
        <v>125552732</v>
      </c>
      <c r="P37" s="22">
        <v>123901035</v>
      </c>
      <c r="Q37" s="22">
        <v>122710685</v>
      </c>
      <c r="R37" s="22">
        <v>372164452</v>
      </c>
      <c r="S37" s="22">
        <v>0</v>
      </c>
      <c r="T37" s="22">
        <v>0</v>
      </c>
      <c r="U37" s="22">
        <v>0</v>
      </c>
      <c r="V37" s="22">
        <v>0</v>
      </c>
      <c r="W37" s="22">
        <v>1171375610</v>
      </c>
      <c r="X37" s="22">
        <v>1271866713</v>
      </c>
      <c r="Y37" s="22">
        <v>-100491103</v>
      </c>
      <c r="Z37" s="23">
        <v>-7.9010718633376165</v>
      </c>
      <c r="AA37" s="20">
        <v>1656862797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17001716705</v>
      </c>
      <c r="D39" s="20">
        <v>0</v>
      </c>
      <c r="E39" s="21">
        <v>18721852790</v>
      </c>
      <c r="F39" s="22">
        <v>18601852790</v>
      </c>
      <c r="G39" s="22">
        <v>2037359621</v>
      </c>
      <c r="H39" s="22">
        <v>1983581815</v>
      </c>
      <c r="I39" s="22">
        <v>1455833246</v>
      </c>
      <c r="J39" s="22">
        <v>5476774682</v>
      </c>
      <c r="K39" s="22">
        <v>1266584739</v>
      </c>
      <c r="L39" s="22">
        <v>1531755803</v>
      </c>
      <c r="M39" s="22">
        <v>1283471320</v>
      </c>
      <c r="N39" s="22">
        <v>4081811862</v>
      </c>
      <c r="O39" s="22">
        <v>1391244584</v>
      </c>
      <c r="P39" s="22">
        <v>1461671065</v>
      </c>
      <c r="Q39" s="22">
        <v>1450418725</v>
      </c>
      <c r="R39" s="22">
        <v>4303334374</v>
      </c>
      <c r="S39" s="22">
        <v>0</v>
      </c>
      <c r="T39" s="22">
        <v>0</v>
      </c>
      <c r="U39" s="22">
        <v>0</v>
      </c>
      <c r="V39" s="22">
        <v>0</v>
      </c>
      <c r="W39" s="22">
        <v>13861920918</v>
      </c>
      <c r="X39" s="22">
        <v>13741897730</v>
      </c>
      <c r="Y39" s="22">
        <v>120023188</v>
      </c>
      <c r="Z39" s="23">
        <v>0.87341057514914289</v>
      </c>
      <c r="AA39" s="20">
        <v>18601852790</v>
      </c>
    </row>
    <row r="40" spans="1:27" x14ac:dyDescent="0.25">
      <c r="A40" s="19" t="s">
        <v>66</v>
      </c>
      <c r="B40" s="15" t="s">
        <v>32</v>
      </c>
      <c r="C40" s="20">
        <v>802921572</v>
      </c>
      <c r="D40" s="20">
        <v>0</v>
      </c>
      <c r="E40" s="21">
        <v>482176710</v>
      </c>
      <c r="F40" s="22">
        <v>484377273</v>
      </c>
      <c r="G40" s="22">
        <v>59952687</v>
      </c>
      <c r="H40" s="22">
        <v>9312343</v>
      </c>
      <c r="I40" s="22">
        <v>61798131</v>
      </c>
      <c r="J40" s="22">
        <v>131063161</v>
      </c>
      <c r="K40" s="22">
        <v>46672373</v>
      </c>
      <c r="L40" s="22">
        <v>-5095569</v>
      </c>
      <c r="M40" s="22">
        <v>26407238</v>
      </c>
      <c r="N40" s="22">
        <v>67984042</v>
      </c>
      <c r="O40" s="22">
        <v>25863408</v>
      </c>
      <c r="P40" s="22">
        <v>45862365</v>
      </c>
      <c r="Q40" s="22">
        <v>39954949</v>
      </c>
      <c r="R40" s="22">
        <v>111680722</v>
      </c>
      <c r="S40" s="22">
        <v>0</v>
      </c>
      <c r="T40" s="22">
        <v>0</v>
      </c>
      <c r="U40" s="22">
        <v>0</v>
      </c>
      <c r="V40" s="22">
        <v>0</v>
      </c>
      <c r="W40" s="22">
        <v>310727925</v>
      </c>
      <c r="X40" s="22">
        <v>359942842</v>
      </c>
      <c r="Y40" s="22">
        <v>-49214917</v>
      </c>
      <c r="Z40" s="23">
        <v>-13.672981167382126</v>
      </c>
      <c r="AA40" s="20">
        <v>484377273</v>
      </c>
    </row>
    <row r="41" spans="1:27" x14ac:dyDescent="0.25">
      <c r="A41" s="19" t="s">
        <v>67</v>
      </c>
      <c r="B41" s="15" t="s">
        <v>32</v>
      </c>
      <c r="C41" s="20">
        <v>875858056</v>
      </c>
      <c r="D41" s="20">
        <v>0</v>
      </c>
      <c r="E41" s="21">
        <v>428577980</v>
      </c>
      <c r="F41" s="22">
        <v>428577980</v>
      </c>
      <c r="G41" s="22">
        <v>35535595</v>
      </c>
      <c r="H41" s="22">
        <v>35535595</v>
      </c>
      <c r="I41" s="22">
        <v>35535595</v>
      </c>
      <c r="J41" s="22">
        <v>106606785</v>
      </c>
      <c r="K41" s="22">
        <v>35535595</v>
      </c>
      <c r="L41" s="22">
        <v>35535595</v>
      </c>
      <c r="M41" s="22">
        <v>35535595</v>
      </c>
      <c r="N41" s="22">
        <v>106606785</v>
      </c>
      <c r="O41" s="22">
        <v>284284760</v>
      </c>
      <c r="P41" s="22">
        <v>-213213570</v>
      </c>
      <c r="Q41" s="22">
        <v>35535595</v>
      </c>
      <c r="R41" s="22">
        <v>106606785</v>
      </c>
      <c r="S41" s="22">
        <v>0</v>
      </c>
      <c r="T41" s="22">
        <v>0</v>
      </c>
      <c r="U41" s="22">
        <v>0</v>
      </c>
      <c r="V41" s="22">
        <v>0</v>
      </c>
      <c r="W41" s="22">
        <v>319820355</v>
      </c>
      <c r="X41" s="22">
        <v>319820355</v>
      </c>
      <c r="Y41" s="22">
        <v>0</v>
      </c>
      <c r="Z41" s="23">
        <v>0</v>
      </c>
      <c r="AA41" s="20">
        <v>428577980</v>
      </c>
    </row>
    <row r="42" spans="1:27" x14ac:dyDescent="0.25">
      <c r="A42" s="19" t="s">
        <v>68</v>
      </c>
      <c r="B42" s="15" t="s">
        <v>32</v>
      </c>
      <c r="C42" s="20">
        <v>391423342</v>
      </c>
      <c r="D42" s="20">
        <v>0</v>
      </c>
      <c r="E42" s="21">
        <v>438212650</v>
      </c>
      <c r="F42" s="22">
        <v>438212650</v>
      </c>
      <c r="G42" s="22">
        <v>36517722</v>
      </c>
      <c r="H42" s="22">
        <v>36517722</v>
      </c>
      <c r="I42" s="22">
        <v>36517722</v>
      </c>
      <c r="J42" s="22">
        <v>109553166</v>
      </c>
      <c r="K42" s="22">
        <v>19345586</v>
      </c>
      <c r="L42" s="22">
        <v>32584061</v>
      </c>
      <c r="M42" s="22">
        <v>32488381</v>
      </c>
      <c r="N42" s="22">
        <v>84418028</v>
      </c>
      <c r="O42" s="22">
        <v>32811714</v>
      </c>
      <c r="P42" s="22">
        <v>32774522</v>
      </c>
      <c r="Q42" s="22">
        <v>43785826</v>
      </c>
      <c r="R42" s="22">
        <v>109372062</v>
      </c>
      <c r="S42" s="22">
        <v>0</v>
      </c>
      <c r="T42" s="22">
        <v>0</v>
      </c>
      <c r="U42" s="22">
        <v>0</v>
      </c>
      <c r="V42" s="22">
        <v>0</v>
      </c>
      <c r="W42" s="22">
        <v>303343256</v>
      </c>
      <c r="X42" s="22">
        <v>328646331</v>
      </c>
      <c r="Y42" s="22">
        <v>-25303075</v>
      </c>
      <c r="Z42" s="23">
        <v>-7.6991807341978209</v>
      </c>
      <c r="AA42" s="20">
        <v>438212650</v>
      </c>
    </row>
    <row r="43" spans="1:27" x14ac:dyDescent="0.25">
      <c r="A43" s="19" t="s">
        <v>69</v>
      </c>
      <c r="B43" s="15" t="s">
        <v>32</v>
      </c>
      <c r="C43" s="20">
        <v>174821496</v>
      </c>
      <c r="D43" s="20">
        <v>0</v>
      </c>
      <c r="E43" s="21">
        <v>150840000</v>
      </c>
      <c r="F43" s="22">
        <v>150840000</v>
      </c>
      <c r="G43" s="22">
        <v>12416562</v>
      </c>
      <c r="H43" s="22">
        <v>12386386</v>
      </c>
      <c r="I43" s="22">
        <v>11986554</v>
      </c>
      <c r="J43" s="22">
        <v>36789502</v>
      </c>
      <c r="K43" s="22">
        <v>12386105</v>
      </c>
      <c r="L43" s="22">
        <v>11986554</v>
      </c>
      <c r="M43" s="22">
        <v>12331340</v>
      </c>
      <c r="N43" s="22">
        <v>36703999</v>
      </c>
      <c r="O43" s="22">
        <v>11617826</v>
      </c>
      <c r="P43" s="22">
        <v>10465418</v>
      </c>
      <c r="Q43" s="22">
        <v>11587023</v>
      </c>
      <c r="R43" s="22">
        <v>33670267</v>
      </c>
      <c r="S43" s="22">
        <v>0</v>
      </c>
      <c r="T43" s="22">
        <v>0</v>
      </c>
      <c r="U43" s="22">
        <v>0</v>
      </c>
      <c r="V43" s="22">
        <v>0</v>
      </c>
      <c r="W43" s="22">
        <v>107163768</v>
      </c>
      <c r="X43" s="22">
        <v>109837377</v>
      </c>
      <c r="Y43" s="22">
        <v>-2673609</v>
      </c>
      <c r="Z43" s="23">
        <v>-2.4341522649434717</v>
      </c>
      <c r="AA43" s="20">
        <v>150840000</v>
      </c>
    </row>
    <row r="44" spans="1:27" x14ac:dyDescent="0.25">
      <c r="A44" s="19" t="s">
        <v>70</v>
      </c>
      <c r="B44" s="15" t="s">
        <v>32</v>
      </c>
      <c r="C44" s="20">
        <v>1146198861</v>
      </c>
      <c r="D44" s="20">
        <v>0</v>
      </c>
      <c r="E44" s="21">
        <v>895438710</v>
      </c>
      <c r="F44" s="22">
        <v>1137970827</v>
      </c>
      <c r="G44" s="22">
        <v>50683893</v>
      </c>
      <c r="H44" s="22">
        <v>119133119</v>
      </c>
      <c r="I44" s="22">
        <v>63457490</v>
      </c>
      <c r="J44" s="22">
        <v>233274502</v>
      </c>
      <c r="K44" s="22">
        <v>103084059</v>
      </c>
      <c r="L44" s="22">
        <v>76994183</v>
      </c>
      <c r="M44" s="22">
        <v>94545963</v>
      </c>
      <c r="N44" s="22">
        <v>274624205</v>
      </c>
      <c r="O44" s="22">
        <v>54577887</v>
      </c>
      <c r="P44" s="22">
        <v>59630965</v>
      </c>
      <c r="Q44" s="22">
        <v>101780181</v>
      </c>
      <c r="R44" s="22">
        <v>215989033</v>
      </c>
      <c r="S44" s="22">
        <v>0</v>
      </c>
      <c r="T44" s="22">
        <v>0</v>
      </c>
      <c r="U44" s="22">
        <v>0</v>
      </c>
      <c r="V44" s="22">
        <v>0</v>
      </c>
      <c r="W44" s="22">
        <v>723887740</v>
      </c>
      <c r="X44" s="22">
        <v>917307105</v>
      </c>
      <c r="Y44" s="22">
        <v>-193419365</v>
      </c>
      <c r="Z44" s="23">
        <v>-21.085562724383347</v>
      </c>
      <c r="AA44" s="20">
        <v>1137970827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106375578</v>
      </c>
      <c r="D47" s="20">
        <v>0</v>
      </c>
      <c r="E47" s="21">
        <v>95959890</v>
      </c>
      <c r="F47" s="22">
        <v>93363961</v>
      </c>
      <c r="G47" s="22">
        <v>3632130</v>
      </c>
      <c r="H47" s="22">
        <v>5622617</v>
      </c>
      <c r="I47" s="22">
        <v>8385515</v>
      </c>
      <c r="J47" s="22">
        <v>17640262</v>
      </c>
      <c r="K47" s="22">
        <v>6526984</v>
      </c>
      <c r="L47" s="22">
        <v>4870009</v>
      </c>
      <c r="M47" s="22">
        <v>3746985</v>
      </c>
      <c r="N47" s="22">
        <v>15143978</v>
      </c>
      <c r="O47" s="22">
        <v>4592131</v>
      </c>
      <c r="P47" s="22">
        <v>4672253</v>
      </c>
      <c r="Q47" s="22">
        <v>6401884</v>
      </c>
      <c r="R47" s="22">
        <v>15666268</v>
      </c>
      <c r="S47" s="22">
        <v>0</v>
      </c>
      <c r="T47" s="22">
        <v>0</v>
      </c>
      <c r="U47" s="22">
        <v>0</v>
      </c>
      <c r="V47" s="22">
        <v>0</v>
      </c>
      <c r="W47" s="22">
        <v>48450508</v>
      </c>
      <c r="X47" s="22">
        <v>69462923</v>
      </c>
      <c r="Y47" s="22">
        <v>-21012415</v>
      </c>
      <c r="Z47" s="23">
        <v>-30.249828386864746</v>
      </c>
      <c r="AA47" s="20">
        <v>93363961</v>
      </c>
    </row>
    <row r="48" spans="1:27" x14ac:dyDescent="0.25">
      <c r="A48" s="19" t="s">
        <v>74</v>
      </c>
      <c r="B48" s="15" t="s">
        <v>32</v>
      </c>
      <c r="C48" s="20">
        <v>528286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40909</v>
      </c>
      <c r="N48" s="22">
        <v>40909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40909</v>
      </c>
      <c r="X48" s="22">
        <v>0</v>
      </c>
      <c r="Y48" s="22">
        <v>40909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67248</v>
      </c>
      <c r="D49" s="20">
        <v>0</v>
      </c>
      <c r="E49" s="21">
        <v>8627420</v>
      </c>
      <c r="F49" s="22">
        <v>8627420</v>
      </c>
      <c r="G49" s="22">
        <v>-67423</v>
      </c>
      <c r="H49" s="22">
        <v>3561161</v>
      </c>
      <c r="I49" s="22">
        <v>-3622803</v>
      </c>
      <c r="J49" s="22">
        <v>-129065</v>
      </c>
      <c r="K49" s="22">
        <v>746938</v>
      </c>
      <c r="L49" s="22">
        <v>-82273</v>
      </c>
      <c r="M49" s="22">
        <v>14188</v>
      </c>
      <c r="N49" s="22">
        <v>678853</v>
      </c>
      <c r="O49" s="22">
        <v>293005</v>
      </c>
      <c r="P49" s="22">
        <v>5146</v>
      </c>
      <c r="Q49" s="22">
        <v>0</v>
      </c>
      <c r="R49" s="22">
        <v>298151</v>
      </c>
      <c r="S49" s="22">
        <v>0</v>
      </c>
      <c r="T49" s="22">
        <v>0</v>
      </c>
      <c r="U49" s="22">
        <v>0</v>
      </c>
      <c r="V49" s="22">
        <v>0</v>
      </c>
      <c r="W49" s="22">
        <v>847939</v>
      </c>
      <c r="X49" s="22">
        <v>8627420</v>
      </c>
      <c r="Y49" s="22">
        <v>-7779481</v>
      </c>
      <c r="Z49" s="23">
        <v>-90.171580843403945</v>
      </c>
      <c r="AA49" s="20">
        <v>8627420</v>
      </c>
    </row>
    <row r="50" spans="1:27" x14ac:dyDescent="0.25">
      <c r="A50" s="37" t="s">
        <v>76</v>
      </c>
      <c r="B50" s="28" t="s">
        <v>32</v>
      </c>
      <c r="C50" s="29">
        <f>SUM(C37:C49)</f>
        <v>22000345983</v>
      </c>
      <c r="D50" s="29">
        <f t="shared" ref="D50:Y50" si="1">SUM(D37:D49)</f>
        <v>0</v>
      </c>
      <c r="E50" s="30">
        <f t="shared" si="1"/>
        <v>22869675540</v>
      </c>
      <c r="F50" s="31">
        <f t="shared" si="1"/>
        <v>23000685698</v>
      </c>
      <c r="G50" s="31">
        <f t="shared" si="1"/>
        <v>2338193643</v>
      </c>
      <c r="H50" s="31">
        <f t="shared" si="1"/>
        <v>2333967019</v>
      </c>
      <c r="I50" s="31">
        <f t="shared" si="1"/>
        <v>1797814198</v>
      </c>
      <c r="J50" s="31">
        <f t="shared" si="1"/>
        <v>6469974860</v>
      </c>
      <c r="K50" s="31">
        <f t="shared" si="1"/>
        <v>1618793702</v>
      </c>
      <c r="L50" s="31">
        <f t="shared" si="1"/>
        <v>1876792625</v>
      </c>
      <c r="M50" s="31">
        <f t="shared" si="1"/>
        <v>1613235627</v>
      </c>
      <c r="N50" s="31">
        <f t="shared" si="1"/>
        <v>5108821954</v>
      </c>
      <c r="O50" s="31">
        <f t="shared" si="1"/>
        <v>1930838047</v>
      </c>
      <c r="P50" s="31">
        <f t="shared" si="1"/>
        <v>1525769199</v>
      </c>
      <c r="Q50" s="31">
        <f t="shared" si="1"/>
        <v>1812174868</v>
      </c>
      <c r="R50" s="31">
        <f t="shared" si="1"/>
        <v>5268782114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16847578928</v>
      </c>
      <c r="X50" s="31">
        <f t="shared" si="1"/>
        <v>17127408796</v>
      </c>
      <c r="Y50" s="31">
        <f t="shared" si="1"/>
        <v>-279829868</v>
      </c>
      <c r="Z50" s="32">
        <f>+IF(X50&lt;&gt;0,+(Y50/X50)*100,0)</f>
        <v>-1.633813213271073</v>
      </c>
      <c r="AA50" s="29">
        <f>SUM(AA37:AA49)</f>
        <v>23000685698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-1747085605</v>
      </c>
      <c r="D51" s="39">
        <f t="shared" si="2"/>
        <v>0</v>
      </c>
      <c r="E51" s="40">
        <f t="shared" si="2"/>
        <v>161971350</v>
      </c>
      <c r="F51" s="41">
        <f t="shared" si="2"/>
        <v>47811192</v>
      </c>
      <c r="G51" s="41">
        <f t="shared" si="2"/>
        <v>-392615385</v>
      </c>
      <c r="H51" s="41">
        <f t="shared" si="2"/>
        <v>-336172003</v>
      </c>
      <c r="I51" s="41">
        <f t="shared" si="2"/>
        <v>68253321</v>
      </c>
      <c r="J51" s="41">
        <f t="shared" si="2"/>
        <v>-660534067</v>
      </c>
      <c r="K51" s="41">
        <f t="shared" si="2"/>
        <v>174237846</v>
      </c>
      <c r="L51" s="41">
        <f t="shared" si="2"/>
        <v>11925305</v>
      </c>
      <c r="M51" s="41">
        <f t="shared" si="2"/>
        <v>260080317</v>
      </c>
      <c r="N51" s="41">
        <f t="shared" si="2"/>
        <v>446243468</v>
      </c>
      <c r="O51" s="41">
        <f t="shared" si="2"/>
        <v>-172837531</v>
      </c>
      <c r="P51" s="41">
        <f t="shared" si="2"/>
        <v>323571221</v>
      </c>
      <c r="Q51" s="41">
        <f t="shared" si="2"/>
        <v>-65304178</v>
      </c>
      <c r="R51" s="41">
        <f t="shared" si="2"/>
        <v>85429512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-128861087</v>
      </c>
      <c r="X51" s="41">
        <f t="shared" si="2"/>
        <v>42268222</v>
      </c>
      <c r="Y51" s="41">
        <f t="shared" si="2"/>
        <v>-171129309</v>
      </c>
      <c r="Z51" s="42">
        <f>+IF(X51&lt;&gt;0,+(Y51/X51)*100,0)</f>
        <v>-404.8651703400252</v>
      </c>
      <c r="AA51" s="39">
        <f>+AA35-AA50</f>
        <v>47811192</v>
      </c>
    </row>
    <row r="52" spans="1:27" x14ac:dyDescent="0.25">
      <c r="A52" s="43" t="s">
        <v>78</v>
      </c>
      <c r="B52" s="15" t="s">
        <v>32</v>
      </c>
      <c r="C52" s="20">
        <v>625716567</v>
      </c>
      <c r="D52" s="20">
        <v>0</v>
      </c>
      <c r="E52" s="21">
        <v>650859000</v>
      </c>
      <c r="F52" s="22">
        <v>776916143</v>
      </c>
      <c r="G52" s="22">
        <v>0</v>
      </c>
      <c r="H52" s="22">
        <v>27950000</v>
      </c>
      <c r="I52" s="22">
        <v>72389000</v>
      </c>
      <c r="J52" s="22">
        <v>100339000</v>
      </c>
      <c r="K52" s="22">
        <v>21457000</v>
      </c>
      <c r="L52" s="22">
        <v>45470000</v>
      </c>
      <c r="M52" s="22">
        <v>83035000</v>
      </c>
      <c r="N52" s="22">
        <v>149962000</v>
      </c>
      <c r="O52" s="22">
        <v>0</v>
      </c>
      <c r="P52" s="22">
        <v>21478000</v>
      </c>
      <c r="Q52" s="22">
        <v>96129000</v>
      </c>
      <c r="R52" s="22">
        <v>117607000</v>
      </c>
      <c r="S52" s="22">
        <v>0</v>
      </c>
      <c r="T52" s="22">
        <v>0</v>
      </c>
      <c r="U52" s="22">
        <v>0</v>
      </c>
      <c r="V52" s="22">
        <v>0</v>
      </c>
      <c r="W52" s="22">
        <v>367908000</v>
      </c>
      <c r="X52" s="22">
        <v>614201384</v>
      </c>
      <c r="Y52" s="22">
        <v>-246293384</v>
      </c>
      <c r="Z52" s="23">
        <v>-40.099776785914891</v>
      </c>
      <c r="AA52" s="20">
        <v>776916143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-1121369038</v>
      </c>
      <c r="D54" s="48">
        <f t="shared" si="3"/>
        <v>0</v>
      </c>
      <c r="E54" s="49">
        <f t="shared" si="3"/>
        <v>812830350</v>
      </c>
      <c r="F54" s="50">
        <f t="shared" si="3"/>
        <v>824727335</v>
      </c>
      <c r="G54" s="50">
        <f t="shared" si="3"/>
        <v>-392615385</v>
      </c>
      <c r="H54" s="50">
        <f t="shared" si="3"/>
        <v>-308222003</v>
      </c>
      <c r="I54" s="50">
        <f t="shared" si="3"/>
        <v>140642321</v>
      </c>
      <c r="J54" s="50">
        <f t="shared" si="3"/>
        <v>-560195067</v>
      </c>
      <c r="K54" s="50">
        <f t="shared" si="3"/>
        <v>195694846</v>
      </c>
      <c r="L54" s="50">
        <f t="shared" si="3"/>
        <v>57395305</v>
      </c>
      <c r="M54" s="50">
        <f t="shared" si="3"/>
        <v>343115317</v>
      </c>
      <c r="N54" s="50">
        <f t="shared" si="3"/>
        <v>596205468</v>
      </c>
      <c r="O54" s="50">
        <f t="shared" si="3"/>
        <v>-172837531</v>
      </c>
      <c r="P54" s="50">
        <f t="shared" si="3"/>
        <v>345049221</v>
      </c>
      <c r="Q54" s="50">
        <f t="shared" si="3"/>
        <v>30824822</v>
      </c>
      <c r="R54" s="50">
        <f t="shared" si="3"/>
        <v>203036512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239046913</v>
      </c>
      <c r="X54" s="50">
        <f t="shared" si="3"/>
        <v>656469606</v>
      </c>
      <c r="Y54" s="50">
        <f t="shared" si="3"/>
        <v>-417422693</v>
      </c>
      <c r="Z54" s="51">
        <f>+IF(X54&lt;&gt;0,+(Y54/X54)*100,0)</f>
        <v>-63.58598923466382</v>
      </c>
      <c r="AA54" s="48">
        <f>SUM(AA51:AA53)</f>
        <v>824727335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-1121369038</v>
      </c>
      <c r="D56" s="54">
        <f>+D54-D55</f>
        <v>0</v>
      </c>
      <c r="E56" s="55">
        <f t="shared" si="4"/>
        <v>812830350</v>
      </c>
      <c r="F56" s="56">
        <f t="shared" si="4"/>
        <v>824727335</v>
      </c>
      <c r="G56" s="56">
        <f t="shared" si="4"/>
        <v>-392615385</v>
      </c>
      <c r="H56" s="56">
        <f t="shared" si="4"/>
        <v>-308222003</v>
      </c>
      <c r="I56" s="56">
        <f t="shared" si="4"/>
        <v>140642321</v>
      </c>
      <c r="J56" s="56">
        <f t="shared" si="4"/>
        <v>-560195067</v>
      </c>
      <c r="K56" s="56">
        <f t="shared" si="4"/>
        <v>195694846</v>
      </c>
      <c r="L56" s="56">
        <f t="shared" si="4"/>
        <v>57395305</v>
      </c>
      <c r="M56" s="56">
        <f t="shared" si="4"/>
        <v>343115317</v>
      </c>
      <c r="N56" s="56">
        <f t="shared" si="4"/>
        <v>596205468</v>
      </c>
      <c r="O56" s="56">
        <f t="shared" si="4"/>
        <v>-172837531</v>
      </c>
      <c r="P56" s="56">
        <f t="shared" si="4"/>
        <v>345049221</v>
      </c>
      <c r="Q56" s="56">
        <f t="shared" si="4"/>
        <v>30824822</v>
      </c>
      <c r="R56" s="56">
        <f t="shared" si="4"/>
        <v>203036512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239046913</v>
      </c>
      <c r="X56" s="56">
        <f t="shared" si="4"/>
        <v>656469606</v>
      </c>
      <c r="Y56" s="56">
        <f t="shared" si="4"/>
        <v>-417422693</v>
      </c>
      <c r="Z56" s="57">
        <f>+IF(X56&lt;&gt;0,+(Y56/X56)*100,0)</f>
        <v>-63.58598923466382</v>
      </c>
      <c r="AA56" s="54">
        <f>+AA54-AA55</f>
        <v>824727335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-1121369038</v>
      </c>
      <c r="D59" s="48">
        <f>SUM(D56:D58)</f>
        <v>0</v>
      </c>
      <c r="E59" s="49">
        <f t="shared" si="5"/>
        <v>812830350</v>
      </c>
      <c r="F59" s="50">
        <f t="shared" si="5"/>
        <v>824727335</v>
      </c>
      <c r="G59" s="50">
        <f t="shared" si="5"/>
        <v>-392615385</v>
      </c>
      <c r="H59" s="50">
        <f t="shared" si="5"/>
        <v>-308222003</v>
      </c>
      <c r="I59" s="50">
        <f t="shared" si="5"/>
        <v>140642321</v>
      </c>
      <c r="J59" s="50">
        <f t="shared" si="5"/>
        <v>-560195067</v>
      </c>
      <c r="K59" s="50">
        <f t="shared" si="5"/>
        <v>195694846</v>
      </c>
      <c r="L59" s="50">
        <f t="shared" si="5"/>
        <v>57395305</v>
      </c>
      <c r="M59" s="50">
        <f t="shared" si="5"/>
        <v>343115317</v>
      </c>
      <c r="N59" s="50">
        <f t="shared" si="5"/>
        <v>596205468</v>
      </c>
      <c r="O59" s="50">
        <f t="shared" si="5"/>
        <v>-172837531</v>
      </c>
      <c r="P59" s="50">
        <f t="shared" si="5"/>
        <v>345049221</v>
      </c>
      <c r="Q59" s="50">
        <f t="shared" si="5"/>
        <v>30824822</v>
      </c>
      <c r="R59" s="50">
        <f t="shared" si="5"/>
        <v>203036512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239046913</v>
      </c>
      <c r="X59" s="50">
        <f t="shared" si="5"/>
        <v>656469606</v>
      </c>
      <c r="Y59" s="50">
        <f t="shared" si="5"/>
        <v>-417422693</v>
      </c>
      <c r="Z59" s="51">
        <f>+IF(X59&lt;&gt;0,+(Y59/X59)*100,0)</f>
        <v>-63.58598923466382</v>
      </c>
      <c r="AA59" s="48">
        <f>SUM(AA56:AA58)</f>
        <v>824727335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72042650</v>
      </c>
      <c r="F61" s="45">
        <v>72092650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17490</v>
      </c>
      <c r="R61" s="22">
        <v>17490</v>
      </c>
      <c r="S61" s="22">
        <v>0</v>
      </c>
      <c r="T61" s="45">
        <v>0</v>
      </c>
      <c r="U61" s="22">
        <v>0</v>
      </c>
      <c r="V61" s="22">
        <v>0</v>
      </c>
      <c r="W61" s="26">
        <v>17490</v>
      </c>
      <c r="X61" s="22">
        <v>52610330</v>
      </c>
      <c r="Y61" s="22">
        <v>-52592840</v>
      </c>
      <c r="Z61" s="23">
        <v>-99.966755578229595</v>
      </c>
      <c r="AA61" s="20">
        <v>72092650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-1121369038</v>
      </c>
      <c r="D62" s="65">
        <f>SUM(D59:D61)</f>
        <v>0</v>
      </c>
      <c r="E62" s="66">
        <f t="shared" si="6"/>
        <v>884873000</v>
      </c>
      <c r="F62" s="67">
        <f t="shared" si="6"/>
        <v>896819985</v>
      </c>
      <c r="G62" s="67">
        <f t="shared" si="6"/>
        <v>-392615385</v>
      </c>
      <c r="H62" s="67">
        <f t="shared" si="6"/>
        <v>-308222003</v>
      </c>
      <c r="I62" s="67">
        <f t="shared" si="6"/>
        <v>140642321</v>
      </c>
      <c r="J62" s="67">
        <f t="shared" si="6"/>
        <v>-560195067</v>
      </c>
      <c r="K62" s="67">
        <f t="shared" si="6"/>
        <v>195694846</v>
      </c>
      <c r="L62" s="67">
        <f t="shared" si="6"/>
        <v>57395305</v>
      </c>
      <c r="M62" s="67">
        <f t="shared" si="6"/>
        <v>343115317</v>
      </c>
      <c r="N62" s="67">
        <f t="shared" si="6"/>
        <v>596205468</v>
      </c>
      <c r="O62" s="67">
        <f t="shared" si="6"/>
        <v>-172837531</v>
      </c>
      <c r="P62" s="67">
        <f t="shared" si="6"/>
        <v>345049221</v>
      </c>
      <c r="Q62" s="67">
        <f t="shared" si="6"/>
        <v>30842312</v>
      </c>
      <c r="R62" s="67">
        <f t="shared" si="6"/>
        <v>203054002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239064403</v>
      </c>
      <c r="X62" s="67">
        <f t="shared" si="6"/>
        <v>709079936</v>
      </c>
      <c r="Y62" s="67">
        <f t="shared" si="6"/>
        <v>-470015533</v>
      </c>
      <c r="Z62" s="68">
        <f>+IF(X62&lt;&gt;0,+(Y62/X62)*100,0)</f>
        <v>-66.285267589351164</v>
      </c>
      <c r="AA62" s="65">
        <f>SUM(AA59:AA61)</f>
        <v>896819985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162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3392540</v>
      </c>
      <c r="D44" s="20">
        <v>0</v>
      </c>
      <c r="E44" s="21">
        <v>2500000</v>
      </c>
      <c r="F44" s="22">
        <v>2000000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88750</v>
      </c>
      <c r="P44" s="22">
        <v>265478</v>
      </c>
      <c r="Q44" s="22">
        <v>0</v>
      </c>
      <c r="R44" s="22">
        <v>354228</v>
      </c>
      <c r="S44" s="22">
        <v>0</v>
      </c>
      <c r="T44" s="22">
        <v>0</v>
      </c>
      <c r="U44" s="22">
        <v>0</v>
      </c>
      <c r="V44" s="22">
        <v>0</v>
      </c>
      <c r="W44" s="22">
        <v>354228</v>
      </c>
      <c r="X44" s="22">
        <v>1500003</v>
      </c>
      <c r="Y44" s="22">
        <v>-1145775</v>
      </c>
      <c r="Z44" s="23">
        <v>-76.384847230305539</v>
      </c>
      <c r="AA44" s="20">
        <v>2000000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591641</v>
      </c>
      <c r="D47" s="20">
        <v>0</v>
      </c>
      <c r="E47" s="21">
        <v>900000</v>
      </c>
      <c r="F47" s="22">
        <v>900000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675000</v>
      </c>
      <c r="Y47" s="22">
        <v>-675000</v>
      </c>
      <c r="Z47" s="23">
        <v>-100</v>
      </c>
      <c r="AA47" s="20">
        <v>900000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3984181</v>
      </c>
      <c r="D50" s="29">
        <f t="shared" ref="D50:Y50" si="1">SUM(D37:D49)</f>
        <v>0</v>
      </c>
      <c r="E50" s="30">
        <f t="shared" si="1"/>
        <v>3400000</v>
      </c>
      <c r="F50" s="31">
        <f t="shared" si="1"/>
        <v>2900000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88750</v>
      </c>
      <c r="P50" s="31">
        <f t="shared" si="1"/>
        <v>265478</v>
      </c>
      <c r="Q50" s="31">
        <f t="shared" si="1"/>
        <v>0</v>
      </c>
      <c r="R50" s="31">
        <f t="shared" si="1"/>
        <v>354228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354228</v>
      </c>
      <c r="X50" s="31">
        <f t="shared" si="1"/>
        <v>2175003</v>
      </c>
      <c r="Y50" s="31">
        <f t="shared" si="1"/>
        <v>-1820775</v>
      </c>
      <c r="Z50" s="32">
        <f>+IF(X50&lt;&gt;0,+(Y50/X50)*100,0)</f>
        <v>-83.713677636306699</v>
      </c>
      <c r="AA50" s="29">
        <f>SUM(AA37:AA49)</f>
        <v>2900000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-3984181</v>
      </c>
      <c r="D51" s="39">
        <f t="shared" si="2"/>
        <v>0</v>
      </c>
      <c r="E51" s="40">
        <f t="shared" si="2"/>
        <v>-3400000</v>
      </c>
      <c r="F51" s="41">
        <f t="shared" si="2"/>
        <v>-2900000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-88750</v>
      </c>
      <c r="P51" s="41">
        <f t="shared" si="2"/>
        <v>-265478</v>
      </c>
      <c r="Q51" s="41">
        <f t="shared" si="2"/>
        <v>0</v>
      </c>
      <c r="R51" s="41">
        <f t="shared" si="2"/>
        <v>-354228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-354228</v>
      </c>
      <c r="X51" s="41">
        <f t="shared" si="2"/>
        <v>-2175003</v>
      </c>
      <c r="Y51" s="41">
        <f t="shared" si="2"/>
        <v>1820775</v>
      </c>
      <c r="Z51" s="42">
        <f>+IF(X51&lt;&gt;0,+(Y51/X51)*100,0)</f>
        <v>-83.713677636306699</v>
      </c>
      <c r="AA51" s="39">
        <f>+AA35-AA50</f>
        <v>-2900000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-3984181</v>
      </c>
      <c r="D54" s="48">
        <f t="shared" si="3"/>
        <v>0</v>
      </c>
      <c r="E54" s="49">
        <f t="shared" si="3"/>
        <v>-3400000</v>
      </c>
      <c r="F54" s="50">
        <f t="shared" si="3"/>
        <v>-2900000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-88750</v>
      </c>
      <c r="P54" s="50">
        <f t="shared" si="3"/>
        <v>-265478</v>
      </c>
      <c r="Q54" s="50">
        <f t="shared" si="3"/>
        <v>0</v>
      </c>
      <c r="R54" s="50">
        <f t="shared" si="3"/>
        <v>-354228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-354228</v>
      </c>
      <c r="X54" s="50">
        <f t="shared" si="3"/>
        <v>-2175003</v>
      </c>
      <c r="Y54" s="50">
        <f t="shared" si="3"/>
        <v>1820775</v>
      </c>
      <c r="Z54" s="51">
        <f>+IF(X54&lt;&gt;0,+(Y54/X54)*100,0)</f>
        <v>-83.713677636306699</v>
      </c>
      <c r="AA54" s="48">
        <f>SUM(AA51:AA53)</f>
        <v>-2900000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-3984181</v>
      </c>
      <c r="D56" s="54">
        <f>+D54-D55</f>
        <v>0</v>
      </c>
      <c r="E56" s="55">
        <f t="shared" si="4"/>
        <v>-3400000</v>
      </c>
      <c r="F56" s="56">
        <f t="shared" si="4"/>
        <v>-2900000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-88750</v>
      </c>
      <c r="P56" s="56">
        <f t="shared" si="4"/>
        <v>-265478</v>
      </c>
      <c r="Q56" s="56">
        <f t="shared" si="4"/>
        <v>0</v>
      </c>
      <c r="R56" s="56">
        <f t="shared" si="4"/>
        <v>-354228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-354228</v>
      </c>
      <c r="X56" s="56">
        <f t="shared" si="4"/>
        <v>-2175003</v>
      </c>
      <c r="Y56" s="56">
        <f t="shared" si="4"/>
        <v>1820775</v>
      </c>
      <c r="Z56" s="57">
        <f>+IF(X56&lt;&gt;0,+(Y56/X56)*100,0)</f>
        <v>-83.713677636306699</v>
      </c>
      <c r="AA56" s="54">
        <f>+AA54-AA55</f>
        <v>-2900000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-3984181</v>
      </c>
      <c r="D59" s="48">
        <f>SUM(D56:D58)</f>
        <v>0</v>
      </c>
      <c r="E59" s="49">
        <f t="shared" si="5"/>
        <v>-3400000</v>
      </c>
      <c r="F59" s="50">
        <f t="shared" si="5"/>
        <v>-2900000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-88750</v>
      </c>
      <c r="P59" s="50">
        <f t="shared" si="5"/>
        <v>-265478</v>
      </c>
      <c r="Q59" s="50">
        <f t="shared" si="5"/>
        <v>0</v>
      </c>
      <c r="R59" s="50">
        <f t="shared" si="5"/>
        <v>-354228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-354228</v>
      </c>
      <c r="X59" s="50">
        <f t="shared" si="5"/>
        <v>-2175003</v>
      </c>
      <c r="Y59" s="50">
        <f t="shared" si="5"/>
        <v>1820775</v>
      </c>
      <c r="Z59" s="51">
        <f>+IF(X59&lt;&gt;0,+(Y59/X59)*100,0)</f>
        <v>-83.713677636306699</v>
      </c>
      <c r="AA59" s="48">
        <f>SUM(AA56:AA58)</f>
        <v>-2900000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-3984181</v>
      </c>
      <c r="D62" s="65">
        <f>SUM(D59:D61)</f>
        <v>0</v>
      </c>
      <c r="E62" s="66">
        <f t="shared" si="6"/>
        <v>-3400000</v>
      </c>
      <c r="F62" s="67">
        <f t="shared" si="6"/>
        <v>-2900000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-88750</v>
      </c>
      <c r="P62" s="67">
        <f t="shared" si="6"/>
        <v>-265478</v>
      </c>
      <c r="Q62" s="67">
        <f t="shared" si="6"/>
        <v>0</v>
      </c>
      <c r="R62" s="67">
        <f t="shared" si="6"/>
        <v>-354228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-354228</v>
      </c>
      <c r="X62" s="67">
        <f t="shared" si="6"/>
        <v>-2175003</v>
      </c>
      <c r="Y62" s="67">
        <f t="shared" si="6"/>
        <v>1820775</v>
      </c>
      <c r="Z62" s="68">
        <f>+IF(X62&lt;&gt;0,+(Y62/X62)*100,0)</f>
        <v>-83.713677636306699</v>
      </c>
      <c r="AA62" s="65">
        <f>SUM(AA59:AA61)</f>
        <v>-2900000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163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14475000</v>
      </c>
      <c r="F20" s="22">
        <v>14475000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9353882</v>
      </c>
      <c r="R20" s="22">
        <v>9353882</v>
      </c>
      <c r="S20" s="22">
        <v>0</v>
      </c>
      <c r="T20" s="22">
        <v>0</v>
      </c>
      <c r="U20" s="22">
        <v>0</v>
      </c>
      <c r="V20" s="22">
        <v>0</v>
      </c>
      <c r="W20" s="22">
        <v>9353882</v>
      </c>
      <c r="X20" s="22">
        <v>10856250</v>
      </c>
      <c r="Y20" s="22">
        <v>-1502368</v>
      </c>
      <c r="Z20" s="23">
        <v>-13.838738054116293</v>
      </c>
      <c r="AA20" s="20">
        <v>14475000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1889260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1889260</v>
      </c>
      <c r="D35" s="29">
        <f t="shared" ref="D35:Y35" si="0">SUM(D6:D34)</f>
        <v>0</v>
      </c>
      <c r="E35" s="30">
        <f t="shared" si="0"/>
        <v>14475000</v>
      </c>
      <c r="F35" s="31">
        <f t="shared" si="0"/>
        <v>14475000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9353882</v>
      </c>
      <c r="R35" s="31">
        <f t="shared" si="0"/>
        <v>9353882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9353882</v>
      </c>
      <c r="X35" s="31">
        <f t="shared" si="0"/>
        <v>10856250</v>
      </c>
      <c r="Y35" s="31">
        <f t="shared" si="0"/>
        <v>-1502368</v>
      </c>
      <c r="Z35" s="32">
        <f>+IF(X35&lt;&gt;0,+(Y35/X35)*100,0)</f>
        <v>-13.838738054116293</v>
      </c>
      <c r="AA35" s="29">
        <f>SUM(AA6:AA34)</f>
        <v>14475000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5294720</v>
      </c>
      <c r="D44" s="20">
        <v>0</v>
      </c>
      <c r="E44" s="21">
        <v>14326086</v>
      </c>
      <c r="F44" s="22">
        <v>6691956</v>
      </c>
      <c r="G44" s="22">
        <v>0</v>
      </c>
      <c r="H44" s="22">
        <v>0</v>
      </c>
      <c r="I44" s="22">
        <v>999748</v>
      </c>
      <c r="J44" s="22">
        <v>999748</v>
      </c>
      <c r="K44" s="22">
        <v>92992</v>
      </c>
      <c r="L44" s="22">
        <v>0</v>
      </c>
      <c r="M44" s="22">
        <v>4664460</v>
      </c>
      <c r="N44" s="22">
        <v>4757452</v>
      </c>
      <c r="O44" s="22">
        <v>0</v>
      </c>
      <c r="P44" s="22">
        <v>-92992</v>
      </c>
      <c r="Q44" s="22">
        <v>2469604</v>
      </c>
      <c r="R44" s="22">
        <v>2376612</v>
      </c>
      <c r="S44" s="22">
        <v>0</v>
      </c>
      <c r="T44" s="22">
        <v>0</v>
      </c>
      <c r="U44" s="22">
        <v>0</v>
      </c>
      <c r="V44" s="22">
        <v>0</v>
      </c>
      <c r="W44" s="22">
        <v>8133812</v>
      </c>
      <c r="X44" s="22">
        <v>5018967</v>
      </c>
      <c r="Y44" s="22">
        <v>3114845</v>
      </c>
      <c r="Z44" s="23">
        <v>62.061475996953149</v>
      </c>
      <c r="AA44" s="20">
        <v>6691956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5294720</v>
      </c>
      <c r="D50" s="29">
        <f t="shared" ref="D50:Y50" si="1">SUM(D37:D49)</f>
        <v>0</v>
      </c>
      <c r="E50" s="30">
        <f t="shared" si="1"/>
        <v>14326086</v>
      </c>
      <c r="F50" s="31">
        <f t="shared" si="1"/>
        <v>6691956</v>
      </c>
      <c r="G50" s="31">
        <f t="shared" si="1"/>
        <v>0</v>
      </c>
      <c r="H50" s="31">
        <f t="shared" si="1"/>
        <v>0</v>
      </c>
      <c r="I50" s="31">
        <f t="shared" si="1"/>
        <v>999748</v>
      </c>
      <c r="J50" s="31">
        <f t="shared" si="1"/>
        <v>999748</v>
      </c>
      <c r="K50" s="31">
        <f t="shared" si="1"/>
        <v>92992</v>
      </c>
      <c r="L50" s="31">
        <f t="shared" si="1"/>
        <v>0</v>
      </c>
      <c r="M50" s="31">
        <f t="shared" si="1"/>
        <v>4664460</v>
      </c>
      <c r="N50" s="31">
        <f t="shared" si="1"/>
        <v>4757452</v>
      </c>
      <c r="O50" s="31">
        <f t="shared" si="1"/>
        <v>0</v>
      </c>
      <c r="P50" s="31">
        <f t="shared" si="1"/>
        <v>-92992</v>
      </c>
      <c r="Q50" s="31">
        <f t="shared" si="1"/>
        <v>2469604</v>
      </c>
      <c r="R50" s="31">
        <f t="shared" si="1"/>
        <v>2376612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8133812</v>
      </c>
      <c r="X50" s="31">
        <f t="shared" si="1"/>
        <v>5018967</v>
      </c>
      <c r="Y50" s="31">
        <f t="shared" si="1"/>
        <v>3114845</v>
      </c>
      <c r="Z50" s="32">
        <f>+IF(X50&lt;&gt;0,+(Y50/X50)*100,0)</f>
        <v>62.061475996953149</v>
      </c>
      <c r="AA50" s="29">
        <f>SUM(AA37:AA49)</f>
        <v>6691956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-3405460</v>
      </c>
      <c r="D51" s="39">
        <f t="shared" si="2"/>
        <v>0</v>
      </c>
      <c r="E51" s="40">
        <f t="shared" si="2"/>
        <v>148914</v>
      </c>
      <c r="F51" s="41">
        <f t="shared" si="2"/>
        <v>7783044</v>
      </c>
      <c r="G51" s="41">
        <f t="shared" si="2"/>
        <v>0</v>
      </c>
      <c r="H51" s="41">
        <f t="shared" si="2"/>
        <v>0</v>
      </c>
      <c r="I51" s="41">
        <f t="shared" si="2"/>
        <v>-999748</v>
      </c>
      <c r="J51" s="41">
        <f t="shared" si="2"/>
        <v>-999748</v>
      </c>
      <c r="K51" s="41">
        <f t="shared" si="2"/>
        <v>-92992</v>
      </c>
      <c r="L51" s="41">
        <f t="shared" si="2"/>
        <v>0</v>
      </c>
      <c r="M51" s="41">
        <f t="shared" si="2"/>
        <v>-4664460</v>
      </c>
      <c r="N51" s="41">
        <f t="shared" si="2"/>
        <v>-4757452</v>
      </c>
      <c r="O51" s="41">
        <f t="shared" si="2"/>
        <v>0</v>
      </c>
      <c r="P51" s="41">
        <f t="shared" si="2"/>
        <v>92992</v>
      </c>
      <c r="Q51" s="41">
        <f t="shared" si="2"/>
        <v>6884278</v>
      </c>
      <c r="R51" s="41">
        <f t="shared" si="2"/>
        <v>6977270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1220070</v>
      </c>
      <c r="X51" s="41">
        <f t="shared" si="2"/>
        <v>5837283</v>
      </c>
      <c r="Y51" s="41">
        <f t="shared" si="2"/>
        <v>-4617213</v>
      </c>
      <c r="Z51" s="42">
        <f>+IF(X51&lt;&gt;0,+(Y51/X51)*100,0)</f>
        <v>-79.098666280185498</v>
      </c>
      <c r="AA51" s="39">
        <f>+AA35-AA50</f>
        <v>7783044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-3405460</v>
      </c>
      <c r="D54" s="48">
        <f t="shared" si="3"/>
        <v>0</v>
      </c>
      <c r="E54" s="49">
        <f t="shared" si="3"/>
        <v>148914</v>
      </c>
      <c r="F54" s="50">
        <f t="shared" si="3"/>
        <v>7783044</v>
      </c>
      <c r="G54" s="50">
        <f t="shared" si="3"/>
        <v>0</v>
      </c>
      <c r="H54" s="50">
        <f t="shared" si="3"/>
        <v>0</v>
      </c>
      <c r="I54" s="50">
        <f t="shared" si="3"/>
        <v>-999748</v>
      </c>
      <c r="J54" s="50">
        <f t="shared" si="3"/>
        <v>-999748</v>
      </c>
      <c r="K54" s="50">
        <f t="shared" si="3"/>
        <v>-92992</v>
      </c>
      <c r="L54" s="50">
        <f t="shared" si="3"/>
        <v>0</v>
      </c>
      <c r="M54" s="50">
        <f t="shared" si="3"/>
        <v>-4664460</v>
      </c>
      <c r="N54" s="50">
        <f t="shared" si="3"/>
        <v>-4757452</v>
      </c>
      <c r="O54" s="50">
        <f t="shared" si="3"/>
        <v>0</v>
      </c>
      <c r="P54" s="50">
        <f t="shared" si="3"/>
        <v>92992</v>
      </c>
      <c r="Q54" s="50">
        <f t="shared" si="3"/>
        <v>6884278</v>
      </c>
      <c r="R54" s="50">
        <f t="shared" si="3"/>
        <v>6977270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1220070</v>
      </c>
      <c r="X54" s="50">
        <f t="shared" si="3"/>
        <v>5837283</v>
      </c>
      <c r="Y54" s="50">
        <f t="shared" si="3"/>
        <v>-4617213</v>
      </c>
      <c r="Z54" s="51">
        <f>+IF(X54&lt;&gt;0,+(Y54/X54)*100,0)</f>
        <v>-79.098666280185498</v>
      </c>
      <c r="AA54" s="48">
        <f>SUM(AA51:AA53)</f>
        <v>7783044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-3405460</v>
      </c>
      <c r="D56" s="54">
        <f>+D54-D55</f>
        <v>0</v>
      </c>
      <c r="E56" s="55">
        <f t="shared" si="4"/>
        <v>148914</v>
      </c>
      <c r="F56" s="56">
        <f t="shared" si="4"/>
        <v>7783044</v>
      </c>
      <c r="G56" s="56">
        <f t="shared" si="4"/>
        <v>0</v>
      </c>
      <c r="H56" s="56">
        <f t="shared" si="4"/>
        <v>0</v>
      </c>
      <c r="I56" s="56">
        <f t="shared" si="4"/>
        <v>-999748</v>
      </c>
      <c r="J56" s="56">
        <f t="shared" si="4"/>
        <v>-999748</v>
      </c>
      <c r="K56" s="56">
        <f t="shared" si="4"/>
        <v>-92992</v>
      </c>
      <c r="L56" s="56">
        <f t="shared" si="4"/>
        <v>0</v>
      </c>
      <c r="M56" s="56">
        <f t="shared" si="4"/>
        <v>-4664460</v>
      </c>
      <c r="N56" s="56">
        <f t="shared" si="4"/>
        <v>-4757452</v>
      </c>
      <c r="O56" s="56">
        <f t="shared" si="4"/>
        <v>0</v>
      </c>
      <c r="P56" s="56">
        <f t="shared" si="4"/>
        <v>92992</v>
      </c>
      <c r="Q56" s="56">
        <f t="shared" si="4"/>
        <v>6884278</v>
      </c>
      <c r="R56" s="56">
        <f t="shared" si="4"/>
        <v>6977270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1220070</v>
      </c>
      <c r="X56" s="56">
        <f t="shared" si="4"/>
        <v>5837283</v>
      </c>
      <c r="Y56" s="56">
        <f t="shared" si="4"/>
        <v>-4617213</v>
      </c>
      <c r="Z56" s="57">
        <f>+IF(X56&lt;&gt;0,+(Y56/X56)*100,0)</f>
        <v>-79.098666280185498</v>
      </c>
      <c r="AA56" s="54">
        <f>+AA54-AA55</f>
        <v>7783044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-3405460</v>
      </c>
      <c r="D59" s="48">
        <f>SUM(D56:D58)</f>
        <v>0</v>
      </c>
      <c r="E59" s="49">
        <f t="shared" si="5"/>
        <v>148914</v>
      </c>
      <c r="F59" s="50">
        <f t="shared" si="5"/>
        <v>7783044</v>
      </c>
      <c r="G59" s="50">
        <f t="shared" si="5"/>
        <v>0</v>
      </c>
      <c r="H59" s="50">
        <f t="shared" si="5"/>
        <v>0</v>
      </c>
      <c r="I59" s="50">
        <f t="shared" si="5"/>
        <v>-999748</v>
      </c>
      <c r="J59" s="50">
        <f t="shared" si="5"/>
        <v>-999748</v>
      </c>
      <c r="K59" s="50">
        <f t="shared" si="5"/>
        <v>-92992</v>
      </c>
      <c r="L59" s="50">
        <f t="shared" si="5"/>
        <v>0</v>
      </c>
      <c r="M59" s="50">
        <f t="shared" si="5"/>
        <v>-4664460</v>
      </c>
      <c r="N59" s="50">
        <f t="shared" si="5"/>
        <v>-4757452</v>
      </c>
      <c r="O59" s="50">
        <f t="shared" si="5"/>
        <v>0</v>
      </c>
      <c r="P59" s="50">
        <f t="shared" si="5"/>
        <v>92992</v>
      </c>
      <c r="Q59" s="50">
        <f t="shared" si="5"/>
        <v>6884278</v>
      </c>
      <c r="R59" s="50">
        <f t="shared" si="5"/>
        <v>6977270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1220070</v>
      </c>
      <c r="X59" s="50">
        <f t="shared" si="5"/>
        <v>5837283</v>
      </c>
      <c r="Y59" s="50">
        <f t="shared" si="5"/>
        <v>-4617213</v>
      </c>
      <c r="Z59" s="51">
        <f>+IF(X59&lt;&gt;0,+(Y59/X59)*100,0)</f>
        <v>-79.098666280185498</v>
      </c>
      <c r="AA59" s="48">
        <f>SUM(AA56:AA58)</f>
        <v>7783044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-3405460</v>
      </c>
      <c r="D62" s="65">
        <f>SUM(D59:D61)</f>
        <v>0</v>
      </c>
      <c r="E62" s="66">
        <f t="shared" si="6"/>
        <v>148914</v>
      </c>
      <c r="F62" s="67">
        <f t="shared" si="6"/>
        <v>7783044</v>
      </c>
      <c r="G62" s="67">
        <f t="shared" si="6"/>
        <v>0</v>
      </c>
      <c r="H62" s="67">
        <f t="shared" si="6"/>
        <v>0</v>
      </c>
      <c r="I62" s="67">
        <f t="shared" si="6"/>
        <v>-999748</v>
      </c>
      <c r="J62" s="67">
        <f t="shared" si="6"/>
        <v>-999748</v>
      </c>
      <c r="K62" s="67">
        <f t="shared" si="6"/>
        <v>-92992</v>
      </c>
      <c r="L62" s="67">
        <f t="shared" si="6"/>
        <v>0</v>
      </c>
      <c r="M62" s="67">
        <f t="shared" si="6"/>
        <v>-4664460</v>
      </c>
      <c r="N62" s="67">
        <f t="shared" si="6"/>
        <v>-4757452</v>
      </c>
      <c r="O62" s="67">
        <f t="shared" si="6"/>
        <v>0</v>
      </c>
      <c r="P62" s="67">
        <f t="shared" si="6"/>
        <v>92992</v>
      </c>
      <c r="Q62" s="67">
        <f t="shared" si="6"/>
        <v>6884278</v>
      </c>
      <c r="R62" s="67">
        <f t="shared" si="6"/>
        <v>6977270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1220070</v>
      </c>
      <c r="X62" s="67">
        <f t="shared" si="6"/>
        <v>5837283</v>
      </c>
      <c r="Y62" s="67">
        <f t="shared" si="6"/>
        <v>-4617213</v>
      </c>
      <c r="Z62" s="68">
        <f>+IF(X62&lt;&gt;0,+(Y62/X62)*100,0)</f>
        <v>-79.098666280185498</v>
      </c>
      <c r="AA62" s="65">
        <f>SUM(AA59:AA61)</f>
        <v>7783044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164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51265986</v>
      </c>
      <c r="D6" s="20">
        <v>0</v>
      </c>
      <c r="E6" s="21">
        <v>53542917</v>
      </c>
      <c r="F6" s="22">
        <v>53542917</v>
      </c>
      <c r="G6" s="22">
        <v>3433945</v>
      </c>
      <c r="H6" s="22">
        <v>4443747</v>
      </c>
      <c r="I6" s="22">
        <v>4691749</v>
      </c>
      <c r="J6" s="22">
        <v>12569441</v>
      </c>
      <c r="K6" s="22">
        <v>4714216</v>
      </c>
      <c r="L6" s="22">
        <v>4384760</v>
      </c>
      <c r="M6" s="22">
        <v>4189528</v>
      </c>
      <c r="N6" s="22">
        <v>13288504</v>
      </c>
      <c r="O6" s="22">
        <v>4506997</v>
      </c>
      <c r="P6" s="22">
        <v>4745543</v>
      </c>
      <c r="Q6" s="22">
        <v>4413092</v>
      </c>
      <c r="R6" s="22">
        <v>13665632</v>
      </c>
      <c r="S6" s="22">
        <v>0</v>
      </c>
      <c r="T6" s="22">
        <v>0</v>
      </c>
      <c r="U6" s="22">
        <v>0</v>
      </c>
      <c r="V6" s="22">
        <v>0</v>
      </c>
      <c r="W6" s="22">
        <v>39523577</v>
      </c>
      <c r="X6" s="22">
        <v>40157172</v>
      </c>
      <c r="Y6" s="22">
        <v>-633595</v>
      </c>
      <c r="Z6" s="23">
        <v>-1.5777878980123401</v>
      </c>
      <c r="AA6" s="20">
        <v>53542917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7274208</v>
      </c>
      <c r="D28" s="20">
        <v>0</v>
      </c>
      <c r="E28" s="21">
        <v>7274208</v>
      </c>
      <c r="F28" s="22">
        <v>7274208</v>
      </c>
      <c r="G28" s="22">
        <v>313472</v>
      </c>
      <c r="H28" s="22">
        <v>0</v>
      </c>
      <c r="I28" s="22">
        <v>0</v>
      </c>
      <c r="J28" s="22">
        <v>313472</v>
      </c>
      <c r="K28" s="22">
        <v>0</v>
      </c>
      <c r="L28" s="22">
        <v>0</v>
      </c>
      <c r="M28" s="22">
        <v>6960736</v>
      </c>
      <c r="N28" s="22">
        <v>6960736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7274208</v>
      </c>
      <c r="X28" s="22">
        <v>5455656</v>
      </c>
      <c r="Y28" s="22">
        <v>1818552</v>
      </c>
      <c r="Z28" s="23">
        <v>33.333333333333329</v>
      </c>
      <c r="AA28" s="20">
        <v>7274208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58540194</v>
      </c>
      <c r="D35" s="29">
        <f t="shared" ref="D35:Y35" si="0">SUM(D6:D34)</f>
        <v>0</v>
      </c>
      <c r="E35" s="30">
        <f t="shared" si="0"/>
        <v>60817125</v>
      </c>
      <c r="F35" s="31">
        <f t="shared" si="0"/>
        <v>60817125</v>
      </c>
      <c r="G35" s="31">
        <f t="shared" si="0"/>
        <v>3747417</v>
      </c>
      <c r="H35" s="31">
        <f t="shared" si="0"/>
        <v>4443747</v>
      </c>
      <c r="I35" s="31">
        <f t="shared" si="0"/>
        <v>4691749</v>
      </c>
      <c r="J35" s="31">
        <f t="shared" si="0"/>
        <v>12882913</v>
      </c>
      <c r="K35" s="31">
        <f t="shared" si="0"/>
        <v>4714216</v>
      </c>
      <c r="L35" s="31">
        <f t="shared" si="0"/>
        <v>4384760</v>
      </c>
      <c r="M35" s="31">
        <f t="shared" si="0"/>
        <v>11150264</v>
      </c>
      <c r="N35" s="31">
        <f t="shared" si="0"/>
        <v>20249240</v>
      </c>
      <c r="O35" s="31">
        <f t="shared" si="0"/>
        <v>4506997</v>
      </c>
      <c r="P35" s="31">
        <f t="shared" si="0"/>
        <v>4745543</v>
      </c>
      <c r="Q35" s="31">
        <f t="shared" si="0"/>
        <v>4413092</v>
      </c>
      <c r="R35" s="31">
        <f t="shared" si="0"/>
        <v>13665632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46797785</v>
      </c>
      <c r="X35" s="31">
        <f t="shared" si="0"/>
        <v>45612828</v>
      </c>
      <c r="Y35" s="31">
        <f t="shared" si="0"/>
        <v>1184957</v>
      </c>
      <c r="Z35" s="32">
        <f>+IF(X35&lt;&gt;0,+(Y35/X35)*100,0)</f>
        <v>2.5978590934988728</v>
      </c>
      <c r="AA35" s="29">
        <f>SUM(AA6:AA34)</f>
        <v>60817125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6425261</v>
      </c>
      <c r="D37" s="20">
        <v>0</v>
      </c>
      <c r="E37" s="21">
        <v>7050420</v>
      </c>
      <c r="F37" s="22">
        <v>6850416</v>
      </c>
      <c r="G37" s="22">
        <v>321843</v>
      </c>
      <c r="H37" s="22">
        <v>332379</v>
      </c>
      <c r="I37" s="22">
        <v>349578</v>
      </c>
      <c r="J37" s="22">
        <v>1003800</v>
      </c>
      <c r="K37" s="22">
        <v>372446</v>
      </c>
      <c r="L37" s="22">
        <v>544693</v>
      </c>
      <c r="M37" s="22">
        <v>348766</v>
      </c>
      <c r="N37" s="22">
        <v>1265905</v>
      </c>
      <c r="O37" s="22">
        <v>358362</v>
      </c>
      <c r="P37" s="22">
        <v>374836</v>
      </c>
      <c r="Q37" s="22">
        <v>331349</v>
      </c>
      <c r="R37" s="22">
        <v>1064547</v>
      </c>
      <c r="S37" s="22">
        <v>0</v>
      </c>
      <c r="T37" s="22">
        <v>0</v>
      </c>
      <c r="U37" s="22">
        <v>0</v>
      </c>
      <c r="V37" s="22">
        <v>0</v>
      </c>
      <c r="W37" s="22">
        <v>3334252</v>
      </c>
      <c r="X37" s="22">
        <v>5221147</v>
      </c>
      <c r="Y37" s="22">
        <v>-1886895</v>
      </c>
      <c r="Z37" s="23">
        <v>-36.139472801665995</v>
      </c>
      <c r="AA37" s="20">
        <v>6850416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55383582</v>
      </c>
      <c r="D39" s="20">
        <v>0</v>
      </c>
      <c r="E39" s="21">
        <v>47979428</v>
      </c>
      <c r="F39" s="22">
        <v>55000028</v>
      </c>
      <c r="G39" s="22">
        <v>7074003</v>
      </c>
      <c r="H39" s="22">
        <v>7110244</v>
      </c>
      <c r="I39" s="22">
        <v>6858012</v>
      </c>
      <c r="J39" s="22">
        <v>21042259</v>
      </c>
      <c r="K39" s="22">
        <v>4686588</v>
      </c>
      <c r="L39" s="22">
        <v>4636935</v>
      </c>
      <c r="M39" s="22">
        <v>4587470</v>
      </c>
      <c r="N39" s="22">
        <v>13910993</v>
      </c>
      <c r="O39" s="22">
        <v>4361412</v>
      </c>
      <c r="P39" s="22">
        <v>4468325</v>
      </c>
      <c r="Q39" s="22">
        <v>4170669</v>
      </c>
      <c r="R39" s="22">
        <v>13000406</v>
      </c>
      <c r="S39" s="22">
        <v>0</v>
      </c>
      <c r="T39" s="22">
        <v>0</v>
      </c>
      <c r="U39" s="22">
        <v>0</v>
      </c>
      <c r="V39" s="22">
        <v>0</v>
      </c>
      <c r="W39" s="22">
        <v>47953658</v>
      </c>
      <c r="X39" s="22">
        <v>38324774</v>
      </c>
      <c r="Y39" s="22">
        <v>9628884</v>
      </c>
      <c r="Z39" s="23">
        <v>25.124437785334365</v>
      </c>
      <c r="AA39" s="20">
        <v>55000028</v>
      </c>
    </row>
    <row r="40" spans="1:27" x14ac:dyDescent="0.25">
      <c r="A40" s="19" t="s">
        <v>66</v>
      </c>
      <c r="B40" s="15" t="s">
        <v>32</v>
      </c>
      <c r="C40" s="20">
        <v>1938270</v>
      </c>
      <c r="D40" s="20">
        <v>0</v>
      </c>
      <c r="E40" s="21">
        <v>1500000</v>
      </c>
      <c r="F40" s="22">
        <v>2100000</v>
      </c>
      <c r="G40" s="22">
        <v>45351</v>
      </c>
      <c r="H40" s="22">
        <v>26708</v>
      </c>
      <c r="I40" s="22">
        <v>18191</v>
      </c>
      <c r="J40" s="22">
        <v>90250</v>
      </c>
      <c r="K40" s="22">
        <v>128707</v>
      </c>
      <c r="L40" s="22">
        <v>23294</v>
      </c>
      <c r="M40" s="22">
        <v>31313</v>
      </c>
      <c r="N40" s="22">
        <v>183314</v>
      </c>
      <c r="O40" s="22">
        <v>7720</v>
      </c>
      <c r="P40" s="22">
        <v>295636</v>
      </c>
      <c r="Q40" s="22">
        <v>5689</v>
      </c>
      <c r="R40" s="22">
        <v>309045</v>
      </c>
      <c r="S40" s="22">
        <v>0</v>
      </c>
      <c r="T40" s="22">
        <v>0</v>
      </c>
      <c r="U40" s="22">
        <v>0</v>
      </c>
      <c r="V40" s="22">
        <v>0</v>
      </c>
      <c r="W40" s="22">
        <v>582609</v>
      </c>
      <c r="X40" s="22">
        <v>1325000</v>
      </c>
      <c r="Y40" s="22">
        <v>-742391</v>
      </c>
      <c r="Z40" s="23">
        <v>-56.029509433962268</v>
      </c>
      <c r="AA40" s="20">
        <v>2100000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414552</v>
      </c>
      <c r="D44" s="20">
        <v>0</v>
      </c>
      <c r="E44" s="21">
        <v>424188</v>
      </c>
      <c r="F44" s="22">
        <v>424194</v>
      </c>
      <c r="G44" s="22">
        <v>0</v>
      </c>
      <c r="H44" s="22">
        <v>6850</v>
      </c>
      <c r="I44" s="22">
        <v>0</v>
      </c>
      <c r="J44" s="22">
        <v>6850</v>
      </c>
      <c r="K44" s="22">
        <v>3817</v>
      </c>
      <c r="L44" s="22">
        <v>0</v>
      </c>
      <c r="M44" s="22">
        <v>31292</v>
      </c>
      <c r="N44" s="22">
        <v>35109</v>
      </c>
      <c r="O44" s="22">
        <v>26738</v>
      </c>
      <c r="P44" s="22">
        <v>29600</v>
      </c>
      <c r="Q44" s="22">
        <v>3500</v>
      </c>
      <c r="R44" s="22">
        <v>59838</v>
      </c>
      <c r="S44" s="22">
        <v>0</v>
      </c>
      <c r="T44" s="22">
        <v>0</v>
      </c>
      <c r="U44" s="22">
        <v>0</v>
      </c>
      <c r="V44" s="22">
        <v>0</v>
      </c>
      <c r="W44" s="22">
        <v>101797</v>
      </c>
      <c r="X44" s="22">
        <v>318143</v>
      </c>
      <c r="Y44" s="22">
        <v>-216346</v>
      </c>
      <c r="Z44" s="23">
        <v>-68.002753478781557</v>
      </c>
      <c r="AA44" s="20">
        <v>424194</v>
      </c>
    </row>
    <row r="45" spans="1:27" x14ac:dyDescent="0.25">
      <c r="A45" s="19" t="s">
        <v>71</v>
      </c>
      <c r="B45" s="15" t="s">
        <v>32</v>
      </c>
      <c r="C45" s="20">
        <v>3314625</v>
      </c>
      <c r="D45" s="20">
        <v>0</v>
      </c>
      <c r="E45" s="21">
        <v>3399996</v>
      </c>
      <c r="F45" s="22">
        <v>3399996</v>
      </c>
      <c r="G45" s="22">
        <v>259913</v>
      </c>
      <c r="H45" s="22">
        <v>297668</v>
      </c>
      <c r="I45" s="22">
        <v>300071</v>
      </c>
      <c r="J45" s="22">
        <v>857652</v>
      </c>
      <c r="K45" s="22">
        <v>295572</v>
      </c>
      <c r="L45" s="22">
        <v>296011</v>
      </c>
      <c r="M45" s="22">
        <v>288660</v>
      </c>
      <c r="N45" s="22">
        <v>880243</v>
      </c>
      <c r="O45" s="22">
        <v>294036</v>
      </c>
      <c r="P45" s="22">
        <v>288999</v>
      </c>
      <c r="Q45" s="22">
        <v>279115</v>
      </c>
      <c r="R45" s="22">
        <v>862150</v>
      </c>
      <c r="S45" s="22">
        <v>0</v>
      </c>
      <c r="T45" s="22">
        <v>0</v>
      </c>
      <c r="U45" s="22">
        <v>0</v>
      </c>
      <c r="V45" s="22">
        <v>0</v>
      </c>
      <c r="W45" s="22">
        <v>2600045</v>
      </c>
      <c r="X45" s="22">
        <v>2549997</v>
      </c>
      <c r="Y45" s="22">
        <v>50048</v>
      </c>
      <c r="Z45" s="23">
        <v>1.962668975688991</v>
      </c>
      <c r="AA45" s="20">
        <v>3399996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200873</v>
      </c>
      <c r="D47" s="20">
        <v>0</v>
      </c>
      <c r="E47" s="21">
        <v>257364</v>
      </c>
      <c r="F47" s="22">
        <v>307368</v>
      </c>
      <c r="G47" s="22">
        <v>76200</v>
      </c>
      <c r="H47" s="22">
        <v>0</v>
      </c>
      <c r="I47" s="22">
        <v>43425</v>
      </c>
      <c r="J47" s="22">
        <v>119625</v>
      </c>
      <c r="K47" s="22">
        <v>16234</v>
      </c>
      <c r="L47" s="22">
        <v>0</v>
      </c>
      <c r="M47" s="22">
        <v>24870</v>
      </c>
      <c r="N47" s="22">
        <v>41104</v>
      </c>
      <c r="O47" s="22">
        <v>14651</v>
      </c>
      <c r="P47" s="22">
        <v>0</v>
      </c>
      <c r="Q47" s="22">
        <v>0</v>
      </c>
      <c r="R47" s="22">
        <v>14651</v>
      </c>
      <c r="S47" s="22">
        <v>0</v>
      </c>
      <c r="T47" s="22">
        <v>0</v>
      </c>
      <c r="U47" s="22">
        <v>0</v>
      </c>
      <c r="V47" s="22">
        <v>0</v>
      </c>
      <c r="W47" s="22">
        <v>175380</v>
      </c>
      <c r="X47" s="22">
        <v>209691</v>
      </c>
      <c r="Y47" s="22">
        <v>-34311</v>
      </c>
      <c r="Z47" s="23">
        <v>-16.362647896190108</v>
      </c>
      <c r="AA47" s="20">
        <v>307368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67677163</v>
      </c>
      <c r="D50" s="29">
        <f t="shared" ref="D50:Y50" si="1">SUM(D37:D49)</f>
        <v>0</v>
      </c>
      <c r="E50" s="30">
        <f t="shared" si="1"/>
        <v>60611396</v>
      </c>
      <c r="F50" s="31">
        <f t="shared" si="1"/>
        <v>68082002</v>
      </c>
      <c r="G50" s="31">
        <f t="shared" si="1"/>
        <v>7777310</v>
      </c>
      <c r="H50" s="31">
        <f t="shared" si="1"/>
        <v>7773849</v>
      </c>
      <c r="I50" s="31">
        <f t="shared" si="1"/>
        <v>7569277</v>
      </c>
      <c r="J50" s="31">
        <f t="shared" si="1"/>
        <v>23120436</v>
      </c>
      <c r="K50" s="31">
        <f t="shared" si="1"/>
        <v>5503364</v>
      </c>
      <c r="L50" s="31">
        <f t="shared" si="1"/>
        <v>5500933</v>
      </c>
      <c r="M50" s="31">
        <f t="shared" si="1"/>
        <v>5312371</v>
      </c>
      <c r="N50" s="31">
        <f t="shared" si="1"/>
        <v>16316668</v>
      </c>
      <c r="O50" s="31">
        <f t="shared" si="1"/>
        <v>5062919</v>
      </c>
      <c r="P50" s="31">
        <f t="shared" si="1"/>
        <v>5457396</v>
      </c>
      <c r="Q50" s="31">
        <f t="shared" si="1"/>
        <v>4790322</v>
      </c>
      <c r="R50" s="31">
        <f t="shared" si="1"/>
        <v>15310637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54747741</v>
      </c>
      <c r="X50" s="31">
        <f t="shared" si="1"/>
        <v>47948752</v>
      </c>
      <c r="Y50" s="31">
        <f t="shared" si="1"/>
        <v>6798989</v>
      </c>
      <c r="Z50" s="32">
        <f>+IF(X50&lt;&gt;0,+(Y50/X50)*100,0)</f>
        <v>14.179699609282844</v>
      </c>
      <c r="AA50" s="29">
        <f>SUM(AA37:AA49)</f>
        <v>68082002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-9136969</v>
      </c>
      <c r="D51" s="39">
        <f t="shared" si="2"/>
        <v>0</v>
      </c>
      <c r="E51" s="40">
        <f t="shared" si="2"/>
        <v>205729</v>
      </c>
      <c r="F51" s="41">
        <f t="shared" si="2"/>
        <v>-7264877</v>
      </c>
      <c r="G51" s="41">
        <f t="shared" si="2"/>
        <v>-4029893</v>
      </c>
      <c r="H51" s="41">
        <f t="shared" si="2"/>
        <v>-3330102</v>
      </c>
      <c r="I51" s="41">
        <f t="shared" si="2"/>
        <v>-2877528</v>
      </c>
      <c r="J51" s="41">
        <f t="shared" si="2"/>
        <v>-10237523</v>
      </c>
      <c r="K51" s="41">
        <f t="shared" si="2"/>
        <v>-789148</v>
      </c>
      <c r="L51" s="41">
        <f t="shared" si="2"/>
        <v>-1116173</v>
      </c>
      <c r="M51" s="41">
        <f t="shared" si="2"/>
        <v>5837893</v>
      </c>
      <c r="N51" s="41">
        <f t="shared" si="2"/>
        <v>3932572</v>
      </c>
      <c r="O51" s="41">
        <f t="shared" si="2"/>
        <v>-555922</v>
      </c>
      <c r="P51" s="41">
        <f t="shared" si="2"/>
        <v>-711853</v>
      </c>
      <c r="Q51" s="41">
        <f t="shared" si="2"/>
        <v>-377230</v>
      </c>
      <c r="R51" s="41">
        <f t="shared" si="2"/>
        <v>-1645005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-7949956</v>
      </c>
      <c r="X51" s="41">
        <f t="shared" si="2"/>
        <v>-2335924</v>
      </c>
      <c r="Y51" s="41">
        <f t="shared" si="2"/>
        <v>-5614032</v>
      </c>
      <c r="Z51" s="42">
        <f>+IF(X51&lt;&gt;0,+(Y51/X51)*100,0)</f>
        <v>240.3345314316733</v>
      </c>
      <c r="AA51" s="39">
        <f>+AA35-AA50</f>
        <v>-7264877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-9136969</v>
      </c>
      <c r="D54" s="48">
        <f t="shared" si="3"/>
        <v>0</v>
      </c>
      <c r="E54" s="49">
        <f t="shared" si="3"/>
        <v>205729</v>
      </c>
      <c r="F54" s="50">
        <f t="shared" si="3"/>
        <v>-7264877</v>
      </c>
      <c r="G54" s="50">
        <f t="shared" si="3"/>
        <v>-4029893</v>
      </c>
      <c r="H54" s="50">
        <f t="shared" si="3"/>
        <v>-3330102</v>
      </c>
      <c r="I54" s="50">
        <f t="shared" si="3"/>
        <v>-2877528</v>
      </c>
      <c r="J54" s="50">
        <f t="shared" si="3"/>
        <v>-10237523</v>
      </c>
      <c r="K54" s="50">
        <f t="shared" si="3"/>
        <v>-789148</v>
      </c>
      <c r="L54" s="50">
        <f t="shared" si="3"/>
        <v>-1116173</v>
      </c>
      <c r="M54" s="50">
        <f t="shared" si="3"/>
        <v>5837893</v>
      </c>
      <c r="N54" s="50">
        <f t="shared" si="3"/>
        <v>3932572</v>
      </c>
      <c r="O54" s="50">
        <f t="shared" si="3"/>
        <v>-555922</v>
      </c>
      <c r="P54" s="50">
        <f t="shared" si="3"/>
        <v>-711853</v>
      </c>
      <c r="Q54" s="50">
        <f t="shared" si="3"/>
        <v>-377230</v>
      </c>
      <c r="R54" s="50">
        <f t="shared" si="3"/>
        <v>-1645005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-7949956</v>
      </c>
      <c r="X54" s="50">
        <f t="shared" si="3"/>
        <v>-2335924</v>
      </c>
      <c r="Y54" s="50">
        <f t="shared" si="3"/>
        <v>-5614032</v>
      </c>
      <c r="Z54" s="51">
        <f>+IF(X54&lt;&gt;0,+(Y54/X54)*100,0)</f>
        <v>240.3345314316733</v>
      </c>
      <c r="AA54" s="48">
        <f>SUM(AA51:AA53)</f>
        <v>-7264877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-9136969</v>
      </c>
      <c r="D56" s="54">
        <f>+D54-D55</f>
        <v>0</v>
      </c>
      <c r="E56" s="55">
        <f t="shared" si="4"/>
        <v>205729</v>
      </c>
      <c r="F56" s="56">
        <f t="shared" si="4"/>
        <v>-7264877</v>
      </c>
      <c r="G56" s="56">
        <f t="shared" si="4"/>
        <v>-4029893</v>
      </c>
      <c r="H56" s="56">
        <f t="shared" si="4"/>
        <v>-3330102</v>
      </c>
      <c r="I56" s="56">
        <f t="shared" si="4"/>
        <v>-2877528</v>
      </c>
      <c r="J56" s="56">
        <f t="shared" si="4"/>
        <v>-10237523</v>
      </c>
      <c r="K56" s="56">
        <f t="shared" si="4"/>
        <v>-789148</v>
      </c>
      <c r="L56" s="56">
        <f t="shared" si="4"/>
        <v>-1116173</v>
      </c>
      <c r="M56" s="56">
        <f t="shared" si="4"/>
        <v>5837893</v>
      </c>
      <c r="N56" s="56">
        <f t="shared" si="4"/>
        <v>3932572</v>
      </c>
      <c r="O56" s="56">
        <f t="shared" si="4"/>
        <v>-555922</v>
      </c>
      <c r="P56" s="56">
        <f t="shared" si="4"/>
        <v>-711853</v>
      </c>
      <c r="Q56" s="56">
        <f t="shared" si="4"/>
        <v>-377230</v>
      </c>
      <c r="R56" s="56">
        <f t="shared" si="4"/>
        <v>-1645005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-7949956</v>
      </c>
      <c r="X56" s="56">
        <f t="shared" si="4"/>
        <v>-2335924</v>
      </c>
      <c r="Y56" s="56">
        <f t="shared" si="4"/>
        <v>-5614032</v>
      </c>
      <c r="Z56" s="57">
        <f>+IF(X56&lt;&gt;0,+(Y56/X56)*100,0)</f>
        <v>240.3345314316733</v>
      </c>
      <c r="AA56" s="54">
        <f>+AA54-AA55</f>
        <v>-7264877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-9136969</v>
      </c>
      <c r="D59" s="48">
        <f>SUM(D56:D58)</f>
        <v>0</v>
      </c>
      <c r="E59" s="49">
        <f t="shared" si="5"/>
        <v>205729</v>
      </c>
      <c r="F59" s="50">
        <f t="shared" si="5"/>
        <v>-7264877</v>
      </c>
      <c r="G59" s="50">
        <f t="shared" si="5"/>
        <v>-4029893</v>
      </c>
      <c r="H59" s="50">
        <f t="shared" si="5"/>
        <v>-3330102</v>
      </c>
      <c r="I59" s="50">
        <f t="shared" si="5"/>
        <v>-2877528</v>
      </c>
      <c r="J59" s="50">
        <f t="shared" si="5"/>
        <v>-10237523</v>
      </c>
      <c r="K59" s="50">
        <f t="shared" si="5"/>
        <v>-789148</v>
      </c>
      <c r="L59" s="50">
        <f t="shared" si="5"/>
        <v>-1116173</v>
      </c>
      <c r="M59" s="50">
        <f t="shared" si="5"/>
        <v>5837893</v>
      </c>
      <c r="N59" s="50">
        <f t="shared" si="5"/>
        <v>3932572</v>
      </c>
      <c r="O59" s="50">
        <f t="shared" si="5"/>
        <v>-555922</v>
      </c>
      <c r="P59" s="50">
        <f t="shared" si="5"/>
        <v>-711853</v>
      </c>
      <c r="Q59" s="50">
        <f t="shared" si="5"/>
        <v>-377230</v>
      </c>
      <c r="R59" s="50">
        <f t="shared" si="5"/>
        <v>-1645005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-7949956</v>
      </c>
      <c r="X59" s="50">
        <f t="shared" si="5"/>
        <v>-2335924</v>
      </c>
      <c r="Y59" s="50">
        <f t="shared" si="5"/>
        <v>-5614032</v>
      </c>
      <c r="Z59" s="51">
        <f>+IF(X59&lt;&gt;0,+(Y59/X59)*100,0)</f>
        <v>240.3345314316733</v>
      </c>
      <c r="AA59" s="48">
        <f>SUM(AA56:AA58)</f>
        <v>-7264877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-9136969</v>
      </c>
      <c r="D62" s="65">
        <f>SUM(D59:D61)</f>
        <v>0</v>
      </c>
      <c r="E62" s="66">
        <f t="shared" si="6"/>
        <v>205729</v>
      </c>
      <c r="F62" s="67">
        <f t="shared" si="6"/>
        <v>-7264877</v>
      </c>
      <c r="G62" s="67">
        <f t="shared" si="6"/>
        <v>-4029893</v>
      </c>
      <c r="H62" s="67">
        <f t="shared" si="6"/>
        <v>-3330102</v>
      </c>
      <c r="I62" s="67">
        <f t="shared" si="6"/>
        <v>-2877528</v>
      </c>
      <c r="J62" s="67">
        <f t="shared" si="6"/>
        <v>-10237523</v>
      </c>
      <c r="K62" s="67">
        <f t="shared" si="6"/>
        <v>-789148</v>
      </c>
      <c r="L62" s="67">
        <f t="shared" si="6"/>
        <v>-1116173</v>
      </c>
      <c r="M62" s="67">
        <f t="shared" si="6"/>
        <v>5837893</v>
      </c>
      <c r="N62" s="67">
        <f t="shared" si="6"/>
        <v>3932572</v>
      </c>
      <c r="O62" s="67">
        <f t="shared" si="6"/>
        <v>-555922</v>
      </c>
      <c r="P62" s="67">
        <f t="shared" si="6"/>
        <v>-711853</v>
      </c>
      <c r="Q62" s="67">
        <f t="shared" si="6"/>
        <v>-377230</v>
      </c>
      <c r="R62" s="67">
        <f t="shared" si="6"/>
        <v>-1645005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-7949956</v>
      </c>
      <c r="X62" s="67">
        <f t="shared" si="6"/>
        <v>-2335924</v>
      </c>
      <c r="Y62" s="67">
        <f t="shared" si="6"/>
        <v>-5614032</v>
      </c>
      <c r="Z62" s="68">
        <f>+IF(X62&lt;&gt;0,+(Y62/X62)*100,0)</f>
        <v>240.3345314316733</v>
      </c>
      <c r="AA62" s="65">
        <f>SUM(AA59:AA61)</f>
        <v>-7264877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165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194163298</v>
      </c>
      <c r="D6" s="20">
        <v>0</v>
      </c>
      <c r="E6" s="21">
        <v>230619376</v>
      </c>
      <c r="F6" s="22">
        <v>250667457</v>
      </c>
      <c r="G6" s="22">
        <v>18981838</v>
      </c>
      <c r="H6" s="22">
        <v>16375039</v>
      </c>
      <c r="I6" s="22">
        <v>16275388</v>
      </c>
      <c r="J6" s="22">
        <v>51632265</v>
      </c>
      <c r="K6" s="22">
        <v>15966579</v>
      </c>
      <c r="L6" s="22">
        <v>16379876</v>
      </c>
      <c r="M6" s="22">
        <v>37465458</v>
      </c>
      <c r="N6" s="22">
        <v>69811913</v>
      </c>
      <c r="O6" s="22">
        <v>18637355</v>
      </c>
      <c r="P6" s="22">
        <v>25404715</v>
      </c>
      <c r="Q6" s="22">
        <v>24687279</v>
      </c>
      <c r="R6" s="22">
        <v>68729349</v>
      </c>
      <c r="S6" s="22">
        <v>0</v>
      </c>
      <c r="T6" s="22">
        <v>0</v>
      </c>
      <c r="U6" s="22">
        <v>0</v>
      </c>
      <c r="V6" s="22">
        <v>0</v>
      </c>
      <c r="W6" s="22">
        <v>190173527</v>
      </c>
      <c r="X6" s="22">
        <v>176772687</v>
      </c>
      <c r="Y6" s="22">
        <v>13400840</v>
      </c>
      <c r="Z6" s="23">
        <v>7.5808317605083415</v>
      </c>
      <c r="AA6" s="20">
        <v>250667457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2222816</v>
      </c>
      <c r="D13" s="20">
        <v>0</v>
      </c>
      <c r="E13" s="21">
        <v>2190188</v>
      </c>
      <c r="F13" s="22">
        <v>2881604</v>
      </c>
      <c r="G13" s="22">
        <v>232829</v>
      </c>
      <c r="H13" s="22">
        <v>237616</v>
      </c>
      <c r="I13" s="22">
        <v>242370</v>
      </c>
      <c r="J13" s="22">
        <v>712815</v>
      </c>
      <c r="K13" s="22">
        <v>235711</v>
      </c>
      <c r="L13" s="22">
        <v>241139</v>
      </c>
      <c r="M13" s="22">
        <v>245691</v>
      </c>
      <c r="N13" s="22">
        <v>722541</v>
      </c>
      <c r="O13" s="22">
        <v>245579</v>
      </c>
      <c r="P13" s="22">
        <v>400502</v>
      </c>
      <c r="Q13" s="22">
        <v>409407</v>
      </c>
      <c r="R13" s="22">
        <v>1055488</v>
      </c>
      <c r="S13" s="22">
        <v>0</v>
      </c>
      <c r="T13" s="22">
        <v>0</v>
      </c>
      <c r="U13" s="22">
        <v>0</v>
      </c>
      <c r="V13" s="22">
        <v>0</v>
      </c>
      <c r="W13" s="22">
        <v>2490844</v>
      </c>
      <c r="X13" s="22">
        <v>1642644</v>
      </c>
      <c r="Y13" s="22">
        <v>848200</v>
      </c>
      <c r="Z13" s="23">
        <v>51.636264461441428</v>
      </c>
      <c r="AA13" s="20">
        <v>2881604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6836522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458470</v>
      </c>
      <c r="D26" s="20">
        <v>0</v>
      </c>
      <c r="E26" s="21">
        <v>337041</v>
      </c>
      <c r="F26" s="22">
        <v>394613</v>
      </c>
      <c r="G26" s="22">
        <v>13725</v>
      </c>
      <c r="H26" s="22">
        <v>0</v>
      </c>
      <c r="I26" s="22">
        <v>0</v>
      </c>
      <c r="J26" s="22">
        <v>13725</v>
      </c>
      <c r="K26" s="22">
        <v>68756</v>
      </c>
      <c r="L26" s="22">
        <v>99606</v>
      </c>
      <c r="M26" s="22">
        <v>31634</v>
      </c>
      <c r="N26" s="22">
        <v>199996</v>
      </c>
      <c r="O26" s="22">
        <v>16470</v>
      </c>
      <c r="P26" s="22">
        <v>73591</v>
      </c>
      <c r="Q26" s="22">
        <v>132022</v>
      </c>
      <c r="R26" s="22">
        <v>222083</v>
      </c>
      <c r="S26" s="22">
        <v>0</v>
      </c>
      <c r="T26" s="22">
        <v>0</v>
      </c>
      <c r="U26" s="22">
        <v>0</v>
      </c>
      <c r="V26" s="22">
        <v>0</v>
      </c>
      <c r="W26" s="22">
        <v>435804</v>
      </c>
      <c r="X26" s="22">
        <v>275811</v>
      </c>
      <c r="Y26" s="22">
        <v>159993</v>
      </c>
      <c r="Z26" s="23">
        <v>58.008201268259782</v>
      </c>
      <c r="AA26" s="20">
        <v>394613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48893</v>
      </c>
      <c r="D28" s="20">
        <v>0</v>
      </c>
      <c r="E28" s="21">
        <v>50000</v>
      </c>
      <c r="F28" s="22">
        <v>50000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28972</v>
      </c>
      <c r="P28" s="22">
        <v>0</v>
      </c>
      <c r="Q28" s="22">
        <v>0</v>
      </c>
      <c r="R28" s="22">
        <v>28972</v>
      </c>
      <c r="S28" s="22">
        <v>0</v>
      </c>
      <c r="T28" s="22">
        <v>0</v>
      </c>
      <c r="U28" s="22">
        <v>0</v>
      </c>
      <c r="V28" s="22">
        <v>0</v>
      </c>
      <c r="W28" s="22">
        <v>28972</v>
      </c>
      <c r="X28" s="22">
        <v>37503</v>
      </c>
      <c r="Y28" s="22">
        <v>-8531</v>
      </c>
      <c r="Z28" s="23">
        <v>-22.747513532250753</v>
      </c>
      <c r="AA28" s="20">
        <v>50000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203729999</v>
      </c>
      <c r="D35" s="29">
        <f t="shared" ref="D35:Y35" si="0">SUM(D6:D34)</f>
        <v>0</v>
      </c>
      <c r="E35" s="30">
        <f t="shared" si="0"/>
        <v>233196605</v>
      </c>
      <c r="F35" s="31">
        <f t="shared" si="0"/>
        <v>253993674</v>
      </c>
      <c r="G35" s="31">
        <f t="shared" si="0"/>
        <v>19228392</v>
      </c>
      <c r="H35" s="31">
        <f t="shared" si="0"/>
        <v>16612655</v>
      </c>
      <c r="I35" s="31">
        <f t="shared" si="0"/>
        <v>16517758</v>
      </c>
      <c r="J35" s="31">
        <f t="shared" si="0"/>
        <v>52358805</v>
      </c>
      <c r="K35" s="31">
        <f t="shared" si="0"/>
        <v>16271046</v>
      </c>
      <c r="L35" s="31">
        <f t="shared" si="0"/>
        <v>16720621</v>
      </c>
      <c r="M35" s="31">
        <f t="shared" si="0"/>
        <v>37742783</v>
      </c>
      <c r="N35" s="31">
        <f t="shared" si="0"/>
        <v>70734450</v>
      </c>
      <c r="O35" s="31">
        <f t="shared" si="0"/>
        <v>18928376</v>
      </c>
      <c r="P35" s="31">
        <f t="shared" si="0"/>
        <v>25878808</v>
      </c>
      <c r="Q35" s="31">
        <f t="shared" si="0"/>
        <v>25228708</v>
      </c>
      <c r="R35" s="31">
        <f t="shared" si="0"/>
        <v>70035892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193129147</v>
      </c>
      <c r="X35" s="31">
        <f t="shared" si="0"/>
        <v>178728645</v>
      </c>
      <c r="Y35" s="31">
        <f t="shared" si="0"/>
        <v>14400502</v>
      </c>
      <c r="Z35" s="32">
        <f>+IF(X35&lt;&gt;0,+(Y35/X35)*100,0)</f>
        <v>8.0571874754603545</v>
      </c>
      <c r="AA35" s="29">
        <f>SUM(AA6:AA34)</f>
        <v>253993674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15109561</v>
      </c>
      <c r="D37" s="20">
        <v>0</v>
      </c>
      <c r="E37" s="21">
        <v>14799900</v>
      </c>
      <c r="F37" s="22">
        <v>15684732</v>
      </c>
      <c r="G37" s="22">
        <v>1358149</v>
      </c>
      <c r="H37" s="22">
        <v>1389886</v>
      </c>
      <c r="I37" s="22">
        <v>1269029</v>
      </c>
      <c r="J37" s="22">
        <v>4017064</v>
      </c>
      <c r="K37" s="22">
        <v>1301188</v>
      </c>
      <c r="L37" s="22">
        <v>1414711</v>
      </c>
      <c r="M37" s="22">
        <v>1841088</v>
      </c>
      <c r="N37" s="22">
        <v>4556987</v>
      </c>
      <c r="O37" s="22">
        <v>1383711</v>
      </c>
      <c r="P37" s="22">
        <v>725985</v>
      </c>
      <c r="Q37" s="22">
        <v>1968355</v>
      </c>
      <c r="R37" s="22">
        <v>4078051</v>
      </c>
      <c r="S37" s="22">
        <v>0</v>
      </c>
      <c r="T37" s="22">
        <v>0</v>
      </c>
      <c r="U37" s="22">
        <v>0</v>
      </c>
      <c r="V37" s="22">
        <v>0</v>
      </c>
      <c r="W37" s="22">
        <v>12652102</v>
      </c>
      <c r="X37" s="22">
        <v>11542341</v>
      </c>
      <c r="Y37" s="22">
        <v>1109761</v>
      </c>
      <c r="Z37" s="23">
        <v>9.6146960135729831</v>
      </c>
      <c r="AA37" s="20">
        <v>15684732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177510341</v>
      </c>
      <c r="D39" s="20">
        <v>0</v>
      </c>
      <c r="E39" s="21">
        <v>170931796</v>
      </c>
      <c r="F39" s="22">
        <v>170931796</v>
      </c>
      <c r="G39" s="22">
        <v>0</v>
      </c>
      <c r="H39" s="22">
        <v>0</v>
      </c>
      <c r="I39" s="22">
        <v>21452783</v>
      </c>
      <c r="J39" s="22">
        <v>21452783</v>
      </c>
      <c r="K39" s="22">
        <v>20142752</v>
      </c>
      <c r="L39" s="22">
        <v>15392222</v>
      </c>
      <c r="M39" s="22">
        <v>15948412</v>
      </c>
      <c r="N39" s="22">
        <v>51483386</v>
      </c>
      <c r="O39" s="22">
        <v>-15095665</v>
      </c>
      <c r="P39" s="22">
        <v>0</v>
      </c>
      <c r="Q39" s="22">
        <v>28433485</v>
      </c>
      <c r="R39" s="22">
        <v>13337820</v>
      </c>
      <c r="S39" s="22">
        <v>0</v>
      </c>
      <c r="T39" s="22">
        <v>0</v>
      </c>
      <c r="U39" s="22">
        <v>0</v>
      </c>
      <c r="V39" s="22">
        <v>0</v>
      </c>
      <c r="W39" s="22">
        <v>86273989</v>
      </c>
      <c r="X39" s="22">
        <v>125770967</v>
      </c>
      <c r="Y39" s="22">
        <v>-39496978</v>
      </c>
      <c r="Z39" s="23">
        <v>-31.403891487929801</v>
      </c>
      <c r="AA39" s="20">
        <v>170931796</v>
      </c>
    </row>
    <row r="40" spans="1:27" x14ac:dyDescent="0.25">
      <c r="A40" s="19" t="s">
        <v>66</v>
      </c>
      <c r="B40" s="15" t="s">
        <v>32</v>
      </c>
      <c r="C40" s="20">
        <v>2175488</v>
      </c>
      <c r="D40" s="20">
        <v>0</v>
      </c>
      <c r="E40" s="21">
        <v>62004</v>
      </c>
      <c r="F40" s="22">
        <v>62004</v>
      </c>
      <c r="G40" s="22">
        <v>0</v>
      </c>
      <c r="H40" s="22">
        <v>0</v>
      </c>
      <c r="I40" s="22">
        <v>1821</v>
      </c>
      <c r="J40" s="22">
        <v>1821</v>
      </c>
      <c r="K40" s="22">
        <v>0</v>
      </c>
      <c r="L40" s="22">
        <v>633</v>
      </c>
      <c r="M40" s="22">
        <v>3203</v>
      </c>
      <c r="N40" s="22">
        <v>3836</v>
      </c>
      <c r="O40" s="22">
        <v>13160</v>
      </c>
      <c r="P40" s="22">
        <v>0</v>
      </c>
      <c r="Q40" s="22">
        <v>11347</v>
      </c>
      <c r="R40" s="22">
        <v>24507</v>
      </c>
      <c r="S40" s="22">
        <v>0</v>
      </c>
      <c r="T40" s="22">
        <v>0</v>
      </c>
      <c r="U40" s="22">
        <v>0</v>
      </c>
      <c r="V40" s="22">
        <v>0</v>
      </c>
      <c r="W40" s="22">
        <v>30164</v>
      </c>
      <c r="X40" s="22">
        <v>46503</v>
      </c>
      <c r="Y40" s="22">
        <v>-16339</v>
      </c>
      <c r="Z40" s="23">
        <v>-35.13536761069178</v>
      </c>
      <c r="AA40" s="20">
        <v>62004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1775493</v>
      </c>
      <c r="D43" s="20">
        <v>0</v>
      </c>
      <c r="E43" s="21">
        <v>1536201</v>
      </c>
      <c r="F43" s="22">
        <v>1536201</v>
      </c>
      <c r="G43" s="22">
        <v>79</v>
      </c>
      <c r="H43" s="22">
        <v>0</v>
      </c>
      <c r="I43" s="22">
        <v>205247</v>
      </c>
      <c r="J43" s="22">
        <v>205326</v>
      </c>
      <c r="K43" s="22">
        <v>0</v>
      </c>
      <c r="L43" s="22">
        <v>327817</v>
      </c>
      <c r="M43" s="22">
        <v>0</v>
      </c>
      <c r="N43" s="22">
        <v>327817</v>
      </c>
      <c r="O43" s="22">
        <v>270373</v>
      </c>
      <c r="P43" s="22">
        <v>0</v>
      </c>
      <c r="Q43" s="22">
        <v>0</v>
      </c>
      <c r="R43" s="22">
        <v>270373</v>
      </c>
      <c r="S43" s="22">
        <v>0</v>
      </c>
      <c r="T43" s="22">
        <v>0</v>
      </c>
      <c r="U43" s="22">
        <v>0</v>
      </c>
      <c r="V43" s="22">
        <v>0</v>
      </c>
      <c r="W43" s="22">
        <v>803516</v>
      </c>
      <c r="X43" s="22">
        <v>1175074</v>
      </c>
      <c r="Y43" s="22">
        <v>-371558</v>
      </c>
      <c r="Z43" s="23">
        <v>-31.619966061711857</v>
      </c>
      <c r="AA43" s="20">
        <v>1536201</v>
      </c>
    </row>
    <row r="44" spans="1:27" x14ac:dyDescent="0.25">
      <c r="A44" s="19" t="s">
        <v>70</v>
      </c>
      <c r="B44" s="15" t="s">
        <v>32</v>
      </c>
      <c r="C44" s="20">
        <v>18936026</v>
      </c>
      <c r="D44" s="20">
        <v>0</v>
      </c>
      <c r="E44" s="21">
        <v>8486500</v>
      </c>
      <c r="F44" s="22">
        <v>7698900</v>
      </c>
      <c r="G44" s="22">
        <v>0</v>
      </c>
      <c r="H44" s="22">
        <v>1074575</v>
      </c>
      <c r="I44" s="22">
        <v>981997</v>
      </c>
      <c r="J44" s="22">
        <v>2056572</v>
      </c>
      <c r="K44" s="22">
        <v>2228372</v>
      </c>
      <c r="L44" s="22">
        <v>3026</v>
      </c>
      <c r="M44" s="22">
        <v>515941</v>
      </c>
      <c r="N44" s="22">
        <v>2747339</v>
      </c>
      <c r="O44" s="22">
        <v>407359</v>
      </c>
      <c r="P44" s="22">
        <v>891336</v>
      </c>
      <c r="Q44" s="22">
        <v>479775</v>
      </c>
      <c r="R44" s="22">
        <v>1778470</v>
      </c>
      <c r="S44" s="22">
        <v>0</v>
      </c>
      <c r="T44" s="22">
        <v>0</v>
      </c>
      <c r="U44" s="22">
        <v>0</v>
      </c>
      <c r="V44" s="22">
        <v>0</v>
      </c>
      <c r="W44" s="22">
        <v>6582381</v>
      </c>
      <c r="X44" s="22">
        <v>5995899</v>
      </c>
      <c r="Y44" s="22">
        <v>586482</v>
      </c>
      <c r="Z44" s="23">
        <v>9.7813855770419078</v>
      </c>
      <c r="AA44" s="20">
        <v>7698900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22988</v>
      </c>
      <c r="D46" s="20">
        <v>0</v>
      </c>
      <c r="E46" s="21">
        <v>28979</v>
      </c>
      <c r="F46" s="22">
        <v>1003916</v>
      </c>
      <c r="G46" s="22">
        <v>55455</v>
      </c>
      <c r="H46" s="22">
        <v>18466</v>
      </c>
      <c r="I46" s="22">
        <v>380647</v>
      </c>
      <c r="J46" s="22">
        <v>454568</v>
      </c>
      <c r="K46" s="22">
        <v>4136</v>
      </c>
      <c r="L46" s="22">
        <v>0</v>
      </c>
      <c r="M46" s="22">
        <v>188372</v>
      </c>
      <c r="N46" s="22">
        <v>192508</v>
      </c>
      <c r="O46" s="22">
        <v>156055</v>
      </c>
      <c r="P46" s="22">
        <v>335017</v>
      </c>
      <c r="Q46" s="22">
        <v>59892</v>
      </c>
      <c r="R46" s="22">
        <v>550964</v>
      </c>
      <c r="S46" s="22">
        <v>0</v>
      </c>
      <c r="T46" s="22">
        <v>0</v>
      </c>
      <c r="U46" s="22">
        <v>0</v>
      </c>
      <c r="V46" s="22">
        <v>0</v>
      </c>
      <c r="W46" s="22">
        <v>1198040</v>
      </c>
      <c r="X46" s="22">
        <v>411709</v>
      </c>
      <c r="Y46" s="22">
        <v>786331</v>
      </c>
      <c r="Z46" s="23">
        <v>190.99193848082018</v>
      </c>
      <c r="AA46" s="20">
        <v>1003916</v>
      </c>
    </row>
    <row r="47" spans="1:27" x14ac:dyDescent="0.25">
      <c r="A47" s="19" t="s">
        <v>73</v>
      </c>
      <c r="B47" s="15" t="s">
        <v>32</v>
      </c>
      <c r="C47" s="20">
        <v>6831842</v>
      </c>
      <c r="D47" s="20">
        <v>0</v>
      </c>
      <c r="E47" s="21">
        <v>8241556</v>
      </c>
      <c r="F47" s="22">
        <v>7828580</v>
      </c>
      <c r="G47" s="22">
        <v>183170</v>
      </c>
      <c r="H47" s="22">
        <v>2031638</v>
      </c>
      <c r="I47" s="22">
        <v>220403</v>
      </c>
      <c r="J47" s="22">
        <v>2435211</v>
      </c>
      <c r="K47" s="22">
        <v>535752</v>
      </c>
      <c r="L47" s="22">
        <v>530300</v>
      </c>
      <c r="M47" s="22">
        <v>520767</v>
      </c>
      <c r="N47" s="22">
        <v>1586819</v>
      </c>
      <c r="O47" s="22">
        <v>1033824</v>
      </c>
      <c r="P47" s="22">
        <v>174925</v>
      </c>
      <c r="Q47" s="22">
        <v>216762</v>
      </c>
      <c r="R47" s="22">
        <v>1425511</v>
      </c>
      <c r="S47" s="22">
        <v>0</v>
      </c>
      <c r="T47" s="22">
        <v>0</v>
      </c>
      <c r="U47" s="22">
        <v>0</v>
      </c>
      <c r="V47" s="22">
        <v>0</v>
      </c>
      <c r="W47" s="22">
        <v>5447541</v>
      </c>
      <c r="X47" s="22">
        <v>6017682</v>
      </c>
      <c r="Y47" s="22">
        <v>-570141</v>
      </c>
      <c r="Z47" s="23">
        <v>-9.4744288581550169</v>
      </c>
      <c r="AA47" s="20">
        <v>7828580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222361739</v>
      </c>
      <c r="D50" s="29">
        <f t="shared" ref="D50:Y50" si="1">SUM(D37:D49)</f>
        <v>0</v>
      </c>
      <c r="E50" s="30">
        <f t="shared" si="1"/>
        <v>204086936</v>
      </c>
      <c r="F50" s="31">
        <f t="shared" si="1"/>
        <v>204746129</v>
      </c>
      <c r="G50" s="31">
        <f t="shared" si="1"/>
        <v>1596853</v>
      </c>
      <c r="H50" s="31">
        <f t="shared" si="1"/>
        <v>4514565</v>
      </c>
      <c r="I50" s="31">
        <f t="shared" si="1"/>
        <v>24511927</v>
      </c>
      <c r="J50" s="31">
        <f t="shared" si="1"/>
        <v>30623345</v>
      </c>
      <c r="K50" s="31">
        <f t="shared" si="1"/>
        <v>24212200</v>
      </c>
      <c r="L50" s="31">
        <f t="shared" si="1"/>
        <v>17668709</v>
      </c>
      <c r="M50" s="31">
        <f t="shared" si="1"/>
        <v>19017783</v>
      </c>
      <c r="N50" s="31">
        <f t="shared" si="1"/>
        <v>60898692</v>
      </c>
      <c r="O50" s="31">
        <f t="shared" si="1"/>
        <v>-11831183</v>
      </c>
      <c r="P50" s="31">
        <f t="shared" si="1"/>
        <v>2127263</v>
      </c>
      <c r="Q50" s="31">
        <f t="shared" si="1"/>
        <v>31169616</v>
      </c>
      <c r="R50" s="31">
        <f t="shared" si="1"/>
        <v>21465696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112987733</v>
      </c>
      <c r="X50" s="31">
        <f t="shared" si="1"/>
        <v>150960175</v>
      </c>
      <c r="Y50" s="31">
        <f t="shared" si="1"/>
        <v>-37972442</v>
      </c>
      <c r="Z50" s="32">
        <f>+IF(X50&lt;&gt;0,+(Y50/X50)*100,0)</f>
        <v>-25.153946728002929</v>
      </c>
      <c r="AA50" s="29">
        <f>SUM(AA37:AA49)</f>
        <v>204746129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-18631740</v>
      </c>
      <c r="D51" s="39">
        <f t="shared" si="2"/>
        <v>0</v>
      </c>
      <c r="E51" s="40">
        <f t="shared" si="2"/>
        <v>29109669</v>
      </c>
      <c r="F51" s="41">
        <f t="shared" si="2"/>
        <v>49247545</v>
      </c>
      <c r="G51" s="41">
        <f t="shared" si="2"/>
        <v>17631539</v>
      </c>
      <c r="H51" s="41">
        <f t="shared" si="2"/>
        <v>12098090</v>
      </c>
      <c r="I51" s="41">
        <f t="shared" si="2"/>
        <v>-7994169</v>
      </c>
      <c r="J51" s="41">
        <f t="shared" si="2"/>
        <v>21735460</v>
      </c>
      <c r="K51" s="41">
        <f t="shared" si="2"/>
        <v>-7941154</v>
      </c>
      <c r="L51" s="41">
        <f t="shared" si="2"/>
        <v>-948088</v>
      </c>
      <c r="M51" s="41">
        <f t="shared" si="2"/>
        <v>18725000</v>
      </c>
      <c r="N51" s="41">
        <f t="shared" si="2"/>
        <v>9835758</v>
      </c>
      <c r="O51" s="41">
        <f t="shared" si="2"/>
        <v>30759559</v>
      </c>
      <c r="P51" s="41">
        <f t="shared" si="2"/>
        <v>23751545</v>
      </c>
      <c r="Q51" s="41">
        <f t="shared" si="2"/>
        <v>-5940908</v>
      </c>
      <c r="R51" s="41">
        <f t="shared" si="2"/>
        <v>48570196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80141414</v>
      </c>
      <c r="X51" s="41">
        <f t="shared" si="2"/>
        <v>27768470</v>
      </c>
      <c r="Y51" s="41">
        <f t="shared" si="2"/>
        <v>52372944</v>
      </c>
      <c r="Z51" s="42">
        <f>+IF(X51&lt;&gt;0,+(Y51/X51)*100,0)</f>
        <v>188.60579643026784</v>
      </c>
      <c r="AA51" s="39">
        <f>+AA35-AA50</f>
        <v>49247545</v>
      </c>
    </row>
    <row r="52" spans="1:27" x14ac:dyDescent="0.25">
      <c r="A52" s="43" t="s">
        <v>78</v>
      </c>
      <c r="B52" s="15" t="s">
        <v>32</v>
      </c>
      <c r="C52" s="20">
        <v>4995000</v>
      </c>
      <c r="D52" s="20">
        <v>0</v>
      </c>
      <c r="E52" s="21">
        <v>4950000</v>
      </c>
      <c r="F52" s="22">
        <v>4950000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954520</v>
      </c>
      <c r="P52" s="22">
        <v>0</v>
      </c>
      <c r="Q52" s="22">
        <v>0</v>
      </c>
      <c r="R52" s="22">
        <v>954520</v>
      </c>
      <c r="S52" s="22">
        <v>0</v>
      </c>
      <c r="T52" s="22">
        <v>0</v>
      </c>
      <c r="U52" s="22">
        <v>0</v>
      </c>
      <c r="V52" s="22">
        <v>0</v>
      </c>
      <c r="W52" s="22">
        <v>954520</v>
      </c>
      <c r="X52" s="22">
        <v>3712500</v>
      </c>
      <c r="Y52" s="22">
        <v>-2757980</v>
      </c>
      <c r="Z52" s="23">
        <v>-74.28902356902357</v>
      </c>
      <c r="AA52" s="20">
        <v>4950000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-13636740</v>
      </c>
      <c r="D54" s="48">
        <f t="shared" si="3"/>
        <v>0</v>
      </c>
      <c r="E54" s="49">
        <f t="shared" si="3"/>
        <v>34059669</v>
      </c>
      <c r="F54" s="50">
        <f t="shared" si="3"/>
        <v>54197545</v>
      </c>
      <c r="G54" s="50">
        <f t="shared" si="3"/>
        <v>17631539</v>
      </c>
      <c r="H54" s="50">
        <f t="shared" si="3"/>
        <v>12098090</v>
      </c>
      <c r="I54" s="50">
        <f t="shared" si="3"/>
        <v>-7994169</v>
      </c>
      <c r="J54" s="50">
        <f t="shared" si="3"/>
        <v>21735460</v>
      </c>
      <c r="K54" s="50">
        <f t="shared" si="3"/>
        <v>-7941154</v>
      </c>
      <c r="L54" s="50">
        <f t="shared" si="3"/>
        <v>-948088</v>
      </c>
      <c r="M54" s="50">
        <f t="shared" si="3"/>
        <v>18725000</v>
      </c>
      <c r="N54" s="50">
        <f t="shared" si="3"/>
        <v>9835758</v>
      </c>
      <c r="O54" s="50">
        <f t="shared" si="3"/>
        <v>31714079</v>
      </c>
      <c r="P54" s="50">
        <f t="shared" si="3"/>
        <v>23751545</v>
      </c>
      <c r="Q54" s="50">
        <f t="shared" si="3"/>
        <v>-5940908</v>
      </c>
      <c r="R54" s="50">
        <f t="shared" si="3"/>
        <v>49524716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81095934</v>
      </c>
      <c r="X54" s="50">
        <f t="shared" si="3"/>
        <v>31480970</v>
      </c>
      <c r="Y54" s="50">
        <f t="shared" si="3"/>
        <v>49614964</v>
      </c>
      <c r="Z54" s="51">
        <f>+IF(X54&lt;&gt;0,+(Y54/X54)*100,0)</f>
        <v>157.60303446812472</v>
      </c>
      <c r="AA54" s="48">
        <f>SUM(AA51:AA53)</f>
        <v>54197545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-13636740</v>
      </c>
      <c r="D56" s="54">
        <f>+D54-D55</f>
        <v>0</v>
      </c>
      <c r="E56" s="55">
        <f t="shared" si="4"/>
        <v>34059669</v>
      </c>
      <c r="F56" s="56">
        <f t="shared" si="4"/>
        <v>54197545</v>
      </c>
      <c r="G56" s="56">
        <f t="shared" si="4"/>
        <v>17631539</v>
      </c>
      <c r="H56" s="56">
        <f t="shared" si="4"/>
        <v>12098090</v>
      </c>
      <c r="I56" s="56">
        <f t="shared" si="4"/>
        <v>-7994169</v>
      </c>
      <c r="J56" s="56">
        <f t="shared" si="4"/>
        <v>21735460</v>
      </c>
      <c r="K56" s="56">
        <f t="shared" si="4"/>
        <v>-7941154</v>
      </c>
      <c r="L56" s="56">
        <f t="shared" si="4"/>
        <v>-948088</v>
      </c>
      <c r="M56" s="56">
        <f t="shared" si="4"/>
        <v>18725000</v>
      </c>
      <c r="N56" s="56">
        <f t="shared" si="4"/>
        <v>9835758</v>
      </c>
      <c r="O56" s="56">
        <f t="shared" si="4"/>
        <v>31714079</v>
      </c>
      <c r="P56" s="56">
        <f t="shared" si="4"/>
        <v>23751545</v>
      </c>
      <c r="Q56" s="56">
        <f t="shared" si="4"/>
        <v>-5940908</v>
      </c>
      <c r="R56" s="56">
        <f t="shared" si="4"/>
        <v>49524716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81095934</v>
      </c>
      <c r="X56" s="56">
        <f t="shared" si="4"/>
        <v>31480970</v>
      </c>
      <c r="Y56" s="56">
        <f t="shared" si="4"/>
        <v>49614964</v>
      </c>
      <c r="Z56" s="57">
        <f>+IF(X56&lt;&gt;0,+(Y56/X56)*100,0)</f>
        <v>157.60303446812472</v>
      </c>
      <c r="AA56" s="54">
        <f>+AA54-AA55</f>
        <v>54197545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-13636740</v>
      </c>
      <c r="D59" s="48">
        <f>SUM(D56:D58)</f>
        <v>0</v>
      </c>
      <c r="E59" s="49">
        <f t="shared" si="5"/>
        <v>34059669</v>
      </c>
      <c r="F59" s="50">
        <f t="shared" si="5"/>
        <v>54197545</v>
      </c>
      <c r="G59" s="50">
        <f t="shared" si="5"/>
        <v>17631539</v>
      </c>
      <c r="H59" s="50">
        <f t="shared" si="5"/>
        <v>12098090</v>
      </c>
      <c r="I59" s="50">
        <f t="shared" si="5"/>
        <v>-7994169</v>
      </c>
      <c r="J59" s="50">
        <f t="shared" si="5"/>
        <v>21735460</v>
      </c>
      <c r="K59" s="50">
        <f t="shared" si="5"/>
        <v>-7941154</v>
      </c>
      <c r="L59" s="50">
        <f t="shared" si="5"/>
        <v>-948088</v>
      </c>
      <c r="M59" s="50">
        <f t="shared" si="5"/>
        <v>18725000</v>
      </c>
      <c r="N59" s="50">
        <f t="shared" si="5"/>
        <v>9835758</v>
      </c>
      <c r="O59" s="50">
        <f t="shared" si="5"/>
        <v>31714079</v>
      </c>
      <c r="P59" s="50">
        <f t="shared" si="5"/>
        <v>23751545</v>
      </c>
      <c r="Q59" s="50">
        <f t="shared" si="5"/>
        <v>-5940908</v>
      </c>
      <c r="R59" s="50">
        <f t="shared" si="5"/>
        <v>49524716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81095934</v>
      </c>
      <c r="X59" s="50">
        <f t="shared" si="5"/>
        <v>31480970</v>
      </c>
      <c r="Y59" s="50">
        <f t="shared" si="5"/>
        <v>49614964</v>
      </c>
      <c r="Z59" s="51">
        <f>+IF(X59&lt;&gt;0,+(Y59/X59)*100,0)</f>
        <v>157.60303446812472</v>
      </c>
      <c r="AA59" s="48">
        <f>SUM(AA56:AA58)</f>
        <v>54197545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-13636740</v>
      </c>
      <c r="D62" s="65">
        <f>SUM(D59:D61)</f>
        <v>0</v>
      </c>
      <c r="E62" s="66">
        <f t="shared" si="6"/>
        <v>34059669</v>
      </c>
      <c r="F62" s="67">
        <f t="shared" si="6"/>
        <v>54197545</v>
      </c>
      <c r="G62" s="67">
        <f t="shared" si="6"/>
        <v>17631539</v>
      </c>
      <c r="H62" s="67">
        <f t="shared" si="6"/>
        <v>12098090</v>
      </c>
      <c r="I62" s="67">
        <f t="shared" si="6"/>
        <v>-7994169</v>
      </c>
      <c r="J62" s="67">
        <f t="shared" si="6"/>
        <v>21735460</v>
      </c>
      <c r="K62" s="67">
        <f t="shared" si="6"/>
        <v>-7941154</v>
      </c>
      <c r="L62" s="67">
        <f t="shared" si="6"/>
        <v>-948088</v>
      </c>
      <c r="M62" s="67">
        <f t="shared" si="6"/>
        <v>18725000</v>
      </c>
      <c r="N62" s="67">
        <f t="shared" si="6"/>
        <v>9835758</v>
      </c>
      <c r="O62" s="67">
        <f t="shared" si="6"/>
        <v>31714079</v>
      </c>
      <c r="P62" s="67">
        <f t="shared" si="6"/>
        <v>23751545</v>
      </c>
      <c r="Q62" s="67">
        <f t="shared" si="6"/>
        <v>-5940908</v>
      </c>
      <c r="R62" s="67">
        <f t="shared" si="6"/>
        <v>49524716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81095934</v>
      </c>
      <c r="X62" s="67">
        <f t="shared" si="6"/>
        <v>31480970</v>
      </c>
      <c r="Y62" s="67">
        <f t="shared" si="6"/>
        <v>49614964</v>
      </c>
      <c r="Z62" s="68">
        <f>+IF(X62&lt;&gt;0,+(Y62/X62)*100,0)</f>
        <v>157.60303446812472</v>
      </c>
      <c r="AA62" s="65">
        <f>SUM(AA59:AA61)</f>
        <v>54197545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166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167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7052000</v>
      </c>
      <c r="F20" s="22">
        <v>7052000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5289003</v>
      </c>
      <c r="Y20" s="22">
        <v>-5289003</v>
      </c>
      <c r="Z20" s="23">
        <v>-100</v>
      </c>
      <c r="AA20" s="20">
        <v>7052000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7052000</v>
      </c>
      <c r="F35" s="31">
        <f t="shared" si="0"/>
        <v>7052000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5289003</v>
      </c>
      <c r="Y35" s="31">
        <f t="shared" si="0"/>
        <v>-5289003</v>
      </c>
      <c r="Z35" s="32">
        <f>+IF(X35&lt;&gt;0,+(Y35/X35)*100,0)</f>
        <v>-100</v>
      </c>
      <c r="AA35" s="29">
        <f>SUM(AA6:AA34)</f>
        <v>7052000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2002830</v>
      </c>
      <c r="D44" s="20">
        <v>0</v>
      </c>
      <c r="E44" s="21">
        <v>7052000</v>
      </c>
      <c r="F44" s="22">
        <v>7052000</v>
      </c>
      <c r="G44" s="22">
        <v>0</v>
      </c>
      <c r="H44" s="22">
        <v>0</v>
      </c>
      <c r="I44" s="22">
        <v>0</v>
      </c>
      <c r="J44" s="22">
        <v>0</v>
      </c>
      <c r="K44" s="22">
        <v>387762</v>
      </c>
      <c r="L44" s="22">
        <v>0</v>
      </c>
      <c r="M44" s="22">
        <v>2789727</v>
      </c>
      <c r="N44" s="22">
        <v>3177489</v>
      </c>
      <c r="O44" s="22">
        <v>762057</v>
      </c>
      <c r="P44" s="22">
        <v>0</v>
      </c>
      <c r="Q44" s="22">
        <v>979772</v>
      </c>
      <c r="R44" s="22">
        <v>1741829</v>
      </c>
      <c r="S44" s="22">
        <v>0</v>
      </c>
      <c r="T44" s="22">
        <v>0</v>
      </c>
      <c r="U44" s="22">
        <v>0</v>
      </c>
      <c r="V44" s="22">
        <v>0</v>
      </c>
      <c r="W44" s="22">
        <v>4919318</v>
      </c>
      <c r="X44" s="22">
        <v>5289003</v>
      </c>
      <c r="Y44" s="22">
        <v>-369685</v>
      </c>
      <c r="Z44" s="23">
        <v>-6.9896916299726053</v>
      </c>
      <c r="AA44" s="20">
        <v>7052000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4358536</v>
      </c>
      <c r="D47" s="20">
        <v>0</v>
      </c>
      <c r="E47" s="21">
        <v>4500000</v>
      </c>
      <c r="F47" s="22">
        <v>4650000</v>
      </c>
      <c r="G47" s="22">
        <v>0</v>
      </c>
      <c r="H47" s="22">
        <v>774187</v>
      </c>
      <c r="I47" s="22">
        <v>89977</v>
      </c>
      <c r="J47" s="22">
        <v>864164</v>
      </c>
      <c r="K47" s="22">
        <v>850703</v>
      </c>
      <c r="L47" s="22">
        <v>313336</v>
      </c>
      <c r="M47" s="22">
        <v>381991</v>
      </c>
      <c r="N47" s="22">
        <v>1546030</v>
      </c>
      <c r="O47" s="22">
        <v>176560</v>
      </c>
      <c r="P47" s="22">
        <v>428936</v>
      </c>
      <c r="Q47" s="22">
        <v>365580</v>
      </c>
      <c r="R47" s="22">
        <v>971076</v>
      </c>
      <c r="S47" s="22">
        <v>0</v>
      </c>
      <c r="T47" s="22">
        <v>0</v>
      </c>
      <c r="U47" s="22">
        <v>0</v>
      </c>
      <c r="V47" s="22">
        <v>0</v>
      </c>
      <c r="W47" s="22">
        <v>3381270</v>
      </c>
      <c r="X47" s="22">
        <v>3487500</v>
      </c>
      <c r="Y47" s="22">
        <v>-106230</v>
      </c>
      <c r="Z47" s="23">
        <v>-3.046021505376344</v>
      </c>
      <c r="AA47" s="20">
        <v>4650000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6361366</v>
      </c>
      <c r="D50" s="29">
        <f t="shared" ref="D50:Y50" si="1">SUM(D37:D49)</f>
        <v>0</v>
      </c>
      <c r="E50" s="30">
        <f t="shared" si="1"/>
        <v>11552000</v>
      </c>
      <c r="F50" s="31">
        <f t="shared" si="1"/>
        <v>11702000</v>
      </c>
      <c r="G50" s="31">
        <f t="shared" si="1"/>
        <v>0</v>
      </c>
      <c r="H50" s="31">
        <f t="shared" si="1"/>
        <v>774187</v>
      </c>
      <c r="I50" s="31">
        <f t="shared" si="1"/>
        <v>89977</v>
      </c>
      <c r="J50" s="31">
        <f t="shared" si="1"/>
        <v>864164</v>
      </c>
      <c r="K50" s="31">
        <f t="shared" si="1"/>
        <v>1238465</v>
      </c>
      <c r="L50" s="31">
        <f t="shared" si="1"/>
        <v>313336</v>
      </c>
      <c r="M50" s="31">
        <f t="shared" si="1"/>
        <v>3171718</v>
      </c>
      <c r="N50" s="31">
        <f t="shared" si="1"/>
        <v>4723519</v>
      </c>
      <c r="O50" s="31">
        <f t="shared" si="1"/>
        <v>938617</v>
      </c>
      <c r="P50" s="31">
        <f t="shared" si="1"/>
        <v>428936</v>
      </c>
      <c r="Q50" s="31">
        <f t="shared" si="1"/>
        <v>1345352</v>
      </c>
      <c r="R50" s="31">
        <f t="shared" si="1"/>
        <v>2712905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8300588</v>
      </c>
      <c r="X50" s="31">
        <f t="shared" si="1"/>
        <v>8776503</v>
      </c>
      <c r="Y50" s="31">
        <f t="shared" si="1"/>
        <v>-475915</v>
      </c>
      <c r="Z50" s="32">
        <f>+IF(X50&lt;&gt;0,+(Y50/X50)*100,0)</f>
        <v>-5.4226039688016963</v>
      </c>
      <c r="AA50" s="29">
        <f>SUM(AA37:AA49)</f>
        <v>11702000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-6361366</v>
      </c>
      <c r="D51" s="39">
        <f t="shared" si="2"/>
        <v>0</v>
      </c>
      <c r="E51" s="40">
        <f t="shared" si="2"/>
        <v>-4500000</v>
      </c>
      <c r="F51" s="41">
        <f t="shared" si="2"/>
        <v>-4650000</v>
      </c>
      <c r="G51" s="41">
        <f t="shared" si="2"/>
        <v>0</v>
      </c>
      <c r="H51" s="41">
        <f t="shared" si="2"/>
        <v>-774187</v>
      </c>
      <c r="I51" s="41">
        <f t="shared" si="2"/>
        <v>-89977</v>
      </c>
      <c r="J51" s="41">
        <f t="shared" si="2"/>
        <v>-864164</v>
      </c>
      <c r="K51" s="41">
        <f t="shared" si="2"/>
        <v>-1238465</v>
      </c>
      <c r="L51" s="41">
        <f t="shared" si="2"/>
        <v>-313336</v>
      </c>
      <c r="M51" s="41">
        <f t="shared" si="2"/>
        <v>-3171718</v>
      </c>
      <c r="N51" s="41">
        <f t="shared" si="2"/>
        <v>-4723519</v>
      </c>
      <c r="O51" s="41">
        <f t="shared" si="2"/>
        <v>-938617</v>
      </c>
      <c r="P51" s="41">
        <f t="shared" si="2"/>
        <v>-428936</v>
      </c>
      <c r="Q51" s="41">
        <f t="shared" si="2"/>
        <v>-1345352</v>
      </c>
      <c r="R51" s="41">
        <f t="shared" si="2"/>
        <v>-2712905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-8300588</v>
      </c>
      <c r="X51" s="41">
        <f t="shared" si="2"/>
        <v>-3487500</v>
      </c>
      <c r="Y51" s="41">
        <f t="shared" si="2"/>
        <v>-4813088</v>
      </c>
      <c r="Z51" s="42">
        <f>+IF(X51&lt;&gt;0,+(Y51/X51)*100,0)</f>
        <v>138.00969175627239</v>
      </c>
      <c r="AA51" s="39">
        <f>+AA35-AA50</f>
        <v>-4650000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-6361366</v>
      </c>
      <c r="D54" s="48">
        <f t="shared" si="3"/>
        <v>0</v>
      </c>
      <c r="E54" s="49">
        <f t="shared" si="3"/>
        <v>-4500000</v>
      </c>
      <c r="F54" s="50">
        <f t="shared" si="3"/>
        <v>-4650000</v>
      </c>
      <c r="G54" s="50">
        <f t="shared" si="3"/>
        <v>0</v>
      </c>
      <c r="H54" s="50">
        <f t="shared" si="3"/>
        <v>-774187</v>
      </c>
      <c r="I54" s="50">
        <f t="shared" si="3"/>
        <v>-89977</v>
      </c>
      <c r="J54" s="50">
        <f t="shared" si="3"/>
        <v>-864164</v>
      </c>
      <c r="K54" s="50">
        <f t="shared" si="3"/>
        <v>-1238465</v>
      </c>
      <c r="L54" s="50">
        <f t="shared" si="3"/>
        <v>-313336</v>
      </c>
      <c r="M54" s="50">
        <f t="shared" si="3"/>
        <v>-3171718</v>
      </c>
      <c r="N54" s="50">
        <f t="shared" si="3"/>
        <v>-4723519</v>
      </c>
      <c r="O54" s="50">
        <f t="shared" si="3"/>
        <v>-938617</v>
      </c>
      <c r="P54" s="50">
        <f t="shared" si="3"/>
        <v>-428936</v>
      </c>
      <c r="Q54" s="50">
        <f t="shared" si="3"/>
        <v>-1345352</v>
      </c>
      <c r="R54" s="50">
        <f t="shared" si="3"/>
        <v>-2712905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-8300588</v>
      </c>
      <c r="X54" s="50">
        <f t="shared" si="3"/>
        <v>-3487500</v>
      </c>
      <c r="Y54" s="50">
        <f t="shared" si="3"/>
        <v>-4813088</v>
      </c>
      <c r="Z54" s="51">
        <f>+IF(X54&lt;&gt;0,+(Y54/X54)*100,0)</f>
        <v>138.00969175627239</v>
      </c>
      <c r="AA54" s="48">
        <f>SUM(AA51:AA53)</f>
        <v>-4650000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-6361366</v>
      </c>
      <c r="D56" s="54">
        <f>+D54-D55</f>
        <v>0</v>
      </c>
      <c r="E56" s="55">
        <f t="shared" si="4"/>
        <v>-4500000</v>
      </c>
      <c r="F56" s="56">
        <f t="shared" si="4"/>
        <v>-4650000</v>
      </c>
      <c r="G56" s="56">
        <f t="shared" si="4"/>
        <v>0</v>
      </c>
      <c r="H56" s="56">
        <f t="shared" si="4"/>
        <v>-774187</v>
      </c>
      <c r="I56" s="56">
        <f t="shared" si="4"/>
        <v>-89977</v>
      </c>
      <c r="J56" s="56">
        <f t="shared" si="4"/>
        <v>-864164</v>
      </c>
      <c r="K56" s="56">
        <f t="shared" si="4"/>
        <v>-1238465</v>
      </c>
      <c r="L56" s="56">
        <f t="shared" si="4"/>
        <v>-313336</v>
      </c>
      <c r="M56" s="56">
        <f t="shared" si="4"/>
        <v>-3171718</v>
      </c>
      <c r="N56" s="56">
        <f t="shared" si="4"/>
        <v>-4723519</v>
      </c>
      <c r="O56" s="56">
        <f t="shared" si="4"/>
        <v>-938617</v>
      </c>
      <c r="P56" s="56">
        <f t="shared" si="4"/>
        <v>-428936</v>
      </c>
      <c r="Q56" s="56">
        <f t="shared" si="4"/>
        <v>-1345352</v>
      </c>
      <c r="R56" s="56">
        <f t="shared" si="4"/>
        <v>-2712905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-8300588</v>
      </c>
      <c r="X56" s="56">
        <f t="shared" si="4"/>
        <v>-3487500</v>
      </c>
      <c r="Y56" s="56">
        <f t="shared" si="4"/>
        <v>-4813088</v>
      </c>
      <c r="Z56" s="57">
        <f>+IF(X56&lt;&gt;0,+(Y56/X56)*100,0)</f>
        <v>138.00969175627239</v>
      </c>
      <c r="AA56" s="54">
        <f>+AA54-AA55</f>
        <v>-4650000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-6361366</v>
      </c>
      <c r="D59" s="48">
        <f>SUM(D56:D58)</f>
        <v>0</v>
      </c>
      <c r="E59" s="49">
        <f t="shared" si="5"/>
        <v>-4500000</v>
      </c>
      <c r="F59" s="50">
        <f t="shared" si="5"/>
        <v>-4650000</v>
      </c>
      <c r="G59" s="50">
        <f t="shared" si="5"/>
        <v>0</v>
      </c>
      <c r="H59" s="50">
        <f t="shared" si="5"/>
        <v>-774187</v>
      </c>
      <c r="I59" s="50">
        <f t="shared" si="5"/>
        <v>-89977</v>
      </c>
      <c r="J59" s="50">
        <f t="shared" si="5"/>
        <v>-864164</v>
      </c>
      <c r="K59" s="50">
        <f t="shared" si="5"/>
        <v>-1238465</v>
      </c>
      <c r="L59" s="50">
        <f t="shared" si="5"/>
        <v>-313336</v>
      </c>
      <c r="M59" s="50">
        <f t="shared" si="5"/>
        <v>-3171718</v>
      </c>
      <c r="N59" s="50">
        <f t="shared" si="5"/>
        <v>-4723519</v>
      </c>
      <c r="O59" s="50">
        <f t="shared" si="5"/>
        <v>-938617</v>
      </c>
      <c r="P59" s="50">
        <f t="shared" si="5"/>
        <v>-428936</v>
      </c>
      <c r="Q59" s="50">
        <f t="shared" si="5"/>
        <v>-1345352</v>
      </c>
      <c r="R59" s="50">
        <f t="shared" si="5"/>
        <v>-2712905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-8300588</v>
      </c>
      <c r="X59" s="50">
        <f t="shared" si="5"/>
        <v>-3487500</v>
      </c>
      <c r="Y59" s="50">
        <f t="shared" si="5"/>
        <v>-4813088</v>
      </c>
      <c r="Z59" s="51">
        <f>+IF(X59&lt;&gt;0,+(Y59/X59)*100,0)</f>
        <v>138.00969175627239</v>
      </c>
      <c r="AA59" s="48">
        <f>SUM(AA56:AA58)</f>
        <v>-4650000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-6361366</v>
      </c>
      <c r="D62" s="65">
        <f>SUM(D59:D61)</f>
        <v>0</v>
      </c>
      <c r="E62" s="66">
        <f t="shared" si="6"/>
        <v>-4500000</v>
      </c>
      <c r="F62" s="67">
        <f t="shared" si="6"/>
        <v>-4650000</v>
      </c>
      <c r="G62" s="67">
        <f t="shared" si="6"/>
        <v>0</v>
      </c>
      <c r="H62" s="67">
        <f t="shared" si="6"/>
        <v>-774187</v>
      </c>
      <c r="I62" s="67">
        <f t="shared" si="6"/>
        <v>-89977</v>
      </c>
      <c r="J62" s="67">
        <f t="shared" si="6"/>
        <v>-864164</v>
      </c>
      <c r="K62" s="67">
        <f t="shared" si="6"/>
        <v>-1238465</v>
      </c>
      <c r="L62" s="67">
        <f t="shared" si="6"/>
        <v>-313336</v>
      </c>
      <c r="M62" s="67">
        <f t="shared" si="6"/>
        <v>-3171718</v>
      </c>
      <c r="N62" s="67">
        <f t="shared" si="6"/>
        <v>-4723519</v>
      </c>
      <c r="O62" s="67">
        <f t="shared" si="6"/>
        <v>-938617</v>
      </c>
      <c r="P62" s="67">
        <f t="shared" si="6"/>
        <v>-428936</v>
      </c>
      <c r="Q62" s="67">
        <f t="shared" si="6"/>
        <v>-1345352</v>
      </c>
      <c r="R62" s="67">
        <f t="shared" si="6"/>
        <v>-2712905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-8300588</v>
      </c>
      <c r="X62" s="67">
        <f t="shared" si="6"/>
        <v>-3487500</v>
      </c>
      <c r="Y62" s="67">
        <f t="shared" si="6"/>
        <v>-4813088</v>
      </c>
      <c r="Z62" s="68">
        <f>+IF(X62&lt;&gt;0,+(Y62/X62)*100,0)</f>
        <v>138.00969175627239</v>
      </c>
      <c r="AA62" s="65">
        <f>SUM(AA59:AA61)</f>
        <v>-4650000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168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113512196</v>
      </c>
      <c r="D6" s="20">
        <v>0</v>
      </c>
      <c r="E6" s="21">
        <v>192507542</v>
      </c>
      <c r="F6" s="22">
        <v>185304722</v>
      </c>
      <c r="G6" s="22">
        <v>10701728</v>
      </c>
      <c r="H6" s="22">
        <v>12012781</v>
      </c>
      <c r="I6" s="22">
        <v>11108720</v>
      </c>
      <c r="J6" s="22">
        <v>33823229</v>
      </c>
      <c r="K6" s="22">
        <v>12933185</v>
      </c>
      <c r="L6" s="22">
        <v>9530844</v>
      </c>
      <c r="M6" s="22">
        <v>10078658</v>
      </c>
      <c r="N6" s="22">
        <v>32542687</v>
      </c>
      <c r="O6" s="22">
        <v>11093889</v>
      </c>
      <c r="P6" s="22">
        <v>10549268</v>
      </c>
      <c r="Q6" s="22">
        <v>10574328</v>
      </c>
      <c r="R6" s="22">
        <v>32217485</v>
      </c>
      <c r="S6" s="22">
        <v>0</v>
      </c>
      <c r="T6" s="22">
        <v>0</v>
      </c>
      <c r="U6" s="22">
        <v>0</v>
      </c>
      <c r="V6" s="22">
        <v>0</v>
      </c>
      <c r="W6" s="22">
        <v>98583401</v>
      </c>
      <c r="X6" s="22">
        <v>138978549</v>
      </c>
      <c r="Y6" s="22">
        <v>-40395148</v>
      </c>
      <c r="Z6" s="23">
        <v>-29.065743088165352</v>
      </c>
      <c r="AA6" s="20">
        <v>185304722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14757120</v>
      </c>
      <c r="D28" s="20">
        <v>0</v>
      </c>
      <c r="E28" s="21">
        <v>15492502</v>
      </c>
      <c r="F28" s="22">
        <v>15554016</v>
      </c>
      <c r="G28" s="22">
        <v>6424460</v>
      </c>
      <c r="H28" s="22">
        <v>0</v>
      </c>
      <c r="I28" s="22">
        <v>0</v>
      </c>
      <c r="J28" s="22">
        <v>6424460</v>
      </c>
      <c r="K28" s="22">
        <v>0</v>
      </c>
      <c r="L28" s="22">
        <v>0</v>
      </c>
      <c r="M28" s="22">
        <v>5139680</v>
      </c>
      <c r="N28" s="22">
        <v>5139680</v>
      </c>
      <c r="O28" s="22">
        <v>0</v>
      </c>
      <c r="P28" s="22">
        <v>0</v>
      </c>
      <c r="Q28" s="22">
        <v>3854760</v>
      </c>
      <c r="R28" s="22">
        <v>3854760</v>
      </c>
      <c r="S28" s="22">
        <v>0</v>
      </c>
      <c r="T28" s="22">
        <v>0</v>
      </c>
      <c r="U28" s="22">
        <v>0</v>
      </c>
      <c r="V28" s="22">
        <v>0</v>
      </c>
      <c r="W28" s="22">
        <v>15418900</v>
      </c>
      <c r="X28" s="22">
        <v>11665503</v>
      </c>
      <c r="Y28" s="22">
        <v>3753397</v>
      </c>
      <c r="Z28" s="23">
        <v>32.175183530448706</v>
      </c>
      <c r="AA28" s="20">
        <v>15554016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128269316</v>
      </c>
      <c r="D35" s="29">
        <f t="shared" ref="D35:Y35" si="0">SUM(D6:D34)</f>
        <v>0</v>
      </c>
      <c r="E35" s="30">
        <f t="shared" si="0"/>
        <v>208000044</v>
      </c>
      <c r="F35" s="31">
        <f t="shared" si="0"/>
        <v>200858738</v>
      </c>
      <c r="G35" s="31">
        <f t="shared" si="0"/>
        <v>17126188</v>
      </c>
      <c r="H35" s="31">
        <f t="shared" si="0"/>
        <v>12012781</v>
      </c>
      <c r="I35" s="31">
        <f t="shared" si="0"/>
        <v>11108720</v>
      </c>
      <c r="J35" s="31">
        <f t="shared" si="0"/>
        <v>40247689</v>
      </c>
      <c r="K35" s="31">
        <f t="shared" si="0"/>
        <v>12933185</v>
      </c>
      <c r="L35" s="31">
        <f t="shared" si="0"/>
        <v>9530844</v>
      </c>
      <c r="M35" s="31">
        <f t="shared" si="0"/>
        <v>15218338</v>
      </c>
      <c r="N35" s="31">
        <f t="shared" si="0"/>
        <v>37682367</v>
      </c>
      <c r="O35" s="31">
        <f t="shared" si="0"/>
        <v>11093889</v>
      </c>
      <c r="P35" s="31">
        <f t="shared" si="0"/>
        <v>10549268</v>
      </c>
      <c r="Q35" s="31">
        <f t="shared" si="0"/>
        <v>14429088</v>
      </c>
      <c r="R35" s="31">
        <f t="shared" si="0"/>
        <v>36072245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114002301</v>
      </c>
      <c r="X35" s="31">
        <f t="shared" si="0"/>
        <v>150644052</v>
      </c>
      <c r="Y35" s="31">
        <f t="shared" si="0"/>
        <v>-36641751</v>
      </c>
      <c r="Z35" s="32">
        <f>+IF(X35&lt;&gt;0,+(Y35/X35)*100,0)</f>
        <v>-24.323397116269817</v>
      </c>
      <c r="AA35" s="29">
        <f>SUM(AA6:AA34)</f>
        <v>200858738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1630500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213844892</v>
      </c>
      <c r="D39" s="20">
        <v>0</v>
      </c>
      <c r="E39" s="21">
        <v>243100709</v>
      </c>
      <c r="F39" s="22">
        <v>243100709</v>
      </c>
      <c r="G39" s="22">
        <v>14002164</v>
      </c>
      <c r="H39" s="22">
        <v>29984784</v>
      </c>
      <c r="I39" s="22">
        <v>21314618</v>
      </c>
      <c r="J39" s="22">
        <v>65301566</v>
      </c>
      <c r="K39" s="22">
        <v>8159713</v>
      </c>
      <c r="L39" s="22">
        <v>19655006</v>
      </c>
      <c r="M39" s="22">
        <v>18565736</v>
      </c>
      <c r="N39" s="22">
        <v>46380455</v>
      </c>
      <c r="O39" s="22">
        <v>23805368</v>
      </c>
      <c r="P39" s="22">
        <v>9875248</v>
      </c>
      <c r="Q39" s="22">
        <v>13444162</v>
      </c>
      <c r="R39" s="22">
        <v>47124778</v>
      </c>
      <c r="S39" s="22">
        <v>0</v>
      </c>
      <c r="T39" s="22">
        <v>0</v>
      </c>
      <c r="U39" s="22">
        <v>0</v>
      </c>
      <c r="V39" s="22">
        <v>0</v>
      </c>
      <c r="W39" s="22">
        <v>158806799</v>
      </c>
      <c r="X39" s="22">
        <v>182325528</v>
      </c>
      <c r="Y39" s="22">
        <v>-23518729</v>
      </c>
      <c r="Z39" s="23">
        <v>-12.899306673062261</v>
      </c>
      <c r="AA39" s="20">
        <v>243100709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104300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-6167317</v>
      </c>
      <c r="D41" s="20">
        <v>0</v>
      </c>
      <c r="E41" s="21">
        <v>8488681</v>
      </c>
      <c r="F41" s="22">
        <v>6488681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4866507</v>
      </c>
      <c r="Y41" s="22">
        <v>-4866507</v>
      </c>
      <c r="Z41" s="23">
        <v>-100</v>
      </c>
      <c r="AA41" s="20">
        <v>6488681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17139641</v>
      </c>
      <c r="D44" s="20">
        <v>0</v>
      </c>
      <c r="E44" s="21">
        <v>11891898</v>
      </c>
      <c r="F44" s="22">
        <v>22922692</v>
      </c>
      <c r="G44" s="22">
        <v>121223</v>
      </c>
      <c r="H44" s="22">
        <v>118276</v>
      </c>
      <c r="I44" s="22">
        <v>900383</v>
      </c>
      <c r="J44" s="22">
        <v>1139882</v>
      </c>
      <c r="K44" s="22">
        <v>111875</v>
      </c>
      <c r="L44" s="22">
        <v>104911</v>
      </c>
      <c r="M44" s="22">
        <v>2005680</v>
      </c>
      <c r="N44" s="22">
        <v>2222466</v>
      </c>
      <c r="O44" s="22">
        <v>299823</v>
      </c>
      <c r="P44" s="22">
        <v>3012440</v>
      </c>
      <c r="Q44" s="22">
        <v>1565473</v>
      </c>
      <c r="R44" s="22">
        <v>4877736</v>
      </c>
      <c r="S44" s="22">
        <v>0</v>
      </c>
      <c r="T44" s="22">
        <v>0</v>
      </c>
      <c r="U44" s="22">
        <v>0</v>
      </c>
      <c r="V44" s="22">
        <v>0</v>
      </c>
      <c r="W44" s="22">
        <v>8240084</v>
      </c>
      <c r="X44" s="22">
        <v>17191998</v>
      </c>
      <c r="Y44" s="22">
        <v>-8951914</v>
      </c>
      <c r="Z44" s="23">
        <v>-52.070236397188971</v>
      </c>
      <c r="AA44" s="20">
        <v>22922692</v>
      </c>
    </row>
    <row r="45" spans="1:27" x14ac:dyDescent="0.25">
      <c r="A45" s="19" t="s">
        <v>71</v>
      </c>
      <c r="B45" s="15" t="s">
        <v>32</v>
      </c>
      <c r="C45" s="20">
        <v>24468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12285235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9360334</v>
      </c>
      <c r="D47" s="20">
        <v>0</v>
      </c>
      <c r="E47" s="21">
        <v>9968234</v>
      </c>
      <c r="F47" s="22">
        <v>10054874</v>
      </c>
      <c r="G47" s="22">
        <v>618062</v>
      </c>
      <c r="H47" s="22">
        <v>899474</v>
      </c>
      <c r="I47" s="22">
        <v>1166184</v>
      </c>
      <c r="J47" s="22">
        <v>2683720</v>
      </c>
      <c r="K47" s="22">
        <v>743599</v>
      </c>
      <c r="L47" s="22">
        <v>563577</v>
      </c>
      <c r="M47" s="22">
        <v>1045808</v>
      </c>
      <c r="N47" s="22">
        <v>2352984</v>
      </c>
      <c r="O47" s="22">
        <v>865661</v>
      </c>
      <c r="P47" s="22">
        <v>654794</v>
      </c>
      <c r="Q47" s="22">
        <v>584061</v>
      </c>
      <c r="R47" s="22">
        <v>2104516</v>
      </c>
      <c r="S47" s="22">
        <v>0</v>
      </c>
      <c r="T47" s="22">
        <v>0</v>
      </c>
      <c r="U47" s="22">
        <v>0</v>
      </c>
      <c r="V47" s="22">
        <v>0</v>
      </c>
      <c r="W47" s="22">
        <v>7141220</v>
      </c>
      <c r="X47" s="22">
        <v>7541154</v>
      </c>
      <c r="Y47" s="22">
        <v>-399934</v>
      </c>
      <c r="Z47" s="23">
        <v>-5.3033527759809704</v>
      </c>
      <c r="AA47" s="20">
        <v>10054874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246487253</v>
      </c>
      <c r="D50" s="29">
        <f t="shared" ref="D50:Y50" si="1">SUM(D37:D49)</f>
        <v>0</v>
      </c>
      <c r="E50" s="30">
        <f t="shared" si="1"/>
        <v>275184322</v>
      </c>
      <c r="F50" s="31">
        <f t="shared" si="1"/>
        <v>282566956</v>
      </c>
      <c r="G50" s="31">
        <f t="shared" si="1"/>
        <v>14741449</v>
      </c>
      <c r="H50" s="31">
        <f t="shared" si="1"/>
        <v>31002534</v>
      </c>
      <c r="I50" s="31">
        <f t="shared" si="1"/>
        <v>23381185</v>
      </c>
      <c r="J50" s="31">
        <f t="shared" si="1"/>
        <v>69125168</v>
      </c>
      <c r="K50" s="31">
        <f t="shared" si="1"/>
        <v>9015187</v>
      </c>
      <c r="L50" s="31">
        <f t="shared" si="1"/>
        <v>20323494</v>
      </c>
      <c r="M50" s="31">
        <f t="shared" si="1"/>
        <v>21617224</v>
      </c>
      <c r="N50" s="31">
        <f t="shared" si="1"/>
        <v>50955905</v>
      </c>
      <c r="O50" s="31">
        <f t="shared" si="1"/>
        <v>24970852</v>
      </c>
      <c r="P50" s="31">
        <f t="shared" si="1"/>
        <v>13542482</v>
      </c>
      <c r="Q50" s="31">
        <f t="shared" si="1"/>
        <v>15593696</v>
      </c>
      <c r="R50" s="31">
        <f t="shared" si="1"/>
        <v>54107030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174188103</v>
      </c>
      <c r="X50" s="31">
        <f t="shared" si="1"/>
        <v>211925187</v>
      </c>
      <c r="Y50" s="31">
        <f t="shared" si="1"/>
        <v>-37737084</v>
      </c>
      <c r="Z50" s="32">
        <f>+IF(X50&lt;&gt;0,+(Y50/X50)*100,0)</f>
        <v>-17.806795187586648</v>
      </c>
      <c r="AA50" s="29">
        <f>SUM(AA37:AA49)</f>
        <v>282566956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-118217937</v>
      </c>
      <c r="D51" s="39">
        <f t="shared" si="2"/>
        <v>0</v>
      </c>
      <c r="E51" s="40">
        <f t="shared" si="2"/>
        <v>-67184278</v>
      </c>
      <c r="F51" s="41">
        <f t="shared" si="2"/>
        <v>-81708218</v>
      </c>
      <c r="G51" s="41">
        <f t="shared" si="2"/>
        <v>2384739</v>
      </c>
      <c r="H51" s="41">
        <f t="shared" si="2"/>
        <v>-18989753</v>
      </c>
      <c r="I51" s="41">
        <f t="shared" si="2"/>
        <v>-12272465</v>
      </c>
      <c r="J51" s="41">
        <f t="shared" si="2"/>
        <v>-28877479</v>
      </c>
      <c r="K51" s="41">
        <f t="shared" si="2"/>
        <v>3917998</v>
      </c>
      <c r="L51" s="41">
        <f t="shared" si="2"/>
        <v>-10792650</v>
      </c>
      <c r="M51" s="41">
        <f t="shared" si="2"/>
        <v>-6398886</v>
      </c>
      <c r="N51" s="41">
        <f t="shared" si="2"/>
        <v>-13273538</v>
      </c>
      <c r="O51" s="41">
        <f t="shared" si="2"/>
        <v>-13876963</v>
      </c>
      <c r="P51" s="41">
        <f t="shared" si="2"/>
        <v>-2993214</v>
      </c>
      <c r="Q51" s="41">
        <f t="shared" si="2"/>
        <v>-1164608</v>
      </c>
      <c r="R51" s="41">
        <f t="shared" si="2"/>
        <v>-18034785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-60185802</v>
      </c>
      <c r="X51" s="41">
        <f t="shared" si="2"/>
        <v>-61281135</v>
      </c>
      <c r="Y51" s="41">
        <f t="shared" si="2"/>
        <v>1095333</v>
      </c>
      <c r="Z51" s="42">
        <f>+IF(X51&lt;&gt;0,+(Y51/X51)*100,0)</f>
        <v>-1.7873901976521813</v>
      </c>
      <c r="AA51" s="39">
        <f>+AA35-AA50</f>
        <v>-81708218</v>
      </c>
    </row>
    <row r="52" spans="1:27" x14ac:dyDescent="0.25">
      <c r="A52" s="43" t="s">
        <v>78</v>
      </c>
      <c r="B52" s="15" t="s">
        <v>32</v>
      </c>
      <c r="C52" s="20">
        <v>14620000</v>
      </c>
      <c r="D52" s="20">
        <v>0</v>
      </c>
      <c r="E52" s="21">
        <v>44412000</v>
      </c>
      <c r="F52" s="22">
        <v>44412000</v>
      </c>
      <c r="G52" s="22">
        <v>0</v>
      </c>
      <c r="H52" s="22">
        <v>0</v>
      </c>
      <c r="I52" s="22">
        <v>3387672</v>
      </c>
      <c r="J52" s="22">
        <v>3387672</v>
      </c>
      <c r="K52" s="22">
        <v>14714666</v>
      </c>
      <c r="L52" s="22">
        <v>0</v>
      </c>
      <c r="M52" s="22">
        <v>5236469</v>
      </c>
      <c r="N52" s="22">
        <v>19951135</v>
      </c>
      <c r="O52" s="22">
        <v>0</v>
      </c>
      <c r="P52" s="22">
        <v>1924393</v>
      </c>
      <c r="Q52" s="22">
        <v>105795</v>
      </c>
      <c r="R52" s="22">
        <v>2030188</v>
      </c>
      <c r="S52" s="22">
        <v>0</v>
      </c>
      <c r="T52" s="22">
        <v>0</v>
      </c>
      <c r="U52" s="22">
        <v>0</v>
      </c>
      <c r="V52" s="22">
        <v>0</v>
      </c>
      <c r="W52" s="22">
        <v>25368995</v>
      </c>
      <c r="X52" s="22">
        <v>33309000</v>
      </c>
      <c r="Y52" s="22">
        <v>-7940005</v>
      </c>
      <c r="Z52" s="23">
        <v>-23.837416313909156</v>
      </c>
      <c r="AA52" s="20">
        <v>44412000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-103597937</v>
      </c>
      <c r="D54" s="48">
        <f t="shared" si="3"/>
        <v>0</v>
      </c>
      <c r="E54" s="49">
        <f t="shared" si="3"/>
        <v>-22772278</v>
      </c>
      <c r="F54" s="50">
        <f t="shared" si="3"/>
        <v>-37296218</v>
      </c>
      <c r="G54" s="50">
        <f t="shared" si="3"/>
        <v>2384739</v>
      </c>
      <c r="H54" s="50">
        <f t="shared" si="3"/>
        <v>-18989753</v>
      </c>
      <c r="I54" s="50">
        <f t="shared" si="3"/>
        <v>-8884793</v>
      </c>
      <c r="J54" s="50">
        <f t="shared" si="3"/>
        <v>-25489807</v>
      </c>
      <c r="K54" s="50">
        <f t="shared" si="3"/>
        <v>18632664</v>
      </c>
      <c r="L54" s="50">
        <f t="shared" si="3"/>
        <v>-10792650</v>
      </c>
      <c r="M54" s="50">
        <f t="shared" si="3"/>
        <v>-1162417</v>
      </c>
      <c r="N54" s="50">
        <f t="shared" si="3"/>
        <v>6677597</v>
      </c>
      <c r="O54" s="50">
        <f t="shared" si="3"/>
        <v>-13876963</v>
      </c>
      <c r="P54" s="50">
        <f t="shared" si="3"/>
        <v>-1068821</v>
      </c>
      <c r="Q54" s="50">
        <f t="shared" si="3"/>
        <v>-1058813</v>
      </c>
      <c r="R54" s="50">
        <f t="shared" si="3"/>
        <v>-16004597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-34816807</v>
      </c>
      <c r="X54" s="50">
        <f t="shared" si="3"/>
        <v>-27972135</v>
      </c>
      <c r="Y54" s="50">
        <f t="shared" si="3"/>
        <v>-6844672</v>
      </c>
      <c r="Z54" s="51">
        <f>+IF(X54&lt;&gt;0,+(Y54/X54)*100,0)</f>
        <v>24.469608773159433</v>
      </c>
      <c r="AA54" s="48">
        <f>SUM(AA51:AA53)</f>
        <v>-37296218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-103597937</v>
      </c>
      <c r="D56" s="54">
        <f>+D54-D55</f>
        <v>0</v>
      </c>
      <c r="E56" s="55">
        <f t="shared" si="4"/>
        <v>-22772278</v>
      </c>
      <c r="F56" s="56">
        <f t="shared" si="4"/>
        <v>-37296218</v>
      </c>
      <c r="G56" s="56">
        <f t="shared" si="4"/>
        <v>2384739</v>
      </c>
      <c r="H56" s="56">
        <f t="shared" si="4"/>
        <v>-18989753</v>
      </c>
      <c r="I56" s="56">
        <f t="shared" si="4"/>
        <v>-8884793</v>
      </c>
      <c r="J56" s="56">
        <f t="shared" si="4"/>
        <v>-25489807</v>
      </c>
      <c r="K56" s="56">
        <f t="shared" si="4"/>
        <v>18632664</v>
      </c>
      <c r="L56" s="56">
        <f t="shared" si="4"/>
        <v>-10792650</v>
      </c>
      <c r="M56" s="56">
        <f t="shared" si="4"/>
        <v>-1162417</v>
      </c>
      <c r="N56" s="56">
        <f t="shared" si="4"/>
        <v>6677597</v>
      </c>
      <c r="O56" s="56">
        <f t="shared" si="4"/>
        <v>-13876963</v>
      </c>
      <c r="P56" s="56">
        <f t="shared" si="4"/>
        <v>-1068821</v>
      </c>
      <c r="Q56" s="56">
        <f t="shared" si="4"/>
        <v>-1058813</v>
      </c>
      <c r="R56" s="56">
        <f t="shared" si="4"/>
        <v>-16004597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-34816807</v>
      </c>
      <c r="X56" s="56">
        <f t="shared" si="4"/>
        <v>-27972135</v>
      </c>
      <c r="Y56" s="56">
        <f t="shared" si="4"/>
        <v>-6844672</v>
      </c>
      <c r="Z56" s="57">
        <f>+IF(X56&lt;&gt;0,+(Y56/X56)*100,0)</f>
        <v>24.469608773159433</v>
      </c>
      <c r="AA56" s="54">
        <f>+AA54-AA55</f>
        <v>-37296218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-103597937</v>
      </c>
      <c r="D59" s="48">
        <f>SUM(D56:D58)</f>
        <v>0</v>
      </c>
      <c r="E59" s="49">
        <f t="shared" si="5"/>
        <v>-22772278</v>
      </c>
      <c r="F59" s="50">
        <f t="shared" si="5"/>
        <v>-37296218</v>
      </c>
      <c r="G59" s="50">
        <f t="shared" si="5"/>
        <v>2384739</v>
      </c>
      <c r="H59" s="50">
        <f t="shared" si="5"/>
        <v>-18989753</v>
      </c>
      <c r="I59" s="50">
        <f t="shared" si="5"/>
        <v>-8884793</v>
      </c>
      <c r="J59" s="50">
        <f t="shared" si="5"/>
        <v>-25489807</v>
      </c>
      <c r="K59" s="50">
        <f t="shared" si="5"/>
        <v>18632664</v>
      </c>
      <c r="L59" s="50">
        <f t="shared" si="5"/>
        <v>-10792650</v>
      </c>
      <c r="M59" s="50">
        <f t="shared" si="5"/>
        <v>-1162417</v>
      </c>
      <c r="N59" s="50">
        <f t="shared" si="5"/>
        <v>6677597</v>
      </c>
      <c r="O59" s="50">
        <f t="shared" si="5"/>
        <v>-13876963</v>
      </c>
      <c r="P59" s="50">
        <f t="shared" si="5"/>
        <v>-1068821</v>
      </c>
      <c r="Q59" s="50">
        <f t="shared" si="5"/>
        <v>-1058813</v>
      </c>
      <c r="R59" s="50">
        <f t="shared" si="5"/>
        <v>-16004597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-34816807</v>
      </c>
      <c r="X59" s="50">
        <f t="shared" si="5"/>
        <v>-27972135</v>
      </c>
      <c r="Y59" s="50">
        <f t="shared" si="5"/>
        <v>-6844672</v>
      </c>
      <c r="Z59" s="51">
        <f>+IF(X59&lt;&gt;0,+(Y59/X59)*100,0)</f>
        <v>24.469608773159433</v>
      </c>
      <c r="AA59" s="48">
        <f>SUM(AA56:AA58)</f>
        <v>-37296218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-103597937</v>
      </c>
      <c r="D62" s="65">
        <f>SUM(D59:D61)</f>
        <v>0</v>
      </c>
      <c r="E62" s="66">
        <f t="shared" si="6"/>
        <v>-22772278</v>
      </c>
      <c r="F62" s="67">
        <f t="shared" si="6"/>
        <v>-37296218</v>
      </c>
      <c r="G62" s="67">
        <f t="shared" si="6"/>
        <v>2384739</v>
      </c>
      <c r="H62" s="67">
        <f t="shared" si="6"/>
        <v>-18989753</v>
      </c>
      <c r="I62" s="67">
        <f t="shared" si="6"/>
        <v>-8884793</v>
      </c>
      <c r="J62" s="67">
        <f t="shared" si="6"/>
        <v>-25489807</v>
      </c>
      <c r="K62" s="67">
        <f t="shared" si="6"/>
        <v>18632664</v>
      </c>
      <c r="L62" s="67">
        <f t="shared" si="6"/>
        <v>-10792650</v>
      </c>
      <c r="M62" s="67">
        <f t="shared" si="6"/>
        <v>-1162417</v>
      </c>
      <c r="N62" s="67">
        <f t="shared" si="6"/>
        <v>6677597</v>
      </c>
      <c r="O62" s="67">
        <f t="shared" si="6"/>
        <v>-13876963</v>
      </c>
      <c r="P62" s="67">
        <f t="shared" si="6"/>
        <v>-1068821</v>
      </c>
      <c r="Q62" s="67">
        <f t="shared" si="6"/>
        <v>-1058813</v>
      </c>
      <c r="R62" s="67">
        <f t="shared" si="6"/>
        <v>-16004597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-34816807</v>
      </c>
      <c r="X62" s="67">
        <f t="shared" si="6"/>
        <v>-27972135</v>
      </c>
      <c r="Y62" s="67">
        <f t="shared" si="6"/>
        <v>-6844672</v>
      </c>
      <c r="Z62" s="68">
        <f>+IF(X62&lt;&gt;0,+(Y62/X62)*100,0)</f>
        <v>24.469608773159433</v>
      </c>
      <c r="AA62" s="65">
        <f>SUM(AA59:AA61)</f>
        <v>-37296218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169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54020762</v>
      </c>
      <c r="D6" s="20">
        <v>0</v>
      </c>
      <c r="E6" s="21">
        <v>65535481</v>
      </c>
      <c r="F6" s="22">
        <v>66505318</v>
      </c>
      <c r="G6" s="22">
        <v>5419802</v>
      </c>
      <c r="H6" s="22">
        <v>5845505</v>
      </c>
      <c r="I6" s="22">
        <v>5052594</v>
      </c>
      <c r="J6" s="22">
        <v>16317901</v>
      </c>
      <c r="K6" s="22">
        <v>3420250</v>
      </c>
      <c r="L6" s="22">
        <v>4672909</v>
      </c>
      <c r="M6" s="22">
        <v>4377162</v>
      </c>
      <c r="N6" s="22">
        <v>12470321</v>
      </c>
      <c r="O6" s="22">
        <v>4587612</v>
      </c>
      <c r="P6" s="22">
        <v>5929324</v>
      </c>
      <c r="Q6" s="22">
        <v>4422118</v>
      </c>
      <c r="R6" s="22">
        <v>14939054</v>
      </c>
      <c r="S6" s="22">
        <v>0</v>
      </c>
      <c r="T6" s="22">
        <v>0</v>
      </c>
      <c r="U6" s="22">
        <v>0</v>
      </c>
      <c r="V6" s="22">
        <v>0</v>
      </c>
      <c r="W6" s="22">
        <v>43727276</v>
      </c>
      <c r="X6" s="22">
        <v>49878990</v>
      </c>
      <c r="Y6" s="22">
        <v>-6151714</v>
      </c>
      <c r="Z6" s="23">
        <v>-12.33327699698811</v>
      </c>
      <c r="AA6" s="20">
        <v>66505318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797391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2981038</v>
      </c>
      <c r="D28" s="20">
        <v>0</v>
      </c>
      <c r="E28" s="21">
        <v>692900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57799191</v>
      </c>
      <c r="D35" s="29">
        <f t="shared" ref="D35:Y35" si="0">SUM(D6:D34)</f>
        <v>0</v>
      </c>
      <c r="E35" s="30">
        <f t="shared" si="0"/>
        <v>66228381</v>
      </c>
      <c r="F35" s="31">
        <f t="shared" si="0"/>
        <v>66505318</v>
      </c>
      <c r="G35" s="31">
        <f t="shared" si="0"/>
        <v>5419802</v>
      </c>
      <c r="H35" s="31">
        <f t="shared" si="0"/>
        <v>5845505</v>
      </c>
      <c r="I35" s="31">
        <f t="shared" si="0"/>
        <v>5052594</v>
      </c>
      <c r="J35" s="31">
        <f t="shared" si="0"/>
        <v>16317901</v>
      </c>
      <c r="K35" s="31">
        <f t="shared" si="0"/>
        <v>3420250</v>
      </c>
      <c r="L35" s="31">
        <f t="shared" si="0"/>
        <v>4672909</v>
      </c>
      <c r="M35" s="31">
        <f t="shared" si="0"/>
        <v>4377162</v>
      </c>
      <c r="N35" s="31">
        <f t="shared" si="0"/>
        <v>12470321</v>
      </c>
      <c r="O35" s="31">
        <f t="shared" si="0"/>
        <v>4587612</v>
      </c>
      <c r="P35" s="31">
        <f t="shared" si="0"/>
        <v>5929324</v>
      </c>
      <c r="Q35" s="31">
        <f t="shared" si="0"/>
        <v>4422118</v>
      </c>
      <c r="R35" s="31">
        <f t="shared" si="0"/>
        <v>14939054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43727276</v>
      </c>
      <c r="X35" s="31">
        <f t="shared" si="0"/>
        <v>49878990</v>
      </c>
      <c r="Y35" s="31">
        <f t="shared" si="0"/>
        <v>-6151714</v>
      </c>
      <c r="Z35" s="32">
        <f>+IF(X35&lt;&gt;0,+(Y35/X35)*100,0)</f>
        <v>-12.33327699698811</v>
      </c>
      <c r="AA35" s="29">
        <f>SUM(AA6:AA34)</f>
        <v>66505318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7469051</v>
      </c>
      <c r="D37" s="20">
        <v>0</v>
      </c>
      <c r="E37" s="21">
        <v>2551483</v>
      </c>
      <c r="F37" s="22">
        <v>2551483</v>
      </c>
      <c r="G37" s="22">
        <v>642436</v>
      </c>
      <c r="H37" s="22">
        <v>736536</v>
      </c>
      <c r="I37" s="22">
        <v>702697</v>
      </c>
      <c r="J37" s="22">
        <v>2081669</v>
      </c>
      <c r="K37" s="22">
        <v>747316</v>
      </c>
      <c r="L37" s="22">
        <v>668209</v>
      </c>
      <c r="M37" s="22">
        <v>640134</v>
      </c>
      <c r="N37" s="22">
        <v>2055659</v>
      </c>
      <c r="O37" s="22">
        <v>674476</v>
      </c>
      <c r="P37" s="22">
        <v>661833</v>
      </c>
      <c r="Q37" s="22">
        <v>699483</v>
      </c>
      <c r="R37" s="22">
        <v>2035792</v>
      </c>
      <c r="S37" s="22">
        <v>0</v>
      </c>
      <c r="T37" s="22">
        <v>0</v>
      </c>
      <c r="U37" s="22">
        <v>0</v>
      </c>
      <c r="V37" s="22">
        <v>0</v>
      </c>
      <c r="W37" s="22">
        <v>6173120</v>
      </c>
      <c r="X37" s="22">
        <v>1913616</v>
      </c>
      <c r="Y37" s="22">
        <v>4259504</v>
      </c>
      <c r="Z37" s="23">
        <v>222.58927600939793</v>
      </c>
      <c r="AA37" s="20">
        <v>2551483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81004140</v>
      </c>
      <c r="D39" s="20">
        <v>0</v>
      </c>
      <c r="E39" s="21">
        <v>71910103</v>
      </c>
      <c r="F39" s="22">
        <v>72910103</v>
      </c>
      <c r="G39" s="22">
        <v>9344532</v>
      </c>
      <c r="H39" s="22">
        <v>10310987</v>
      </c>
      <c r="I39" s="22">
        <v>7501663</v>
      </c>
      <c r="J39" s="22">
        <v>27157182</v>
      </c>
      <c r="K39" s="22">
        <v>5856876</v>
      </c>
      <c r="L39" s="22">
        <v>5738974</v>
      </c>
      <c r="M39" s="22">
        <v>5327163</v>
      </c>
      <c r="N39" s="22">
        <v>16923013</v>
      </c>
      <c r="O39" s="22">
        <v>4870929</v>
      </c>
      <c r="P39" s="22">
        <v>5039586</v>
      </c>
      <c r="Q39" s="22">
        <v>4774523</v>
      </c>
      <c r="R39" s="22">
        <v>14685038</v>
      </c>
      <c r="S39" s="22">
        <v>0</v>
      </c>
      <c r="T39" s="22">
        <v>0</v>
      </c>
      <c r="U39" s="22">
        <v>0</v>
      </c>
      <c r="V39" s="22">
        <v>0</v>
      </c>
      <c r="W39" s="22">
        <v>58765233</v>
      </c>
      <c r="X39" s="22">
        <v>54682578</v>
      </c>
      <c r="Y39" s="22">
        <v>4082655</v>
      </c>
      <c r="Z39" s="23">
        <v>7.4660982516222996</v>
      </c>
      <c r="AA39" s="20">
        <v>72910103</v>
      </c>
    </row>
    <row r="40" spans="1:27" x14ac:dyDescent="0.25">
      <c r="A40" s="19" t="s">
        <v>66</v>
      </c>
      <c r="B40" s="15" t="s">
        <v>32</v>
      </c>
      <c r="C40" s="20">
        <v>8764442</v>
      </c>
      <c r="D40" s="20">
        <v>0</v>
      </c>
      <c r="E40" s="21">
        <v>8100000</v>
      </c>
      <c r="F40" s="22">
        <v>5790416</v>
      </c>
      <c r="G40" s="22">
        <v>0</v>
      </c>
      <c r="H40" s="22">
        <v>0</v>
      </c>
      <c r="I40" s="22">
        <v>0</v>
      </c>
      <c r="J40" s="22">
        <v>0</v>
      </c>
      <c r="K40" s="22">
        <v>204200</v>
      </c>
      <c r="L40" s="22">
        <v>102050</v>
      </c>
      <c r="M40" s="22">
        <v>27678</v>
      </c>
      <c r="N40" s="22">
        <v>333928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333928</v>
      </c>
      <c r="X40" s="22">
        <v>4342806</v>
      </c>
      <c r="Y40" s="22">
        <v>-4008878</v>
      </c>
      <c r="Z40" s="23">
        <v>-92.310777870344666</v>
      </c>
      <c r="AA40" s="20">
        <v>5790416</v>
      </c>
    </row>
    <row r="41" spans="1:27" x14ac:dyDescent="0.25">
      <c r="A41" s="19" t="s">
        <v>67</v>
      </c>
      <c r="B41" s="15" t="s">
        <v>32</v>
      </c>
      <c r="C41" s="20">
        <v>-36303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276509</v>
      </c>
      <c r="D42" s="20">
        <v>0</v>
      </c>
      <c r="E42" s="21">
        <v>276508</v>
      </c>
      <c r="F42" s="22">
        <v>276508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207378</v>
      </c>
      <c r="Y42" s="22">
        <v>-207378</v>
      </c>
      <c r="Z42" s="23">
        <v>-100</v>
      </c>
      <c r="AA42" s="20">
        <v>276508</v>
      </c>
    </row>
    <row r="43" spans="1:27" x14ac:dyDescent="0.25">
      <c r="A43" s="19" t="s">
        <v>69</v>
      </c>
      <c r="B43" s="15" t="s">
        <v>32</v>
      </c>
      <c r="C43" s="20">
        <v>23593616</v>
      </c>
      <c r="D43" s="20">
        <v>0</v>
      </c>
      <c r="E43" s="21">
        <v>0</v>
      </c>
      <c r="F43" s="22">
        <v>31262808</v>
      </c>
      <c r="G43" s="22">
        <v>2356597</v>
      </c>
      <c r="H43" s="22">
        <v>3099690</v>
      </c>
      <c r="I43" s="22">
        <v>2197889</v>
      </c>
      <c r="J43" s="22">
        <v>7654176</v>
      </c>
      <c r="K43" s="22">
        <v>2628973</v>
      </c>
      <c r="L43" s="22">
        <v>2974748</v>
      </c>
      <c r="M43" s="22">
        <v>2629693</v>
      </c>
      <c r="N43" s="22">
        <v>8233414</v>
      </c>
      <c r="O43" s="22">
        <v>3394270</v>
      </c>
      <c r="P43" s="22">
        <v>2866719</v>
      </c>
      <c r="Q43" s="22">
        <v>2904941</v>
      </c>
      <c r="R43" s="22">
        <v>9165930</v>
      </c>
      <c r="S43" s="22">
        <v>0</v>
      </c>
      <c r="T43" s="22">
        <v>0</v>
      </c>
      <c r="U43" s="22">
        <v>0</v>
      </c>
      <c r="V43" s="22">
        <v>0</v>
      </c>
      <c r="W43" s="22">
        <v>25053520</v>
      </c>
      <c r="X43" s="22">
        <v>23447106</v>
      </c>
      <c r="Y43" s="22">
        <v>1606414</v>
      </c>
      <c r="Z43" s="23">
        <v>6.8512250509721744</v>
      </c>
      <c r="AA43" s="20">
        <v>31262808</v>
      </c>
    </row>
    <row r="44" spans="1:27" x14ac:dyDescent="0.25">
      <c r="A44" s="19" t="s">
        <v>70</v>
      </c>
      <c r="B44" s="15" t="s">
        <v>32</v>
      </c>
      <c r="C44" s="20">
        <v>3389598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63633</v>
      </c>
      <c r="D47" s="20">
        <v>0</v>
      </c>
      <c r="E47" s="21">
        <v>2393</v>
      </c>
      <c r="F47" s="22">
        <v>2393</v>
      </c>
      <c r="G47" s="22">
        <v>5490</v>
      </c>
      <c r="H47" s="22">
        <v>6230</v>
      </c>
      <c r="I47" s="22">
        <v>6093</v>
      </c>
      <c r="J47" s="22">
        <v>17813</v>
      </c>
      <c r="K47" s="22">
        <v>6539</v>
      </c>
      <c r="L47" s="22">
        <v>5748</v>
      </c>
      <c r="M47" s="22">
        <v>5467</v>
      </c>
      <c r="N47" s="22">
        <v>17754</v>
      </c>
      <c r="O47" s="22">
        <v>5814</v>
      </c>
      <c r="P47" s="22">
        <v>5695</v>
      </c>
      <c r="Q47" s="22">
        <v>6071</v>
      </c>
      <c r="R47" s="22">
        <v>17580</v>
      </c>
      <c r="S47" s="22">
        <v>0</v>
      </c>
      <c r="T47" s="22">
        <v>0</v>
      </c>
      <c r="U47" s="22">
        <v>0</v>
      </c>
      <c r="V47" s="22">
        <v>0</v>
      </c>
      <c r="W47" s="22">
        <v>53147</v>
      </c>
      <c r="X47" s="22">
        <v>1791</v>
      </c>
      <c r="Y47" s="22">
        <v>51356</v>
      </c>
      <c r="Z47" s="23">
        <v>2867.4483528754886</v>
      </c>
      <c r="AA47" s="20">
        <v>2393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116075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-50700</v>
      </c>
      <c r="R49" s="22">
        <v>-50700</v>
      </c>
      <c r="S49" s="22">
        <v>0</v>
      </c>
      <c r="T49" s="22">
        <v>0</v>
      </c>
      <c r="U49" s="22">
        <v>0</v>
      </c>
      <c r="V49" s="22">
        <v>0</v>
      </c>
      <c r="W49" s="22">
        <v>-50700</v>
      </c>
      <c r="X49" s="22">
        <v>0</v>
      </c>
      <c r="Y49" s="22">
        <v>-50700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124640761</v>
      </c>
      <c r="D50" s="29">
        <f t="shared" ref="D50:Y50" si="1">SUM(D37:D49)</f>
        <v>0</v>
      </c>
      <c r="E50" s="30">
        <f t="shared" si="1"/>
        <v>82840487</v>
      </c>
      <c r="F50" s="31">
        <f t="shared" si="1"/>
        <v>112793711</v>
      </c>
      <c r="G50" s="31">
        <f t="shared" si="1"/>
        <v>12349055</v>
      </c>
      <c r="H50" s="31">
        <f t="shared" si="1"/>
        <v>14153443</v>
      </c>
      <c r="I50" s="31">
        <f t="shared" si="1"/>
        <v>10408342</v>
      </c>
      <c r="J50" s="31">
        <f t="shared" si="1"/>
        <v>36910840</v>
      </c>
      <c r="K50" s="31">
        <f t="shared" si="1"/>
        <v>9443904</v>
      </c>
      <c r="L50" s="31">
        <f t="shared" si="1"/>
        <v>9489729</v>
      </c>
      <c r="M50" s="31">
        <f t="shared" si="1"/>
        <v>8630135</v>
      </c>
      <c r="N50" s="31">
        <f t="shared" si="1"/>
        <v>27563768</v>
      </c>
      <c r="O50" s="31">
        <f t="shared" si="1"/>
        <v>8945489</v>
      </c>
      <c r="P50" s="31">
        <f t="shared" si="1"/>
        <v>8573833</v>
      </c>
      <c r="Q50" s="31">
        <f t="shared" si="1"/>
        <v>8334318</v>
      </c>
      <c r="R50" s="31">
        <f t="shared" si="1"/>
        <v>25853640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90328248</v>
      </c>
      <c r="X50" s="31">
        <f t="shared" si="1"/>
        <v>84595275</v>
      </c>
      <c r="Y50" s="31">
        <f t="shared" si="1"/>
        <v>5732973</v>
      </c>
      <c r="Z50" s="32">
        <f>+IF(X50&lt;&gt;0,+(Y50/X50)*100,0)</f>
        <v>6.7769423292258342</v>
      </c>
      <c r="AA50" s="29">
        <f>SUM(AA37:AA49)</f>
        <v>112793711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-66841570</v>
      </c>
      <c r="D51" s="39">
        <f t="shared" si="2"/>
        <v>0</v>
      </c>
      <c r="E51" s="40">
        <f t="shared" si="2"/>
        <v>-16612106</v>
      </c>
      <c r="F51" s="41">
        <f t="shared" si="2"/>
        <v>-46288393</v>
      </c>
      <c r="G51" s="41">
        <f t="shared" si="2"/>
        <v>-6929253</v>
      </c>
      <c r="H51" s="41">
        <f t="shared" si="2"/>
        <v>-8307938</v>
      </c>
      <c r="I51" s="41">
        <f t="shared" si="2"/>
        <v>-5355748</v>
      </c>
      <c r="J51" s="41">
        <f t="shared" si="2"/>
        <v>-20592939</v>
      </c>
      <c r="K51" s="41">
        <f t="shared" si="2"/>
        <v>-6023654</v>
      </c>
      <c r="L51" s="41">
        <f t="shared" si="2"/>
        <v>-4816820</v>
      </c>
      <c r="M51" s="41">
        <f t="shared" si="2"/>
        <v>-4252973</v>
      </c>
      <c r="N51" s="41">
        <f t="shared" si="2"/>
        <v>-15093447</v>
      </c>
      <c r="O51" s="41">
        <f t="shared" si="2"/>
        <v>-4357877</v>
      </c>
      <c r="P51" s="41">
        <f t="shared" si="2"/>
        <v>-2644509</v>
      </c>
      <c r="Q51" s="41">
        <f t="shared" si="2"/>
        <v>-3912200</v>
      </c>
      <c r="R51" s="41">
        <f t="shared" si="2"/>
        <v>-10914586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-46600972</v>
      </c>
      <c r="X51" s="41">
        <f t="shared" si="2"/>
        <v>-34716285</v>
      </c>
      <c r="Y51" s="41">
        <f t="shared" si="2"/>
        <v>-11884687</v>
      </c>
      <c r="Z51" s="42">
        <f>+IF(X51&lt;&gt;0,+(Y51/X51)*100,0)</f>
        <v>34.233752257766056</v>
      </c>
      <c r="AA51" s="39">
        <f>+AA35-AA50</f>
        <v>-46288393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3000000</v>
      </c>
      <c r="F52" s="22">
        <v>3000000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876471</v>
      </c>
      <c r="Q52" s="22">
        <v>0</v>
      </c>
      <c r="R52" s="22">
        <v>876471</v>
      </c>
      <c r="S52" s="22">
        <v>0</v>
      </c>
      <c r="T52" s="22">
        <v>0</v>
      </c>
      <c r="U52" s="22">
        <v>0</v>
      </c>
      <c r="V52" s="22">
        <v>0</v>
      </c>
      <c r="W52" s="22">
        <v>876471</v>
      </c>
      <c r="X52" s="22">
        <v>2250000</v>
      </c>
      <c r="Y52" s="22">
        <v>-1373529</v>
      </c>
      <c r="Z52" s="23">
        <v>-61.045733333333331</v>
      </c>
      <c r="AA52" s="20">
        <v>3000000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-66841570</v>
      </c>
      <c r="D54" s="48">
        <f t="shared" si="3"/>
        <v>0</v>
      </c>
      <c r="E54" s="49">
        <f t="shared" si="3"/>
        <v>-13612106</v>
      </c>
      <c r="F54" s="50">
        <f t="shared" si="3"/>
        <v>-43288393</v>
      </c>
      <c r="G54" s="50">
        <f t="shared" si="3"/>
        <v>-6929253</v>
      </c>
      <c r="H54" s="50">
        <f t="shared" si="3"/>
        <v>-8307938</v>
      </c>
      <c r="I54" s="50">
        <f t="shared" si="3"/>
        <v>-5355748</v>
      </c>
      <c r="J54" s="50">
        <f t="shared" si="3"/>
        <v>-20592939</v>
      </c>
      <c r="K54" s="50">
        <f t="shared" si="3"/>
        <v>-6023654</v>
      </c>
      <c r="L54" s="50">
        <f t="shared" si="3"/>
        <v>-4816820</v>
      </c>
      <c r="M54" s="50">
        <f t="shared" si="3"/>
        <v>-4252973</v>
      </c>
      <c r="N54" s="50">
        <f t="shared" si="3"/>
        <v>-15093447</v>
      </c>
      <c r="O54" s="50">
        <f t="shared" si="3"/>
        <v>-4357877</v>
      </c>
      <c r="P54" s="50">
        <f t="shared" si="3"/>
        <v>-1768038</v>
      </c>
      <c r="Q54" s="50">
        <f t="shared" si="3"/>
        <v>-3912200</v>
      </c>
      <c r="R54" s="50">
        <f t="shared" si="3"/>
        <v>-10038115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-45724501</v>
      </c>
      <c r="X54" s="50">
        <f t="shared" si="3"/>
        <v>-32466285</v>
      </c>
      <c r="Y54" s="50">
        <f t="shared" si="3"/>
        <v>-13258216</v>
      </c>
      <c r="Z54" s="51">
        <f>+IF(X54&lt;&gt;0,+(Y54/X54)*100,0)</f>
        <v>40.836874314384907</v>
      </c>
      <c r="AA54" s="48">
        <f>SUM(AA51:AA53)</f>
        <v>-43288393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-66841570</v>
      </c>
      <c r="D56" s="54">
        <f>+D54-D55</f>
        <v>0</v>
      </c>
      <c r="E56" s="55">
        <f t="shared" si="4"/>
        <v>-13612106</v>
      </c>
      <c r="F56" s="56">
        <f t="shared" si="4"/>
        <v>-43288393</v>
      </c>
      <c r="G56" s="56">
        <f t="shared" si="4"/>
        <v>-6929253</v>
      </c>
      <c r="H56" s="56">
        <f t="shared" si="4"/>
        <v>-8307938</v>
      </c>
      <c r="I56" s="56">
        <f t="shared" si="4"/>
        <v>-5355748</v>
      </c>
      <c r="J56" s="56">
        <f t="shared" si="4"/>
        <v>-20592939</v>
      </c>
      <c r="K56" s="56">
        <f t="shared" si="4"/>
        <v>-6023654</v>
      </c>
      <c r="L56" s="56">
        <f t="shared" si="4"/>
        <v>-4816820</v>
      </c>
      <c r="M56" s="56">
        <f t="shared" si="4"/>
        <v>-4252973</v>
      </c>
      <c r="N56" s="56">
        <f t="shared" si="4"/>
        <v>-15093447</v>
      </c>
      <c r="O56" s="56">
        <f t="shared" si="4"/>
        <v>-4357877</v>
      </c>
      <c r="P56" s="56">
        <f t="shared" si="4"/>
        <v>-1768038</v>
      </c>
      <c r="Q56" s="56">
        <f t="shared" si="4"/>
        <v>-3912200</v>
      </c>
      <c r="R56" s="56">
        <f t="shared" si="4"/>
        <v>-10038115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-45724501</v>
      </c>
      <c r="X56" s="56">
        <f t="shared" si="4"/>
        <v>-32466285</v>
      </c>
      <c r="Y56" s="56">
        <f t="shared" si="4"/>
        <v>-13258216</v>
      </c>
      <c r="Z56" s="57">
        <f>+IF(X56&lt;&gt;0,+(Y56/X56)*100,0)</f>
        <v>40.836874314384907</v>
      </c>
      <c r="AA56" s="54">
        <f>+AA54-AA55</f>
        <v>-43288393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-66841570</v>
      </c>
      <c r="D59" s="48">
        <f>SUM(D56:D58)</f>
        <v>0</v>
      </c>
      <c r="E59" s="49">
        <f t="shared" si="5"/>
        <v>-13612106</v>
      </c>
      <c r="F59" s="50">
        <f t="shared" si="5"/>
        <v>-43288393</v>
      </c>
      <c r="G59" s="50">
        <f t="shared" si="5"/>
        <v>-6929253</v>
      </c>
      <c r="H59" s="50">
        <f t="shared" si="5"/>
        <v>-8307938</v>
      </c>
      <c r="I59" s="50">
        <f t="shared" si="5"/>
        <v>-5355748</v>
      </c>
      <c r="J59" s="50">
        <f t="shared" si="5"/>
        <v>-20592939</v>
      </c>
      <c r="K59" s="50">
        <f t="shared" si="5"/>
        <v>-6023654</v>
      </c>
      <c r="L59" s="50">
        <f t="shared" si="5"/>
        <v>-4816820</v>
      </c>
      <c r="M59" s="50">
        <f t="shared" si="5"/>
        <v>-4252973</v>
      </c>
      <c r="N59" s="50">
        <f t="shared" si="5"/>
        <v>-15093447</v>
      </c>
      <c r="O59" s="50">
        <f t="shared" si="5"/>
        <v>-4357877</v>
      </c>
      <c r="P59" s="50">
        <f t="shared" si="5"/>
        <v>-1768038</v>
      </c>
      <c r="Q59" s="50">
        <f t="shared" si="5"/>
        <v>-3912200</v>
      </c>
      <c r="R59" s="50">
        <f t="shared" si="5"/>
        <v>-10038115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-45724501</v>
      </c>
      <c r="X59" s="50">
        <f t="shared" si="5"/>
        <v>-32466285</v>
      </c>
      <c r="Y59" s="50">
        <f t="shared" si="5"/>
        <v>-13258216</v>
      </c>
      <c r="Z59" s="51">
        <f>+IF(X59&lt;&gt;0,+(Y59/X59)*100,0)</f>
        <v>40.836874314384907</v>
      </c>
      <c r="AA59" s="48">
        <f>SUM(AA56:AA58)</f>
        <v>-43288393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-66841570</v>
      </c>
      <c r="D62" s="65">
        <f>SUM(D59:D61)</f>
        <v>0</v>
      </c>
      <c r="E62" s="66">
        <f t="shared" si="6"/>
        <v>-13612106</v>
      </c>
      <c r="F62" s="67">
        <f t="shared" si="6"/>
        <v>-43288393</v>
      </c>
      <c r="G62" s="67">
        <f t="shared" si="6"/>
        <v>-6929253</v>
      </c>
      <c r="H62" s="67">
        <f t="shared" si="6"/>
        <v>-8307938</v>
      </c>
      <c r="I62" s="67">
        <f t="shared" si="6"/>
        <v>-5355748</v>
      </c>
      <c r="J62" s="67">
        <f t="shared" si="6"/>
        <v>-20592939</v>
      </c>
      <c r="K62" s="67">
        <f t="shared" si="6"/>
        <v>-6023654</v>
      </c>
      <c r="L62" s="67">
        <f t="shared" si="6"/>
        <v>-4816820</v>
      </c>
      <c r="M62" s="67">
        <f t="shared" si="6"/>
        <v>-4252973</v>
      </c>
      <c r="N62" s="67">
        <f t="shared" si="6"/>
        <v>-15093447</v>
      </c>
      <c r="O62" s="67">
        <f t="shared" si="6"/>
        <v>-4357877</v>
      </c>
      <c r="P62" s="67">
        <f t="shared" si="6"/>
        <v>-1768038</v>
      </c>
      <c r="Q62" s="67">
        <f t="shared" si="6"/>
        <v>-3912200</v>
      </c>
      <c r="R62" s="67">
        <f t="shared" si="6"/>
        <v>-10038115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-45724501</v>
      </c>
      <c r="X62" s="67">
        <f t="shared" si="6"/>
        <v>-32466285</v>
      </c>
      <c r="Y62" s="67">
        <f t="shared" si="6"/>
        <v>-13258216</v>
      </c>
      <c r="Z62" s="68">
        <f>+IF(X62&lt;&gt;0,+(Y62/X62)*100,0)</f>
        <v>40.836874314384907</v>
      </c>
      <c r="AA62" s="65">
        <f>SUM(AA59:AA61)</f>
        <v>-43288393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170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2269894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2269894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-2269894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-2269894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-2269894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-2269894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-2269894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171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3446991985</v>
      </c>
      <c r="D6" s="20">
        <v>0</v>
      </c>
      <c r="E6" s="21">
        <v>4702546342</v>
      </c>
      <c r="F6" s="22">
        <v>12360337</v>
      </c>
      <c r="G6" s="22">
        <v>353041665</v>
      </c>
      <c r="H6" s="22">
        <v>347684788</v>
      </c>
      <c r="I6" s="22">
        <v>382716116</v>
      </c>
      <c r="J6" s="22">
        <v>1083442569</v>
      </c>
      <c r="K6" s="22">
        <v>275058671</v>
      </c>
      <c r="L6" s="22">
        <v>275058671</v>
      </c>
      <c r="M6" s="22">
        <v>369002111</v>
      </c>
      <c r="N6" s="22">
        <v>919119453</v>
      </c>
      <c r="O6" s="22">
        <v>328964950</v>
      </c>
      <c r="P6" s="22">
        <v>369002111</v>
      </c>
      <c r="Q6" s="22">
        <v>0</v>
      </c>
      <c r="R6" s="22">
        <v>697967061</v>
      </c>
      <c r="S6" s="22">
        <v>0</v>
      </c>
      <c r="T6" s="22">
        <v>0</v>
      </c>
      <c r="U6" s="22">
        <v>0</v>
      </c>
      <c r="V6" s="22">
        <v>0</v>
      </c>
      <c r="W6" s="22">
        <v>2700529083</v>
      </c>
      <c r="X6" s="22">
        <v>9270252</v>
      </c>
      <c r="Y6" s="22">
        <v>2691258831</v>
      </c>
      <c r="Z6" s="23">
        <v>29031.129153770577</v>
      </c>
      <c r="AA6" s="20">
        <v>12360337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61723219</v>
      </c>
      <c r="D13" s="20">
        <v>0</v>
      </c>
      <c r="E13" s="21">
        <v>9653441</v>
      </c>
      <c r="F13" s="22">
        <v>0</v>
      </c>
      <c r="G13" s="22">
        <v>4436790</v>
      </c>
      <c r="H13" s="22">
        <v>4789045</v>
      </c>
      <c r="I13" s="22">
        <v>4645204</v>
      </c>
      <c r="J13" s="22">
        <v>13871039</v>
      </c>
      <c r="K13" s="22">
        <v>4483206</v>
      </c>
      <c r="L13" s="22">
        <v>4483206</v>
      </c>
      <c r="M13" s="22">
        <v>3387556</v>
      </c>
      <c r="N13" s="22">
        <v>12353968</v>
      </c>
      <c r="O13" s="22">
        <v>7223264</v>
      </c>
      <c r="P13" s="22">
        <v>3387556</v>
      </c>
      <c r="Q13" s="22">
        <v>0</v>
      </c>
      <c r="R13" s="22">
        <v>10610820</v>
      </c>
      <c r="S13" s="22">
        <v>0</v>
      </c>
      <c r="T13" s="22">
        <v>0</v>
      </c>
      <c r="U13" s="22">
        <v>0</v>
      </c>
      <c r="V13" s="22">
        <v>0</v>
      </c>
      <c r="W13" s="22">
        <v>36835827</v>
      </c>
      <c r="X13" s="22">
        <v>0</v>
      </c>
      <c r="Y13" s="22">
        <v>36835827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4386857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23919177</v>
      </c>
      <c r="F22" s="22">
        <v>23862269</v>
      </c>
      <c r="G22" s="22">
        <v>-1656704</v>
      </c>
      <c r="H22" s="22">
        <v>182355</v>
      </c>
      <c r="I22" s="22">
        <v>2284237</v>
      </c>
      <c r="J22" s="22">
        <v>809888</v>
      </c>
      <c r="K22" s="22">
        <v>1840916</v>
      </c>
      <c r="L22" s="22">
        <v>1840916</v>
      </c>
      <c r="M22" s="22">
        <v>-440540</v>
      </c>
      <c r="N22" s="22">
        <v>3241292</v>
      </c>
      <c r="O22" s="22">
        <v>548357</v>
      </c>
      <c r="P22" s="22">
        <v>-440540</v>
      </c>
      <c r="Q22" s="22">
        <v>0</v>
      </c>
      <c r="R22" s="22">
        <v>107817</v>
      </c>
      <c r="S22" s="22">
        <v>0</v>
      </c>
      <c r="T22" s="22">
        <v>0</v>
      </c>
      <c r="U22" s="22">
        <v>0</v>
      </c>
      <c r="V22" s="22">
        <v>0</v>
      </c>
      <c r="W22" s="22">
        <v>4158997</v>
      </c>
      <c r="X22" s="22">
        <v>17896707</v>
      </c>
      <c r="Y22" s="22">
        <v>-13737710</v>
      </c>
      <c r="Z22" s="18">
        <v>-76.761104710492262</v>
      </c>
      <c r="AA22" s="20">
        <v>23862269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-5241481</v>
      </c>
      <c r="H24" s="22">
        <v>3158</v>
      </c>
      <c r="I24" s="22">
        <v>-9935914</v>
      </c>
      <c r="J24" s="22">
        <v>-15174237</v>
      </c>
      <c r="K24" s="22">
        <v>-4944349</v>
      </c>
      <c r="L24" s="22">
        <v>-4944349</v>
      </c>
      <c r="M24" s="22">
        <v>-4959496</v>
      </c>
      <c r="N24" s="22">
        <v>-14848194</v>
      </c>
      <c r="O24" s="22">
        <v>-4969431</v>
      </c>
      <c r="P24" s="22">
        <v>-4959496</v>
      </c>
      <c r="Q24" s="22">
        <v>0</v>
      </c>
      <c r="R24" s="22">
        <v>-9928927</v>
      </c>
      <c r="S24" s="22">
        <v>0</v>
      </c>
      <c r="T24" s="22">
        <v>0</v>
      </c>
      <c r="U24" s="22">
        <v>0</v>
      </c>
      <c r="V24" s="22">
        <v>0</v>
      </c>
      <c r="W24" s="22">
        <v>-39951358</v>
      </c>
      <c r="X24" s="22">
        <v>0</v>
      </c>
      <c r="Y24" s="22">
        <v>-39951358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14877763</v>
      </c>
      <c r="H28" s="22">
        <v>0</v>
      </c>
      <c r="I28" s="22">
        <v>0</v>
      </c>
      <c r="J28" s="22">
        <v>14877763</v>
      </c>
      <c r="K28" s="22">
        <v>0</v>
      </c>
      <c r="L28" s="22">
        <v>0</v>
      </c>
      <c r="M28" s="22">
        <v>11902186</v>
      </c>
      <c r="N28" s="22">
        <v>11902186</v>
      </c>
      <c r="O28" s="22">
        <v>0</v>
      </c>
      <c r="P28" s="22">
        <v>11902186</v>
      </c>
      <c r="Q28" s="22">
        <v>0</v>
      </c>
      <c r="R28" s="22">
        <v>11902186</v>
      </c>
      <c r="S28" s="22">
        <v>0</v>
      </c>
      <c r="T28" s="22">
        <v>0</v>
      </c>
      <c r="U28" s="22">
        <v>0</v>
      </c>
      <c r="V28" s="22">
        <v>0</v>
      </c>
      <c r="W28" s="22">
        <v>38682135</v>
      </c>
      <c r="X28" s="22">
        <v>0</v>
      </c>
      <c r="Y28" s="22">
        <v>38682135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3508715204</v>
      </c>
      <c r="D35" s="29">
        <f t="shared" ref="D35:Y35" si="0">SUM(D6:D34)</f>
        <v>0</v>
      </c>
      <c r="E35" s="30">
        <f t="shared" si="0"/>
        <v>4740505817</v>
      </c>
      <c r="F35" s="31">
        <f t="shared" si="0"/>
        <v>36222606</v>
      </c>
      <c r="G35" s="31">
        <f t="shared" si="0"/>
        <v>365458033</v>
      </c>
      <c r="H35" s="31">
        <f t="shared" si="0"/>
        <v>352659346</v>
      </c>
      <c r="I35" s="31">
        <f t="shared" si="0"/>
        <v>379709643</v>
      </c>
      <c r="J35" s="31">
        <f t="shared" si="0"/>
        <v>1097827022</v>
      </c>
      <c r="K35" s="31">
        <f t="shared" si="0"/>
        <v>276438444</v>
      </c>
      <c r="L35" s="31">
        <f t="shared" si="0"/>
        <v>276438444</v>
      </c>
      <c r="M35" s="31">
        <f t="shared" si="0"/>
        <v>378891817</v>
      </c>
      <c r="N35" s="31">
        <f t="shared" si="0"/>
        <v>931768705</v>
      </c>
      <c r="O35" s="31">
        <f t="shared" si="0"/>
        <v>331767140</v>
      </c>
      <c r="P35" s="31">
        <f t="shared" si="0"/>
        <v>378891817</v>
      </c>
      <c r="Q35" s="31">
        <f t="shared" si="0"/>
        <v>0</v>
      </c>
      <c r="R35" s="31">
        <f t="shared" si="0"/>
        <v>710658957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2740254684</v>
      </c>
      <c r="X35" s="31">
        <f t="shared" si="0"/>
        <v>27166959</v>
      </c>
      <c r="Y35" s="31">
        <f t="shared" si="0"/>
        <v>2713087725</v>
      </c>
      <c r="Z35" s="32">
        <f>+IF(X35&lt;&gt;0,+(Y35/X35)*100,0)</f>
        <v>9986.718517151663</v>
      </c>
      <c r="AA35" s="29">
        <f>SUM(AA6:AA34)</f>
        <v>36222606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700777</v>
      </c>
      <c r="F37" s="22">
        <v>700777</v>
      </c>
      <c r="G37" s="22">
        <v>-152</v>
      </c>
      <c r="H37" s="22">
        <v>0</v>
      </c>
      <c r="I37" s="22">
        <v>0</v>
      </c>
      <c r="J37" s="22">
        <v>-152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-152</v>
      </c>
      <c r="X37" s="22">
        <v>525582</v>
      </c>
      <c r="Y37" s="22">
        <v>-525734</v>
      </c>
      <c r="Z37" s="23">
        <v>-100.02892032071114</v>
      </c>
      <c r="AA37" s="20">
        <v>700777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3061987658</v>
      </c>
      <c r="D39" s="20">
        <v>0</v>
      </c>
      <c r="E39" s="21">
        <v>3522533168</v>
      </c>
      <c r="F39" s="22">
        <v>3422533168</v>
      </c>
      <c r="G39" s="22">
        <v>351192605</v>
      </c>
      <c r="H39" s="22">
        <v>396119665</v>
      </c>
      <c r="I39" s="22">
        <v>349600945</v>
      </c>
      <c r="J39" s="22">
        <v>1096913215</v>
      </c>
      <c r="K39" s="22">
        <v>144871534</v>
      </c>
      <c r="L39" s="22">
        <v>144871534</v>
      </c>
      <c r="M39" s="22">
        <v>574489386</v>
      </c>
      <c r="N39" s="22">
        <v>864232454</v>
      </c>
      <c r="O39" s="22">
        <v>-54703455</v>
      </c>
      <c r="P39" s="22">
        <v>574489386</v>
      </c>
      <c r="Q39" s="22">
        <v>0</v>
      </c>
      <c r="R39" s="22">
        <v>519785931</v>
      </c>
      <c r="S39" s="22">
        <v>0</v>
      </c>
      <c r="T39" s="22">
        <v>0</v>
      </c>
      <c r="U39" s="22">
        <v>0</v>
      </c>
      <c r="V39" s="22">
        <v>0</v>
      </c>
      <c r="W39" s="22">
        <v>2480931600</v>
      </c>
      <c r="X39" s="22">
        <v>2566899873</v>
      </c>
      <c r="Y39" s="22">
        <v>-85968273</v>
      </c>
      <c r="Z39" s="23">
        <v>-3.3491089350332444</v>
      </c>
      <c r="AA39" s="20">
        <v>3422533168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168902833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6185000</v>
      </c>
      <c r="F42" s="22">
        <v>6185000</v>
      </c>
      <c r="G42" s="22">
        <v>557507</v>
      </c>
      <c r="H42" s="22">
        <v>557507</v>
      </c>
      <c r="I42" s="22">
        <v>539523</v>
      </c>
      <c r="J42" s="22">
        <v>1654537</v>
      </c>
      <c r="K42" s="22">
        <v>557507</v>
      </c>
      <c r="L42" s="22">
        <v>557507</v>
      </c>
      <c r="M42" s="22">
        <v>-556335</v>
      </c>
      <c r="N42" s="22">
        <v>558679</v>
      </c>
      <c r="O42" s="22">
        <v>596</v>
      </c>
      <c r="P42" s="22">
        <v>-556335</v>
      </c>
      <c r="Q42" s="22">
        <v>0</v>
      </c>
      <c r="R42" s="22">
        <v>-555739</v>
      </c>
      <c r="S42" s="22">
        <v>0</v>
      </c>
      <c r="T42" s="22">
        <v>0</v>
      </c>
      <c r="U42" s="22">
        <v>0</v>
      </c>
      <c r="V42" s="22">
        <v>0</v>
      </c>
      <c r="W42" s="22">
        <v>1657477</v>
      </c>
      <c r="X42" s="22">
        <v>4638744</v>
      </c>
      <c r="Y42" s="22">
        <v>-2981267</v>
      </c>
      <c r="Z42" s="23">
        <v>-64.268840875892266</v>
      </c>
      <c r="AA42" s="20">
        <v>6185000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7594477</v>
      </c>
      <c r="D44" s="20">
        <v>0</v>
      </c>
      <c r="E44" s="21">
        <v>0</v>
      </c>
      <c r="F44" s="22">
        <v>0</v>
      </c>
      <c r="G44" s="22">
        <v>0</v>
      </c>
      <c r="H44" s="22">
        <v>-461164</v>
      </c>
      <c r="I44" s="22">
        <v>0</v>
      </c>
      <c r="J44" s="22">
        <v>-461164</v>
      </c>
      <c r="K44" s="22">
        <v>196142</v>
      </c>
      <c r="L44" s="22">
        <v>196142</v>
      </c>
      <c r="M44" s="22">
        <v>1017727</v>
      </c>
      <c r="N44" s="22">
        <v>1410011</v>
      </c>
      <c r="O44" s="22">
        <v>55080</v>
      </c>
      <c r="P44" s="22">
        <v>1017727</v>
      </c>
      <c r="Q44" s="22">
        <v>0</v>
      </c>
      <c r="R44" s="22">
        <v>1072807</v>
      </c>
      <c r="S44" s="22">
        <v>0</v>
      </c>
      <c r="T44" s="22">
        <v>0</v>
      </c>
      <c r="U44" s="22">
        <v>0</v>
      </c>
      <c r="V44" s="22">
        <v>0</v>
      </c>
      <c r="W44" s="22">
        <v>2021654</v>
      </c>
      <c r="X44" s="22">
        <v>0</v>
      </c>
      <c r="Y44" s="22">
        <v>2021654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232757</v>
      </c>
      <c r="H45" s="22">
        <v>232757</v>
      </c>
      <c r="I45" s="22">
        <v>232757</v>
      </c>
      <c r="J45" s="22">
        <v>698271</v>
      </c>
      <c r="K45" s="22">
        <v>232757</v>
      </c>
      <c r="L45" s="22">
        <v>232757</v>
      </c>
      <c r="M45" s="22">
        <v>221478</v>
      </c>
      <c r="N45" s="22">
        <v>686992</v>
      </c>
      <c r="O45" s="22">
        <v>228009</v>
      </c>
      <c r="P45" s="22">
        <v>221478</v>
      </c>
      <c r="Q45" s="22">
        <v>0</v>
      </c>
      <c r="R45" s="22">
        <v>449487</v>
      </c>
      <c r="S45" s="22">
        <v>0</v>
      </c>
      <c r="T45" s="22">
        <v>0</v>
      </c>
      <c r="U45" s="22">
        <v>0</v>
      </c>
      <c r="V45" s="22">
        <v>0</v>
      </c>
      <c r="W45" s="22">
        <v>1834750</v>
      </c>
      <c r="X45" s="22">
        <v>0</v>
      </c>
      <c r="Y45" s="22">
        <v>1834750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-43</v>
      </c>
      <c r="H47" s="22">
        <v>0</v>
      </c>
      <c r="I47" s="22">
        <v>0</v>
      </c>
      <c r="J47" s="22">
        <v>-43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-43</v>
      </c>
      <c r="X47" s="22">
        <v>0</v>
      </c>
      <c r="Y47" s="22">
        <v>-43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3238484968</v>
      </c>
      <c r="D50" s="29">
        <f t="shared" ref="D50:Y50" si="1">SUM(D37:D49)</f>
        <v>0</v>
      </c>
      <c r="E50" s="30">
        <f t="shared" si="1"/>
        <v>3529418945</v>
      </c>
      <c r="F50" s="31">
        <f t="shared" si="1"/>
        <v>3429418945</v>
      </c>
      <c r="G50" s="31">
        <f t="shared" si="1"/>
        <v>351982674</v>
      </c>
      <c r="H50" s="31">
        <f t="shared" si="1"/>
        <v>396448765</v>
      </c>
      <c r="I50" s="31">
        <f t="shared" si="1"/>
        <v>350373225</v>
      </c>
      <c r="J50" s="31">
        <f t="shared" si="1"/>
        <v>1098804664</v>
      </c>
      <c r="K50" s="31">
        <f t="shared" si="1"/>
        <v>145857940</v>
      </c>
      <c r="L50" s="31">
        <f t="shared" si="1"/>
        <v>145857940</v>
      </c>
      <c r="M50" s="31">
        <f t="shared" si="1"/>
        <v>575172256</v>
      </c>
      <c r="N50" s="31">
        <f t="shared" si="1"/>
        <v>866888136</v>
      </c>
      <c r="O50" s="31">
        <f t="shared" si="1"/>
        <v>-54419770</v>
      </c>
      <c r="P50" s="31">
        <f t="shared" si="1"/>
        <v>575172256</v>
      </c>
      <c r="Q50" s="31">
        <f t="shared" si="1"/>
        <v>0</v>
      </c>
      <c r="R50" s="31">
        <f t="shared" si="1"/>
        <v>520752486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2486445286</v>
      </c>
      <c r="X50" s="31">
        <f t="shared" si="1"/>
        <v>2572064199</v>
      </c>
      <c r="Y50" s="31">
        <f t="shared" si="1"/>
        <v>-85618913</v>
      </c>
      <c r="Z50" s="32">
        <f>+IF(X50&lt;&gt;0,+(Y50/X50)*100,0)</f>
        <v>-3.3288015529817652</v>
      </c>
      <c r="AA50" s="29">
        <f>SUM(AA37:AA49)</f>
        <v>3429418945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270230236</v>
      </c>
      <c r="D51" s="39">
        <f t="shared" si="2"/>
        <v>0</v>
      </c>
      <c r="E51" s="40">
        <f t="shared" si="2"/>
        <v>1211086872</v>
      </c>
      <c r="F51" s="41">
        <f t="shared" si="2"/>
        <v>-3393196339</v>
      </c>
      <c r="G51" s="41">
        <f t="shared" si="2"/>
        <v>13475359</v>
      </c>
      <c r="H51" s="41">
        <f t="shared" si="2"/>
        <v>-43789419</v>
      </c>
      <c r="I51" s="41">
        <f t="shared" si="2"/>
        <v>29336418</v>
      </c>
      <c r="J51" s="41">
        <f t="shared" si="2"/>
        <v>-977642</v>
      </c>
      <c r="K51" s="41">
        <f t="shared" si="2"/>
        <v>130580504</v>
      </c>
      <c r="L51" s="41">
        <f t="shared" si="2"/>
        <v>130580504</v>
      </c>
      <c r="M51" s="41">
        <f t="shared" si="2"/>
        <v>-196280439</v>
      </c>
      <c r="N51" s="41">
        <f t="shared" si="2"/>
        <v>64880569</v>
      </c>
      <c r="O51" s="41">
        <f t="shared" si="2"/>
        <v>386186910</v>
      </c>
      <c r="P51" s="41">
        <f t="shared" si="2"/>
        <v>-196280439</v>
      </c>
      <c r="Q51" s="41">
        <f t="shared" si="2"/>
        <v>0</v>
      </c>
      <c r="R51" s="41">
        <f t="shared" si="2"/>
        <v>189906471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253809398</v>
      </c>
      <c r="X51" s="41">
        <f t="shared" si="2"/>
        <v>-2544897240</v>
      </c>
      <c r="Y51" s="41">
        <f t="shared" si="2"/>
        <v>2798706638</v>
      </c>
      <c r="Z51" s="42">
        <f>+IF(X51&lt;&gt;0,+(Y51/X51)*100,0)</f>
        <v>-109.9732670541935</v>
      </c>
      <c r="AA51" s="39">
        <f>+AA35-AA50</f>
        <v>-3393196339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270230236</v>
      </c>
      <c r="D54" s="48">
        <f t="shared" si="3"/>
        <v>0</v>
      </c>
      <c r="E54" s="49">
        <f t="shared" si="3"/>
        <v>1211086872</v>
      </c>
      <c r="F54" s="50">
        <f t="shared" si="3"/>
        <v>-3393196339</v>
      </c>
      <c r="G54" s="50">
        <f t="shared" si="3"/>
        <v>13475359</v>
      </c>
      <c r="H54" s="50">
        <f t="shared" si="3"/>
        <v>-43789419</v>
      </c>
      <c r="I54" s="50">
        <f t="shared" si="3"/>
        <v>29336418</v>
      </c>
      <c r="J54" s="50">
        <f t="shared" si="3"/>
        <v>-977642</v>
      </c>
      <c r="K54" s="50">
        <f t="shared" si="3"/>
        <v>130580504</v>
      </c>
      <c r="L54" s="50">
        <f t="shared" si="3"/>
        <v>130580504</v>
      </c>
      <c r="M54" s="50">
        <f t="shared" si="3"/>
        <v>-196280439</v>
      </c>
      <c r="N54" s="50">
        <f t="shared" si="3"/>
        <v>64880569</v>
      </c>
      <c r="O54" s="50">
        <f t="shared" si="3"/>
        <v>386186910</v>
      </c>
      <c r="P54" s="50">
        <f t="shared" si="3"/>
        <v>-196280439</v>
      </c>
      <c r="Q54" s="50">
        <f t="shared" si="3"/>
        <v>0</v>
      </c>
      <c r="R54" s="50">
        <f t="shared" si="3"/>
        <v>189906471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253809398</v>
      </c>
      <c r="X54" s="50">
        <f t="shared" si="3"/>
        <v>-2544897240</v>
      </c>
      <c r="Y54" s="50">
        <f t="shared" si="3"/>
        <v>2798706638</v>
      </c>
      <c r="Z54" s="51">
        <f>+IF(X54&lt;&gt;0,+(Y54/X54)*100,0)</f>
        <v>-109.9732670541935</v>
      </c>
      <c r="AA54" s="48">
        <f>SUM(AA51:AA53)</f>
        <v>-3393196339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270230236</v>
      </c>
      <c r="D56" s="54">
        <f>+D54-D55</f>
        <v>0</v>
      </c>
      <c r="E56" s="55">
        <f t="shared" si="4"/>
        <v>1211086872</v>
      </c>
      <c r="F56" s="56">
        <f t="shared" si="4"/>
        <v>-3393196339</v>
      </c>
      <c r="G56" s="56">
        <f t="shared" si="4"/>
        <v>13475359</v>
      </c>
      <c r="H56" s="56">
        <f t="shared" si="4"/>
        <v>-43789419</v>
      </c>
      <c r="I56" s="56">
        <f t="shared" si="4"/>
        <v>29336418</v>
      </c>
      <c r="J56" s="56">
        <f t="shared" si="4"/>
        <v>-977642</v>
      </c>
      <c r="K56" s="56">
        <f t="shared" si="4"/>
        <v>130580504</v>
      </c>
      <c r="L56" s="56">
        <f t="shared" si="4"/>
        <v>130580504</v>
      </c>
      <c r="M56" s="56">
        <f t="shared" si="4"/>
        <v>-196280439</v>
      </c>
      <c r="N56" s="56">
        <f t="shared" si="4"/>
        <v>64880569</v>
      </c>
      <c r="O56" s="56">
        <f t="shared" si="4"/>
        <v>386186910</v>
      </c>
      <c r="P56" s="56">
        <f t="shared" si="4"/>
        <v>-196280439</v>
      </c>
      <c r="Q56" s="56">
        <f t="shared" si="4"/>
        <v>0</v>
      </c>
      <c r="R56" s="56">
        <f t="shared" si="4"/>
        <v>189906471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253809398</v>
      </c>
      <c r="X56" s="56">
        <f t="shared" si="4"/>
        <v>-2544897240</v>
      </c>
      <c r="Y56" s="56">
        <f t="shared" si="4"/>
        <v>2798706638</v>
      </c>
      <c r="Z56" s="57">
        <f>+IF(X56&lt;&gt;0,+(Y56/X56)*100,0)</f>
        <v>-109.9732670541935</v>
      </c>
      <c r="AA56" s="54">
        <f>+AA54-AA55</f>
        <v>-3393196339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270230236</v>
      </c>
      <c r="D59" s="48">
        <f>SUM(D56:D58)</f>
        <v>0</v>
      </c>
      <c r="E59" s="49">
        <f t="shared" si="5"/>
        <v>1211086872</v>
      </c>
      <c r="F59" s="50">
        <f t="shared" si="5"/>
        <v>-3393196339</v>
      </c>
      <c r="G59" s="50">
        <f t="shared" si="5"/>
        <v>13475359</v>
      </c>
      <c r="H59" s="50">
        <f t="shared" si="5"/>
        <v>-43789419</v>
      </c>
      <c r="I59" s="50">
        <f t="shared" si="5"/>
        <v>29336418</v>
      </c>
      <c r="J59" s="50">
        <f t="shared" si="5"/>
        <v>-977642</v>
      </c>
      <c r="K59" s="50">
        <f t="shared" si="5"/>
        <v>130580504</v>
      </c>
      <c r="L59" s="50">
        <f t="shared" si="5"/>
        <v>130580504</v>
      </c>
      <c r="M59" s="50">
        <f t="shared" si="5"/>
        <v>-196280439</v>
      </c>
      <c r="N59" s="50">
        <f t="shared" si="5"/>
        <v>64880569</v>
      </c>
      <c r="O59" s="50">
        <f t="shared" si="5"/>
        <v>386186910</v>
      </c>
      <c r="P59" s="50">
        <f t="shared" si="5"/>
        <v>-196280439</v>
      </c>
      <c r="Q59" s="50">
        <f t="shared" si="5"/>
        <v>0</v>
      </c>
      <c r="R59" s="50">
        <f t="shared" si="5"/>
        <v>189906471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253809398</v>
      </c>
      <c r="X59" s="50">
        <f t="shared" si="5"/>
        <v>-2544897240</v>
      </c>
      <c r="Y59" s="50">
        <f t="shared" si="5"/>
        <v>2798706638</v>
      </c>
      <c r="Z59" s="51">
        <f>+IF(X59&lt;&gt;0,+(Y59/X59)*100,0)</f>
        <v>-109.9732670541935</v>
      </c>
      <c r="AA59" s="48">
        <f>SUM(AA56:AA58)</f>
        <v>-3393196339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270230236</v>
      </c>
      <c r="D62" s="65">
        <f>SUM(D59:D61)</f>
        <v>0</v>
      </c>
      <c r="E62" s="66">
        <f t="shared" si="6"/>
        <v>1211086872</v>
      </c>
      <c r="F62" s="67">
        <f t="shared" si="6"/>
        <v>-3393196339</v>
      </c>
      <c r="G62" s="67">
        <f t="shared" si="6"/>
        <v>13475359</v>
      </c>
      <c r="H62" s="67">
        <f t="shared" si="6"/>
        <v>-43789419</v>
      </c>
      <c r="I62" s="67">
        <f t="shared" si="6"/>
        <v>29336418</v>
      </c>
      <c r="J62" s="67">
        <f t="shared" si="6"/>
        <v>-977642</v>
      </c>
      <c r="K62" s="67">
        <f t="shared" si="6"/>
        <v>130580504</v>
      </c>
      <c r="L62" s="67">
        <f t="shared" si="6"/>
        <v>130580504</v>
      </c>
      <c r="M62" s="67">
        <f t="shared" si="6"/>
        <v>-196280439</v>
      </c>
      <c r="N62" s="67">
        <f t="shared" si="6"/>
        <v>64880569</v>
      </c>
      <c r="O62" s="67">
        <f t="shared" si="6"/>
        <v>386186910</v>
      </c>
      <c r="P62" s="67">
        <f t="shared" si="6"/>
        <v>-196280439</v>
      </c>
      <c r="Q62" s="67">
        <f t="shared" si="6"/>
        <v>0</v>
      </c>
      <c r="R62" s="67">
        <f t="shared" si="6"/>
        <v>189906471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253809398</v>
      </c>
      <c r="X62" s="67">
        <f t="shared" si="6"/>
        <v>-2544897240</v>
      </c>
      <c r="Y62" s="67">
        <f t="shared" si="6"/>
        <v>2798706638</v>
      </c>
      <c r="Z62" s="68">
        <f>+IF(X62&lt;&gt;0,+(Y62/X62)*100,0)</f>
        <v>-109.9732670541935</v>
      </c>
      <c r="AA62" s="65">
        <f>SUM(AA59:AA61)</f>
        <v>-3393196339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172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10124348</v>
      </c>
      <c r="D28" s="20">
        <v>0</v>
      </c>
      <c r="E28" s="21">
        <v>15624000</v>
      </c>
      <c r="F28" s="22">
        <v>15624000</v>
      </c>
      <c r="G28" s="22">
        <v>0</v>
      </c>
      <c r="H28" s="22">
        <v>0</v>
      </c>
      <c r="I28" s="22">
        <v>4564617</v>
      </c>
      <c r="J28" s="22">
        <v>4564617</v>
      </c>
      <c r="K28" s="22">
        <v>694198</v>
      </c>
      <c r="L28" s="22">
        <v>0</v>
      </c>
      <c r="M28" s="22">
        <v>1685170</v>
      </c>
      <c r="N28" s="22">
        <v>2379368</v>
      </c>
      <c r="O28" s="22">
        <v>3878843</v>
      </c>
      <c r="P28" s="22">
        <v>0</v>
      </c>
      <c r="Q28" s="22">
        <v>0</v>
      </c>
      <c r="R28" s="22">
        <v>3878843</v>
      </c>
      <c r="S28" s="22">
        <v>0</v>
      </c>
      <c r="T28" s="22">
        <v>0</v>
      </c>
      <c r="U28" s="22">
        <v>0</v>
      </c>
      <c r="V28" s="22">
        <v>0</v>
      </c>
      <c r="W28" s="22">
        <v>10822828</v>
      </c>
      <c r="X28" s="22">
        <v>11718000</v>
      </c>
      <c r="Y28" s="22">
        <v>-895172</v>
      </c>
      <c r="Z28" s="23">
        <v>-7.6392899812254651</v>
      </c>
      <c r="AA28" s="20">
        <v>15624000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10124348</v>
      </c>
      <c r="D35" s="29">
        <f t="shared" ref="D35:Y35" si="0">SUM(D6:D34)</f>
        <v>0</v>
      </c>
      <c r="E35" s="30">
        <f t="shared" si="0"/>
        <v>15624000</v>
      </c>
      <c r="F35" s="31">
        <f t="shared" si="0"/>
        <v>15624000</v>
      </c>
      <c r="G35" s="31">
        <f t="shared" si="0"/>
        <v>0</v>
      </c>
      <c r="H35" s="31">
        <f t="shared" si="0"/>
        <v>0</v>
      </c>
      <c r="I35" s="31">
        <f t="shared" si="0"/>
        <v>4564617</v>
      </c>
      <c r="J35" s="31">
        <f t="shared" si="0"/>
        <v>4564617</v>
      </c>
      <c r="K35" s="31">
        <f t="shared" si="0"/>
        <v>694198</v>
      </c>
      <c r="L35" s="31">
        <f t="shared" si="0"/>
        <v>0</v>
      </c>
      <c r="M35" s="31">
        <f t="shared" si="0"/>
        <v>1685170</v>
      </c>
      <c r="N35" s="31">
        <f t="shared" si="0"/>
        <v>2379368</v>
      </c>
      <c r="O35" s="31">
        <f t="shared" si="0"/>
        <v>3878843</v>
      </c>
      <c r="P35" s="31">
        <f t="shared" si="0"/>
        <v>0</v>
      </c>
      <c r="Q35" s="31">
        <f t="shared" si="0"/>
        <v>0</v>
      </c>
      <c r="R35" s="31">
        <f t="shared" si="0"/>
        <v>3878843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10822828</v>
      </c>
      <c r="X35" s="31">
        <f t="shared" si="0"/>
        <v>11718000</v>
      </c>
      <c r="Y35" s="31">
        <f t="shared" si="0"/>
        <v>-895172</v>
      </c>
      <c r="Z35" s="32">
        <f>+IF(X35&lt;&gt;0,+(Y35/X35)*100,0)</f>
        <v>-7.6392899812254651</v>
      </c>
      <c r="AA35" s="29">
        <f>SUM(AA6:AA34)</f>
        <v>15624000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11811447</v>
      </c>
      <c r="D44" s="20">
        <v>0</v>
      </c>
      <c r="E44" s="21">
        <v>15624000</v>
      </c>
      <c r="F44" s="22">
        <v>15624000</v>
      </c>
      <c r="G44" s="22">
        <v>1089063</v>
      </c>
      <c r="H44" s="22">
        <v>742422</v>
      </c>
      <c r="I44" s="22">
        <v>2137748</v>
      </c>
      <c r="J44" s="22">
        <v>3969233</v>
      </c>
      <c r="K44" s="22">
        <v>603651</v>
      </c>
      <c r="L44" s="22">
        <v>318484</v>
      </c>
      <c r="M44" s="22">
        <v>1465365</v>
      </c>
      <c r="N44" s="22">
        <v>2387500</v>
      </c>
      <c r="O44" s="22">
        <v>3054423</v>
      </c>
      <c r="P44" s="22">
        <v>0</v>
      </c>
      <c r="Q44" s="22">
        <v>2065750</v>
      </c>
      <c r="R44" s="22">
        <v>5120173</v>
      </c>
      <c r="S44" s="22">
        <v>0</v>
      </c>
      <c r="T44" s="22">
        <v>0</v>
      </c>
      <c r="U44" s="22">
        <v>0</v>
      </c>
      <c r="V44" s="22">
        <v>0</v>
      </c>
      <c r="W44" s="22">
        <v>11476906</v>
      </c>
      <c r="X44" s="22">
        <v>11718000</v>
      </c>
      <c r="Y44" s="22">
        <v>-241094</v>
      </c>
      <c r="Z44" s="23">
        <v>-2.057467144563919</v>
      </c>
      <c r="AA44" s="20">
        <v>15624000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11811447</v>
      </c>
      <c r="D50" s="29">
        <f t="shared" ref="D50:Y50" si="1">SUM(D37:D49)</f>
        <v>0</v>
      </c>
      <c r="E50" s="30">
        <f t="shared" si="1"/>
        <v>15624000</v>
      </c>
      <c r="F50" s="31">
        <f t="shared" si="1"/>
        <v>15624000</v>
      </c>
      <c r="G50" s="31">
        <f t="shared" si="1"/>
        <v>1089063</v>
      </c>
      <c r="H50" s="31">
        <f t="shared" si="1"/>
        <v>742422</v>
      </c>
      <c r="I50" s="31">
        <f t="shared" si="1"/>
        <v>2137748</v>
      </c>
      <c r="J50" s="31">
        <f t="shared" si="1"/>
        <v>3969233</v>
      </c>
      <c r="K50" s="31">
        <f t="shared" si="1"/>
        <v>603651</v>
      </c>
      <c r="L50" s="31">
        <f t="shared" si="1"/>
        <v>318484</v>
      </c>
      <c r="M50" s="31">
        <f t="shared" si="1"/>
        <v>1465365</v>
      </c>
      <c r="N50" s="31">
        <f t="shared" si="1"/>
        <v>2387500</v>
      </c>
      <c r="O50" s="31">
        <f t="shared" si="1"/>
        <v>3054423</v>
      </c>
      <c r="P50" s="31">
        <f t="shared" si="1"/>
        <v>0</v>
      </c>
      <c r="Q50" s="31">
        <f t="shared" si="1"/>
        <v>2065750</v>
      </c>
      <c r="R50" s="31">
        <f t="shared" si="1"/>
        <v>5120173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11476906</v>
      </c>
      <c r="X50" s="31">
        <f t="shared" si="1"/>
        <v>11718000</v>
      </c>
      <c r="Y50" s="31">
        <f t="shared" si="1"/>
        <v>-241094</v>
      </c>
      <c r="Z50" s="32">
        <f>+IF(X50&lt;&gt;0,+(Y50/X50)*100,0)</f>
        <v>-2.057467144563919</v>
      </c>
      <c r="AA50" s="29">
        <f>SUM(AA37:AA49)</f>
        <v>15624000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-1687099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-1089063</v>
      </c>
      <c r="H51" s="41">
        <f t="shared" si="2"/>
        <v>-742422</v>
      </c>
      <c r="I51" s="41">
        <f t="shared" si="2"/>
        <v>2426869</v>
      </c>
      <c r="J51" s="41">
        <f t="shared" si="2"/>
        <v>595384</v>
      </c>
      <c r="K51" s="41">
        <f t="shared" si="2"/>
        <v>90547</v>
      </c>
      <c r="L51" s="41">
        <f t="shared" si="2"/>
        <v>-318484</v>
      </c>
      <c r="M51" s="41">
        <f t="shared" si="2"/>
        <v>219805</v>
      </c>
      <c r="N51" s="41">
        <f t="shared" si="2"/>
        <v>-8132</v>
      </c>
      <c r="O51" s="41">
        <f t="shared" si="2"/>
        <v>824420</v>
      </c>
      <c r="P51" s="41">
        <f t="shared" si="2"/>
        <v>0</v>
      </c>
      <c r="Q51" s="41">
        <f t="shared" si="2"/>
        <v>-2065750</v>
      </c>
      <c r="R51" s="41">
        <f t="shared" si="2"/>
        <v>-1241330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-654078</v>
      </c>
      <c r="X51" s="41">
        <f t="shared" si="2"/>
        <v>0</v>
      </c>
      <c r="Y51" s="41">
        <f t="shared" si="2"/>
        <v>-654078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-1687099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-1089063</v>
      </c>
      <c r="H54" s="50">
        <f t="shared" si="3"/>
        <v>-742422</v>
      </c>
      <c r="I54" s="50">
        <f t="shared" si="3"/>
        <v>2426869</v>
      </c>
      <c r="J54" s="50">
        <f t="shared" si="3"/>
        <v>595384</v>
      </c>
      <c r="K54" s="50">
        <f t="shared" si="3"/>
        <v>90547</v>
      </c>
      <c r="L54" s="50">
        <f t="shared" si="3"/>
        <v>-318484</v>
      </c>
      <c r="M54" s="50">
        <f t="shared" si="3"/>
        <v>219805</v>
      </c>
      <c r="N54" s="50">
        <f t="shared" si="3"/>
        <v>-8132</v>
      </c>
      <c r="O54" s="50">
        <f t="shared" si="3"/>
        <v>824420</v>
      </c>
      <c r="P54" s="50">
        <f t="shared" si="3"/>
        <v>0</v>
      </c>
      <c r="Q54" s="50">
        <f t="shared" si="3"/>
        <v>-2065750</v>
      </c>
      <c r="R54" s="50">
        <f t="shared" si="3"/>
        <v>-1241330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-654078</v>
      </c>
      <c r="X54" s="50">
        <f t="shared" si="3"/>
        <v>0</v>
      </c>
      <c r="Y54" s="50">
        <f t="shared" si="3"/>
        <v>-654078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-1687099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-1089063</v>
      </c>
      <c r="H56" s="56">
        <f t="shared" si="4"/>
        <v>-742422</v>
      </c>
      <c r="I56" s="56">
        <f t="shared" si="4"/>
        <v>2426869</v>
      </c>
      <c r="J56" s="56">
        <f t="shared" si="4"/>
        <v>595384</v>
      </c>
      <c r="K56" s="56">
        <f t="shared" si="4"/>
        <v>90547</v>
      </c>
      <c r="L56" s="56">
        <f t="shared" si="4"/>
        <v>-318484</v>
      </c>
      <c r="M56" s="56">
        <f t="shared" si="4"/>
        <v>219805</v>
      </c>
      <c r="N56" s="56">
        <f t="shared" si="4"/>
        <v>-8132</v>
      </c>
      <c r="O56" s="56">
        <f t="shared" si="4"/>
        <v>824420</v>
      </c>
      <c r="P56" s="56">
        <f t="shared" si="4"/>
        <v>0</v>
      </c>
      <c r="Q56" s="56">
        <f t="shared" si="4"/>
        <v>-2065750</v>
      </c>
      <c r="R56" s="56">
        <f t="shared" si="4"/>
        <v>-1241330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-654078</v>
      </c>
      <c r="X56" s="56">
        <f t="shared" si="4"/>
        <v>0</v>
      </c>
      <c r="Y56" s="56">
        <f t="shared" si="4"/>
        <v>-654078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-1687099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-1089063</v>
      </c>
      <c r="H59" s="50">
        <f t="shared" si="5"/>
        <v>-742422</v>
      </c>
      <c r="I59" s="50">
        <f t="shared" si="5"/>
        <v>2426869</v>
      </c>
      <c r="J59" s="50">
        <f t="shared" si="5"/>
        <v>595384</v>
      </c>
      <c r="K59" s="50">
        <f t="shared" si="5"/>
        <v>90547</v>
      </c>
      <c r="L59" s="50">
        <f t="shared" si="5"/>
        <v>-318484</v>
      </c>
      <c r="M59" s="50">
        <f t="shared" si="5"/>
        <v>219805</v>
      </c>
      <c r="N59" s="50">
        <f t="shared" si="5"/>
        <v>-8132</v>
      </c>
      <c r="O59" s="50">
        <f t="shared" si="5"/>
        <v>824420</v>
      </c>
      <c r="P59" s="50">
        <f t="shared" si="5"/>
        <v>0</v>
      </c>
      <c r="Q59" s="50">
        <f t="shared" si="5"/>
        <v>-2065750</v>
      </c>
      <c r="R59" s="50">
        <f t="shared" si="5"/>
        <v>-1241330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-654078</v>
      </c>
      <c r="X59" s="50">
        <f t="shared" si="5"/>
        <v>0</v>
      </c>
      <c r="Y59" s="50">
        <f t="shared" si="5"/>
        <v>-654078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-1687099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-1089063</v>
      </c>
      <c r="H62" s="67">
        <f t="shared" si="6"/>
        <v>-742422</v>
      </c>
      <c r="I62" s="67">
        <f t="shared" si="6"/>
        <v>2426869</v>
      </c>
      <c r="J62" s="67">
        <f t="shared" si="6"/>
        <v>595384</v>
      </c>
      <c r="K62" s="67">
        <f t="shared" si="6"/>
        <v>90547</v>
      </c>
      <c r="L62" s="67">
        <f t="shared" si="6"/>
        <v>-318484</v>
      </c>
      <c r="M62" s="67">
        <f t="shared" si="6"/>
        <v>219805</v>
      </c>
      <c r="N62" s="67">
        <f t="shared" si="6"/>
        <v>-8132</v>
      </c>
      <c r="O62" s="67">
        <f t="shared" si="6"/>
        <v>824420</v>
      </c>
      <c r="P62" s="67">
        <f t="shared" si="6"/>
        <v>0</v>
      </c>
      <c r="Q62" s="67">
        <f t="shared" si="6"/>
        <v>-2065750</v>
      </c>
      <c r="R62" s="67">
        <f t="shared" si="6"/>
        <v>-1241330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-654078</v>
      </c>
      <c r="X62" s="67">
        <f t="shared" si="6"/>
        <v>0</v>
      </c>
      <c r="Y62" s="67">
        <f t="shared" si="6"/>
        <v>-654078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173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174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175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5826957</v>
      </c>
      <c r="D20" s="20">
        <v>0</v>
      </c>
      <c r="E20" s="21">
        <v>8100000</v>
      </c>
      <c r="F20" s="22">
        <v>8100000</v>
      </c>
      <c r="G20" s="22">
        <v>1527812</v>
      </c>
      <c r="H20" s="22">
        <v>1225190</v>
      </c>
      <c r="I20" s="22">
        <v>116001</v>
      </c>
      <c r="J20" s="22">
        <v>2869003</v>
      </c>
      <c r="K20" s="22">
        <v>0</v>
      </c>
      <c r="L20" s="22">
        <v>757802</v>
      </c>
      <c r="M20" s="22">
        <v>1530820</v>
      </c>
      <c r="N20" s="22">
        <v>2288622</v>
      </c>
      <c r="O20" s="22">
        <v>0</v>
      </c>
      <c r="P20" s="22">
        <v>0</v>
      </c>
      <c r="Q20" s="22">
        <v>429673</v>
      </c>
      <c r="R20" s="22">
        <v>429673</v>
      </c>
      <c r="S20" s="22">
        <v>0</v>
      </c>
      <c r="T20" s="22">
        <v>0</v>
      </c>
      <c r="U20" s="22">
        <v>0</v>
      </c>
      <c r="V20" s="22">
        <v>0</v>
      </c>
      <c r="W20" s="22">
        <v>5587298</v>
      </c>
      <c r="X20" s="22">
        <v>6075000</v>
      </c>
      <c r="Y20" s="22">
        <v>-487702</v>
      </c>
      <c r="Z20" s="23">
        <v>-8.0280164609053504</v>
      </c>
      <c r="AA20" s="20">
        <v>8100000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5826957</v>
      </c>
      <c r="D35" s="29">
        <f t="shared" ref="D35:Y35" si="0">SUM(D6:D34)</f>
        <v>0</v>
      </c>
      <c r="E35" s="30">
        <f t="shared" si="0"/>
        <v>8100000</v>
      </c>
      <c r="F35" s="31">
        <f t="shared" si="0"/>
        <v>8100000</v>
      </c>
      <c r="G35" s="31">
        <f t="shared" si="0"/>
        <v>1527812</v>
      </c>
      <c r="H35" s="31">
        <f t="shared" si="0"/>
        <v>1225190</v>
      </c>
      <c r="I35" s="31">
        <f t="shared" si="0"/>
        <v>116001</v>
      </c>
      <c r="J35" s="31">
        <f t="shared" si="0"/>
        <v>2869003</v>
      </c>
      <c r="K35" s="31">
        <f t="shared" si="0"/>
        <v>0</v>
      </c>
      <c r="L35" s="31">
        <f t="shared" si="0"/>
        <v>757802</v>
      </c>
      <c r="M35" s="31">
        <f t="shared" si="0"/>
        <v>1530820</v>
      </c>
      <c r="N35" s="31">
        <f t="shared" si="0"/>
        <v>2288622</v>
      </c>
      <c r="O35" s="31">
        <f t="shared" si="0"/>
        <v>0</v>
      </c>
      <c r="P35" s="31">
        <f t="shared" si="0"/>
        <v>0</v>
      </c>
      <c r="Q35" s="31">
        <f t="shared" si="0"/>
        <v>429673</v>
      </c>
      <c r="R35" s="31">
        <f t="shared" si="0"/>
        <v>429673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5587298</v>
      </c>
      <c r="X35" s="31">
        <f t="shared" si="0"/>
        <v>6075000</v>
      </c>
      <c r="Y35" s="31">
        <f t="shared" si="0"/>
        <v>-487702</v>
      </c>
      <c r="Z35" s="32">
        <f>+IF(X35&lt;&gt;0,+(Y35/X35)*100,0)</f>
        <v>-8.0280164609053504</v>
      </c>
      <c r="AA35" s="29">
        <f>SUM(AA6:AA34)</f>
        <v>8100000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1347858</v>
      </c>
      <c r="D37" s="20">
        <v>0</v>
      </c>
      <c r="E37" s="21">
        <v>1472543</v>
      </c>
      <c r="F37" s="22">
        <v>1472543</v>
      </c>
      <c r="G37" s="22">
        <v>130210</v>
      </c>
      <c r="H37" s="22">
        <v>117917</v>
      </c>
      <c r="I37" s="22">
        <v>158640</v>
      </c>
      <c r="J37" s="22">
        <v>406767</v>
      </c>
      <c r="K37" s="22">
        <v>125889</v>
      </c>
      <c r="L37" s="22">
        <v>125889</v>
      </c>
      <c r="M37" s="22">
        <v>131021</v>
      </c>
      <c r="N37" s="22">
        <v>382799</v>
      </c>
      <c r="O37" s="22">
        <v>126453</v>
      </c>
      <c r="P37" s="22">
        <v>123096</v>
      </c>
      <c r="Q37" s="22">
        <v>123096</v>
      </c>
      <c r="R37" s="22">
        <v>372645</v>
      </c>
      <c r="S37" s="22">
        <v>0</v>
      </c>
      <c r="T37" s="22">
        <v>0</v>
      </c>
      <c r="U37" s="22">
        <v>0</v>
      </c>
      <c r="V37" s="22">
        <v>0</v>
      </c>
      <c r="W37" s="22">
        <v>1162211</v>
      </c>
      <c r="X37" s="22">
        <v>1104417</v>
      </c>
      <c r="Y37" s="22">
        <v>57794</v>
      </c>
      <c r="Z37" s="23">
        <v>5.2329871778503954</v>
      </c>
      <c r="AA37" s="20">
        <v>1472543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87151</v>
      </c>
      <c r="D40" s="20">
        <v>0</v>
      </c>
      <c r="E40" s="21">
        <v>20000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1611</v>
      </c>
      <c r="Q40" s="22">
        <v>0</v>
      </c>
      <c r="R40" s="22">
        <v>1611</v>
      </c>
      <c r="S40" s="22">
        <v>0</v>
      </c>
      <c r="T40" s="22">
        <v>0</v>
      </c>
      <c r="U40" s="22">
        <v>0</v>
      </c>
      <c r="V40" s="22">
        <v>0</v>
      </c>
      <c r="W40" s="22">
        <v>1611</v>
      </c>
      <c r="X40" s="22">
        <v>0</v>
      </c>
      <c r="Y40" s="22">
        <v>1611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5826957</v>
      </c>
      <c r="D44" s="20">
        <v>0</v>
      </c>
      <c r="E44" s="21">
        <v>8160000</v>
      </c>
      <c r="F44" s="22">
        <v>8130000</v>
      </c>
      <c r="G44" s="22">
        <v>1527812</v>
      </c>
      <c r="H44" s="22">
        <v>1225190</v>
      </c>
      <c r="I44" s="22">
        <v>116001</v>
      </c>
      <c r="J44" s="22">
        <v>2869003</v>
      </c>
      <c r="K44" s="22">
        <v>0</v>
      </c>
      <c r="L44" s="22">
        <v>757802</v>
      </c>
      <c r="M44" s="22">
        <v>1530820</v>
      </c>
      <c r="N44" s="22">
        <v>2288622</v>
      </c>
      <c r="O44" s="22">
        <v>0</v>
      </c>
      <c r="P44" s="22">
        <v>0</v>
      </c>
      <c r="Q44" s="22">
        <v>429673</v>
      </c>
      <c r="R44" s="22">
        <v>429673</v>
      </c>
      <c r="S44" s="22">
        <v>0</v>
      </c>
      <c r="T44" s="22">
        <v>0</v>
      </c>
      <c r="U44" s="22">
        <v>0</v>
      </c>
      <c r="V44" s="22">
        <v>0</v>
      </c>
      <c r="W44" s="22">
        <v>5587298</v>
      </c>
      <c r="X44" s="22">
        <v>6097500</v>
      </c>
      <c r="Y44" s="22">
        <v>-510202</v>
      </c>
      <c r="Z44" s="23">
        <v>-8.3673964739647406</v>
      </c>
      <c r="AA44" s="20">
        <v>8130000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85303</v>
      </c>
      <c r="D47" s="20">
        <v>0</v>
      </c>
      <c r="E47" s="21">
        <v>30512</v>
      </c>
      <c r="F47" s="22">
        <v>30512</v>
      </c>
      <c r="G47" s="22">
        <v>1016</v>
      </c>
      <c r="H47" s="22">
        <v>2338</v>
      </c>
      <c r="I47" s="22">
        <v>4171</v>
      </c>
      <c r="J47" s="22">
        <v>7525</v>
      </c>
      <c r="K47" s="22">
        <v>2530</v>
      </c>
      <c r="L47" s="22">
        <v>2234</v>
      </c>
      <c r="M47" s="22">
        <v>1084</v>
      </c>
      <c r="N47" s="22">
        <v>5848</v>
      </c>
      <c r="O47" s="22">
        <v>1036</v>
      </c>
      <c r="P47" s="22">
        <v>1036</v>
      </c>
      <c r="Q47" s="22">
        <v>4498</v>
      </c>
      <c r="R47" s="22">
        <v>6570</v>
      </c>
      <c r="S47" s="22">
        <v>0</v>
      </c>
      <c r="T47" s="22">
        <v>0</v>
      </c>
      <c r="U47" s="22">
        <v>0</v>
      </c>
      <c r="V47" s="22">
        <v>0</v>
      </c>
      <c r="W47" s="22">
        <v>19943</v>
      </c>
      <c r="X47" s="22">
        <v>22887</v>
      </c>
      <c r="Y47" s="22">
        <v>-2944</v>
      </c>
      <c r="Z47" s="23">
        <v>-12.863197448333114</v>
      </c>
      <c r="AA47" s="20">
        <v>30512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7347269</v>
      </c>
      <c r="D50" s="29">
        <f t="shared" ref="D50:Y50" si="1">SUM(D37:D49)</f>
        <v>0</v>
      </c>
      <c r="E50" s="30">
        <f t="shared" si="1"/>
        <v>9683055</v>
      </c>
      <c r="F50" s="31">
        <f t="shared" si="1"/>
        <v>9633055</v>
      </c>
      <c r="G50" s="31">
        <f t="shared" si="1"/>
        <v>1659038</v>
      </c>
      <c r="H50" s="31">
        <f t="shared" si="1"/>
        <v>1345445</v>
      </c>
      <c r="I50" s="31">
        <f t="shared" si="1"/>
        <v>278812</v>
      </c>
      <c r="J50" s="31">
        <f t="shared" si="1"/>
        <v>3283295</v>
      </c>
      <c r="K50" s="31">
        <f t="shared" si="1"/>
        <v>128419</v>
      </c>
      <c r="L50" s="31">
        <f t="shared" si="1"/>
        <v>885925</v>
      </c>
      <c r="M50" s="31">
        <f t="shared" si="1"/>
        <v>1662925</v>
      </c>
      <c r="N50" s="31">
        <f t="shared" si="1"/>
        <v>2677269</v>
      </c>
      <c r="O50" s="31">
        <f t="shared" si="1"/>
        <v>127489</v>
      </c>
      <c r="P50" s="31">
        <f t="shared" si="1"/>
        <v>125743</v>
      </c>
      <c r="Q50" s="31">
        <f t="shared" si="1"/>
        <v>557267</v>
      </c>
      <c r="R50" s="31">
        <f t="shared" si="1"/>
        <v>810499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6771063</v>
      </c>
      <c r="X50" s="31">
        <f t="shared" si="1"/>
        <v>7224804</v>
      </c>
      <c r="Y50" s="31">
        <f t="shared" si="1"/>
        <v>-453741</v>
      </c>
      <c r="Z50" s="32">
        <f>+IF(X50&lt;&gt;0,+(Y50/X50)*100,0)</f>
        <v>-6.2803226219008845</v>
      </c>
      <c r="AA50" s="29">
        <f>SUM(AA37:AA49)</f>
        <v>9633055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-1520312</v>
      </c>
      <c r="D51" s="39">
        <f t="shared" si="2"/>
        <v>0</v>
      </c>
      <c r="E51" s="40">
        <f t="shared" si="2"/>
        <v>-1583055</v>
      </c>
      <c r="F51" s="41">
        <f t="shared" si="2"/>
        <v>-1533055</v>
      </c>
      <c r="G51" s="41">
        <f t="shared" si="2"/>
        <v>-131226</v>
      </c>
      <c r="H51" s="41">
        <f t="shared" si="2"/>
        <v>-120255</v>
      </c>
      <c r="I51" s="41">
        <f t="shared" si="2"/>
        <v>-162811</v>
      </c>
      <c r="J51" s="41">
        <f t="shared" si="2"/>
        <v>-414292</v>
      </c>
      <c r="K51" s="41">
        <f t="shared" si="2"/>
        <v>-128419</v>
      </c>
      <c r="L51" s="41">
        <f t="shared" si="2"/>
        <v>-128123</v>
      </c>
      <c r="M51" s="41">
        <f t="shared" si="2"/>
        <v>-132105</v>
      </c>
      <c r="N51" s="41">
        <f t="shared" si="2"/>
        <v>-388647</v>
      </c>
      <c r="O51" s="41">
        <f t="shared" si="2"/>
        <v>-127489</v>
      </c>
      <c r="P51" s="41">
        <f t="shared" si="2"/>
        <v>-125743</v>
      </c>
      <c r="Q51" s="41">
        <f t="shared" si="2"/>
        <v>-127594</v>
      </c>
      <c r="R51" s="41">
        <f t="shared" si="2"/>
        <v>-380826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-1183765</v>
      </c>
      <c r="X51" s="41">
        <f t="shared" si="2"/>
        <v>-1149804</v>
      </c>
      <c r="Y51" s="41">
        <f t="shared" si="2"/>
        <v>-33961</v>
      </c>
      <c r="Z51" s="42">
        <f>+IF(X51&lt;&gt;0,+(Y51/X51)*100,0)</f>
        <v>2.9536338367234762</v>
      </c>
      <c r="AA51" s="39">
        <f>+AA35-AA50</f>
        <v>-1533055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-1520312</v>
      </c>
      <c r="D54" s="48">
        <f t="shared" si="3"/>
        <v>0</v>
      </c>
      <c r="E54" s="49">
        <f t="shared" si="3"/>
        <v>-1583055</v>
      </c>
      <c r="F54" s="50">
        <f t="shared" si="3"/>
        <v>-1533055</v>
      </c>
      <c r="G54" s="50">
        <f t="shared" si="3"/>
        <v>-131226</v>
      </c>
      <c r="H54" s="50">
        <f t="shared" si="3"/>
        <v>-120255</v>
      </c>
      <c r="I54" s="50">
        <f t="shared" si="3"/>
        <v>-162811</v>
      </c>
      <c r="J54" s="50">
        <f t="shared" si="3"/>
        <v>-414292</v>
      </c>
      <c r="K54" s="50">
        <f t="shared" si="3"/>
        <v>-128419</v>
      </c>
      <c r="L54" s="50">
        <f t="shared" si="3"/>
        <v>-128123</v>
      </c>
      <c r="M54" s="50">
        <f t="shared" si="3"/>
        <v>-132105</v>
      </c>
      <c r="N54" s="50">
        <f t="shared" si="3"/>
        <v>-388647</v>
      </c>
      <c r="O54" s="50">
        <f t="shared" si="3"/>
        <v>-127489</v>
      </c>
      <c r="P54" s="50">
        <f t="shared" si="3"/>
        <v>-125743</v>
      </c>
      <c r="Q54" s="50">
        <f t="shared" si="3"/>
        <v>-127594</v>
      </c>
      <c r="R54" s="50">
        <f t="shared" si="3"/>
        <v>-380826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-1183765</v>
      </c>
      <c r="X54" s="50">
        <f t="shared" si="3"/>
        <v>-1149804</v>
      </c>
      <c r="Y54" s="50">
        <f t="shared" si="3"/>
        <v>-33961</v>
      </c>
      <c r="Z54" s="51">
        <f>+IF(X54&lt;&gt;0,+(Y54/X54)*100,0)</f>
        <v>2.9536338367234762</v>
      </c>
      <c r="AA54" s="48">
        <f>SUM(AA51:AA53)</f>
        <v>-1533055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-1520312</v>
      </c>
      <c r="D56" s="54">
        <f>+D54-D55</f>
        <v>0</v>
      </c>
      <c r="E56" s="55">
        <f t="shared" si="4"/>
        <v>-1583055</v>
      </c>
      <c r="F56" s="56">
        <f t="shared" si="4"/>
        <v>-1533055</v>
      </c>
      <c r="G56" s="56">
        <f t="shared" si="4"/>
        <v>-131226</v>
      </c>
      <c r="H56" s="56">
        <f t="shared" si="4"/>
        <v>-120255</v>
      </c>
      <c r="I56" s="56">
        <f t="shared" si="4"/>
        <v>-162811</v>
      </c>
      <c r="J56" s="56">
        <f t="shared" si="4"/>
        <v>-414292</v>
      </c>
      <c r="K56" s="56">
        <f t="shared" si="4"/>
        <v>-128419</v>
      </c>
      <c r="L56" s="56">
        <f t="shared" si="4"/>
        <v>-128123</v>
      </c>
      <c r="M56" s="56">
        <f t="shared" si="4"/>
        <v>-132105</v>
      </c>
      <c r="N56" s="56">
        <f t="shared" si="4"/>
        <v>-388647</v>
      </c>
      <c r="O56" s="56">
        <f t="shared" si="4"/>
        <v>-127489</v>
      </c>
      <c r="P56" s="56">
        <f t="shared" si="4"/>
        <v>-125743</v>
      </c>
      <c r="Q56" s="56">
        <f t="shared" si="4"/>
        <v>-127594</v>
      </c>
      <c r="R56" s="56">
        <f t="shared" si="4"/>
        <v>-380826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-1183765</v>
      </c>
      <c r="X56" s="56">
        <f t="shared" si="4"/>
        <v>-1149804</v>
      </c>
      <c r="Y56" s="56">
        <f t="shared" si="4"/>
        <v>-33961</v>
      </c>
      <c r="Z56" s="57">
        <f>+IF(X56&lt;&gt;0,+(Y56/X56)*100,0)</f>
        <v>2.9536338367234762</v>
      </c>
      <c r="AA56" s="54">
        <f>+AA54-AA55</f>
        <v>-1533055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-1520312</v>
      </c>
      <c r="D59" s="48">
        <f>SUM(D56:D58)</f>
        <v>0</v>
      </c>
      <c r="E59" s="49">
        <f t="shared" si="5"/>
        <v>-1583055</v>
      </c>
      <c r="F59" s="50">
        <f t="shared" si="5"/>
        <v>-1533055</v>
      </c>
      <c r="G59" s="50">
        <f t="shared" si="5"/>
        <v>-131226</v>
      </c>
      <c r="H59" s="50">
        <f t="shared" si="5"/>
        <v>-120255</v>
      </c>
      <c r="I59" s="50">
        <f t="shared" si="5"/>
        <v>-162811</v>
      </c>
      <c r="J59" s="50">
        <f t="shared" si="5"/>
        <v>-414292</v>
      </c>
      <c r="K59" s="50">
        <f t="shared" si="5"/>
        <v>-128419</v>
      </c>
      <c r="L59" s="50">
        <f t="shared" si="5"/>
        <v>-128123</v>
      </c>
      <c r="M59" s="50">
        <f t="shared" si="5"/>
        <v>-132105</v>
      </c>
      <c r="N59" s="50">
        <f t="shared" si="5"/>
        <v>-388647</v>
      </c>
      <c r="O59" s="50">
        <f t="shared" si="5"/>
        <v>-127489</v>
      </c>
      <c r="P59" s="50">
        <f t="shared" si="5"/>
        <v>-125743</v>
      </c>
      <c r="Q59" s="50">
        <f t="shared" si="5"/>
        <v>-127594</v>
      </c>
      <c r="R59" s="50">
        <f t="shared" si="5"/>
        <v>-380826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-1183765</v>
      </c>
      <c r="X59" s="50">
        <f t="shared" si="5"/>
        <v>-1149804</v>
      </c>
      <c r="Y59" s="50">
        <f t="shared" si="5"/>
        <v>-33961</v>
      </c>
      <c r="Z59" s="51">
        <f>+IF(X59&lt;&gt;0,+(Y59/X59)*100,0)</f>
        <v>2.9536338367234762</v>
      </c>
      <c r="AA59" s="48">
        <f>SUM(AA56:AA58)</f>
        <v>-1533055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-1520312</v>
      </c>
      <c r="D62" s="65">
        <f>SUM(D59:D61)</f>
        <v>0</v>
      </c>
      <c r="E62" s="66">
        <f t="shared" si="6"/>
        <v>-1583055</v>
      </c>
      <c r="F62" s="67">
        <f t="shared" si="6"/>
        <v>-1533055</v>
      </c>
      <c r="G62" s="67">
        <f t="shared" si="6"/>
        <v>-131226</v>
      </c>
      <c r="H62" s="67">
        <f t="shared" si="6"/>
        <v>-120255</v>
      </c>
      <c r="I62" s="67">
        <f t="shared" si="6"/>
        <v>-162811</v>
      </c>
      <c r="J62" s="67">
        <f t="shared" si="6"/>
        <v>-414292</v>
      </c>
      <c r="K62" s="67">
        <f t="shared" si="6"/>
        <v>-128419</v>
      </c>
      <c r="L62" s="67">
        <f t="shared" si="6"/>
        <v>-128123</v>
      </c>
      <c r="M62" s="67">
        <f t="shared" si="6"/>
        <v>-132105</v>
      </c>
      <c r="N62" s="67">
        <f t="shared" si="6"/>
        <v>-388647</v>
      </c>
      <c r="O62" s="67">
        <f t="shared" si="6"/>
        <v>-127489</v>
      </c>
      <c r="P62" s="67">
        <f t="shared" si="6"/>
        <v>-125743</v>
      </c>
      <c r="Q62" s="67">
        <f t="shared" si="6"/>
        <v>-127594</v>
      </c>
      <c r="R62" s="67">
        <f t="shared" si="6"/>
        <v>-380826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-1183765</v>
      </c>
      <c r="X62" s="67">
        <f t="shared" si="6"/>
        <v>-1149804</v>
      </c>
      <c r="Y62" s="67">
        <f t="shared" si="6"/>
        <v>-33961</v>
      </c>
      <c r="Z62" s="68">
        <f>+IF(X62&lt;&gt;0,+(Y62/X62)*100,0)</f>
        <v>2.9536338367234762</v>
      </c>
      <c r="AA62" s="65">
        <f>SUM(AA59:AA61)</f>
        <v>-1533055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176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81314816</v>
      </c>
      <c r="D6" s="20">
        <v>0</v>
      </c>
      <c r="E6" s="21">
        <v>336686924</v>
      </c>
      <c r="F6" s="22">
        <v>342375658</v>
      </c>
      <c r="G6" s="22">
        <v>526415</v>
      </c>
      <c r="H6" s="22">
        <v>7411845</v>
      </c>
      <c r="I6" s="22">
        <v>6940423</v>
      </c>
      <c r="J6" s="22">
        <v>14878683</v>
      </c>
      <c r="K6" s="22">
        <v>6458384</v>
      </c>
      <c r="L6" s="22">
        <v>6304297</v>
      </c>
      <c r="M6" s="22">
        <v>5947079</v>
      </c>
      <c r="N6" s="22">
        <v>18709760</v>
      </c>
      <c r="O6" s="22">
        <v>6304233</v>
      </c>
      <c r="P6" s="22">
        <v>5922512</v>
      </c>
      <c r="Q6" s="22">
        <v>5537884</v>
      </c>
      <c r="R6" s="22">
        <v>17764629</v>
      </c>
      <c r="S6" s="22">
        <v>0</v>
      </c>
      <c r="T6" s="22">
        <v>0</v>
      </c>
      <c r="U6" s="22">
        <v>0</v>
      </c>
      <c r="V6" s="22">
        <v>0</v>
      </c>
      <c r="W6" s="22">
        <v>51353072</v>
      </c>
      <c r="X6" s="22">
        <v>253937389</v>
      </c>
      <c r="Y6" s="22">
        <v>-202584317</v>
      </c>
      <c r="Z6" s="23">
        <v>-79.777270215218294</v>
      </c>
      <c r="AA6" s="20">
        <v>342375658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35453441</v>
      </c>
      <c r="D13" s="20">
        <v>0</v>
      </c>
      <c r="E13" s="21">
        <v>35230085</v>
      </c>
      <c r="F13" s="22">
        <v>9927023</v>
      </c>
      <c r="G13" s="22">
        <v>1563018</v>
      </c>
      <c r="H13" s="22">
        <v>-1685207</v>
      </c>
      <c r="I13" s="22">
        <v>1000653</v>
      </c>
      <c r="J13" s="22">
        <v>878464</v>
      </c>
      <c r="K13" s="22">
        <v>-1277653</v>
      </c>
      <c r="L13" s="22">
        <v>950306</v>
      </c>
      <c r="M13" s="22">
        <v>946173</v>
      </c>
      <c r="N13" s="22">
        <v>618826</v>
      </c>
      <c r="O13" s="22">
        <v>1025188</v>
      </c>
      <c r="P13" s="22">
        <v>989815</v>
      </c>
      <c r="Q13" s="22">
        <v>940069</v>
      </c>
      <c r="R13" s="22">
        <v>2955072</v>
      </c>
      <c r="S13" s="22">
        <v>0</v>
      </c>
      <c r="T13" s="22">
        <v>0</v>
      </c>
      <c r="U13" s="22">
        <v>0</v>
      </c>
      <c r="V13" s="22">
        <v>0</v>
      </c>
      <c r="W13" s="22">
        <v>4452362</v>
      </c>
      <c r="X13" s="22">
        <v>20096794</v>
      </c>
      <c r="Y13" s="22">
        <v>-15644432</v>
      </c>
      <c r="Z13" s="23">
        <v>-77.845411561665017</v>
      </c>
      <c r="AA13" s="20">
        <v>9927023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1085000</v>
      </c>
      <c r="D26" s="20">
        <v>0</v>
      </c>
      <c r="E26" s="21">
        <v>768840</v>
      </c>
      <c r="F26" s="22">
        <v>768840</v>
      </c>
      <c r="G26" s="22">
        <v>45000</v>
      </c>
      <c r="H26" s="22">
        <v>85000</v>
      </c>
      <c r="I26" s="22">
        <v>70000</v>
      </c>
      <c r="J26" s="22">
        <v>200000</v>
      </c>
      <c r="K26" s="22">
        <v>30000</v>
      </c>
      <c r="L26" s="22">
        <v>259397</v>
      </c>
      <c r="M26" s="22">
        <v>40000</v>
      </c>
      <c r="N26" s="22">
        <v>329397</v>
      </c>
      <c r="O26" s="22">
        <v>30000</v>
      </c>
      <c r="P26" s="22">
        <v>15000</v>
      </c>
      <c r="Q26" s="22">
        <v>15000</v>
      </c>
      <c r="R26" s="22">
        <v>60000</v>
      </c>
      <c r="S26" s="22">
        <v>0</v>
      </c>
      <c r="T26" s="22">
        <v>0</v>
      </c>
      <c r="U26" s="22">
        <v>0</v>
      </c>
      <c r="V26" s="22">
        <v>0</v>
      </c>
      <c r="W26" s="22">
        <v>589397</v>
      </c>
      <c r="X26" s="22">
        <v>576630</v>
      </c>
      <c r="Y26" s="22">
        <v>12767</v>
      </c>
      <c r="Z26" s="23">
        <v>2.214071414945459</v>
      </c>
      <c r="AA26" s="20">
        <v>768840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117853257</v>
      </c>
      <c r="D35" s="29">
        <f t="shared" ref="D35:Y35" si="0">SUM(D6:D34)</f>
        <v>0</v>
      </c>
      <c r="E35" s="30">
        <f t="shared" si="0"/>
        <v>372685849</v>
      </c>
      <c r="F35" s="31">
        <f t="shared" si="0"/>
        <v>353071521</v>
      </c>
      <c r="G35" s="31">
        <f t="shared" si="0"/>
        <v>2134433</v>
      </c>
      <c r="H35" s="31">
        <f t="shared" si="0"/>
        <v>5811638</v>
      </c>
      <c r="I35" s="31">
        <f t="shared" si="0"/>
        <v>8011076</v>
      </c>
      <c r="J35" s="31">
        <f t="shared" si="0"/>
        <v>15957147</v>
      </c>
      <c r="K35" s="31">
        <f t="shared" si="0"/>
        <v>5210731</v>
      </c>
      <c r="L35" s="31">
        <f t="shared" si="0"/>
        <v>7514000</v>
      </c>
      <c r="M35" s="31">
        <f t="shared" si="0"/>
        <v>6933252</v>
      </c>
      <c r="N35" s="31">
        <f t="shared" si="0"/>
        <v>19657983</v>
      </c>
      <c r="O35" s="31">
        <f t="shared" si="0"/>
        <v>7359421</v>
      </c>
      <c r="P35" s="31">
        <f t="shared" si="0"/>
        <v>6927327</v>
      </c>
      <c r="Q35" s="31">
        <f t="shared" si="0"/>
        <v>6492953</v>
      </c>
      <c r="R35" s="31">
        <f t="shared" si="0"/>
        <v>20779701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56394831</v>
      </c>
      <c r="X35" s="31">
        <f t="shared" si="0"/>
        <v>274610813</v>
      </c>
      <c r="Y35" s="31">
        <f t="shared" si="0"/>
        <v>-218215982</v>
      </c>
      <c r="Z35" s="32">
        <f>+IF(X35&lt;&gt;0,+(Y35/X35)*100,0)</f>
        <v>-79.463725268531221</v>
      </c>
      <c r="AA35" s="29">
        <f>SUM(AA6:AA34)</f>
        <v>353071521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17858653</v>
      </c>
      <c r="D37" s="20">
        <v>0</v>
      </c>
      <c r="E37" s="21">
        <v>16978995</v>
      </c>
      <c r="F37" s="22">
        <v>16978995</v>
      </c>
      <c r="G37" s="22">
        <v>2123544</v>
      </c>
      <c r="H37" s="22">
        <v>1566513</v>
      </c>
      <c r="I37" s="22">
        <v>1436249</v>
      </c>
      <c r="J37" s="22">
        <v>5126306</v>
      </c>
      <c r="K37" s="22">
        <v>1436775</v>
      </c>
      <c r="L37" s="22">
        <v>1424460</v>
      </c>
      <c r="M37" s="22">
        <v>1483739</v>
      </c>
      <c r="N37" s="22">
        <v>4344974</v>
      </c>
      <c r="O37" s="22">
        <v>0</v>
      </c>
      <c r="P37" s="22">
        <v>3052107</v>
      </c>
      <c r="Q37" s="22">
        <v>1519517</v>
      </c>
      <c r="R37" s="22">
        <v>4571624</v>
      </c>
      <c r="S37" s="22">
        <v>0</v>
      </c>
      <c r="T37" s="22">
        <v>0</v>
      </c>
      <c r="U37" s="22">
        <v>0</v>
      </c>
      <c r="V37" s="22">
        <v>0</v>
      </c>
      <c r="W37" s="22">
        <v>14042904</v>
      </c>
      <c r="X37" s="22">
        <v>12734271</v>
      </c>
      <c r="Y37" s="22">
        <v>1308633</v>
      </c>
      <c r="Z37" s="23">
        <v>10.276465767062755</v>
      </c>
      <c r="AA37" s="20">
        <v>16978995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291026019</v>
      </c>
      <c r="D39" s="20">
        <v>0</v>
      </c>
      <c r="E39" s="21">
        <v>289778487</v>
      </c>
      <c r="F39" s="22">
        <v>289778487</v>
      </c>
      <c r="G39" s="22">
        <v>574236</v>
      </c>
      <c r="H39" s="22">
        <v>37320242</v>
      </c>
      <c r="I39" s="22">
        <v>34824627</v>
      </c>
      <c r="J39" s="22">
        <v>72719105</v>
      </c>
      <c r="K39" s="22">
        <v>23022697</v>
      </c>
      <c r="L39" s="22">
        <v>25315648</v>
      </c>
      <c r="M39" s="22">
        <v>24235815</v>
      </c>
      <c r="N39" s="22">
        <v>72574160</v>
      </c>
      <c r="O39" s="22">
        <v>22948847</v>
      </c>
      <c r="P39" s="22">
        <v>23191385</v>
      </c>
      <c r="Q39" s="22">
        <v>23174687</v>
      </c>
      <c r="R39" s="22">
        <v>69314919</v>
      </c>
      <c r="S39" s="22">
        <v>0</v>
      </c>
      <c r="T39" s="22">
        <v>0</v>
      </c>
      <c r="U39" s="22">
        <v>0</v>
      </c>
      <c r="V39" s="22">
        <v>0</v>
      </c>
      <c r="W39" s="22">
        <v>214608184</v>
      </c>
      <c r="X39" s="22">
        <v>217333863</v>
      </c>
      <c r="Y39" s="22">
        <v>-2725679</v>
      </c>
      <c r="Z39" s="23">
        <v>-1.2541437226466636</v>
      </c>
      <c r="AA39" s="20">
        <v>289778487</v>
      </c>
    </row>
    <row r="40" spans="1:27" x14ac:dyDescent="0.25">
      <c r="A40" s="19" t="s">
        <v>66</v>
      </c>
      <c r="B40" s="15" t="s">
        <v>32</v>
      </c>
      <c r="C40" s="20">
        <v>3057052</v>
      </c>
      <c r="D40" s="20">
        <v>0</v>
      </c>
      <c r="E40" s="21">
        <v>3150000</v>
      </c>
      <c r="F40" s="22">
        <v>3250000</v>
      </c>
      <c r="G40" s="22">
        <v>22650</v>
      </c>
      <c r="H40" s="22">
        <v>118535</v>
      </c>
      <c r="I40" s="22">
        <v>255561</v>
      </c>
      <c r="J40" s="22">
        <v>396746</v>
      </c>
      <c r="K40" s="22">
        <v>229164</v>
      </c>
      <c r="L40" s="22">
        <v>744505</v>
      </c>
      <c r="M40" s="22">
        <v>46360</v>
      </c>
      <c r="N40" s="22">
        <v>1020029</v>
      </c>
      <c r="O40" s="22">
        <v>476847</v>
      </c>
      <c r="P40" s="22">
        <v>550038</v>
      </c>
      <c r="Q40" s="22">
        <v>280061</v>
      </c>
      <c r="R40" s="22">
        <v>1306946</v>
      </c>
      <c r="S40" s="22">
        <v>0</v>
      </c>
      <c r="T40" s="22">
        <v>0</v>
      </c>
      <c r="U40" s="22">
        <v>0</v>
      </c>
      <c r="V40" s="22">
        <v>0</v>
      </c>
      <c r="W40" s="22">
        <v>2723721</v>
      </c>
      <c r="X40" s="22">
        <v>2387500</v>
      </c>
      <c r="Y40" s="22">
        <v>336221</v>
      </c>
      <c r="Z40" s="23">
        <v>14.08255497382199</v>
      </c>
      <c r="AA40" s="20">
        <v>3250000</v>
      </c>
    </row>
    <row r="41" spans="1:27" x14ac:dyDescent="0.25">
      <c r="A41" s="19" t="s">
        <v>67</v>
      </c>
      <c r="B41" s="15" t="s">
        <v>32</v>
      </c>
      <c r="C41" s="20">
        <v>40496708</v>
      </c>
      <c r="D41" s="20">
        <v>0</v>
      </c>
      <c r="E41" s="21">
        <v>7036841</v>
      </c>
      <c r="F41" s="22">
        <v>7036841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5277627</v>
      </c>
      <c r="Y41" s="22">
        <v>-5277627</v>
      </c>
      <c r="Z41" s="23">
        <v>-100</v>
      </c>
      <c r="AA41" s="20">
        <v>7036841</v>
      </c>
    </row>
    <row r="42" spans="1:27" x14ac:dyDescent="0.25">
      <c r="A42" s="19" t="s">
        <v>68</v>
      </c>
      <c r="B42" s="15" t="s">
        <v>32</v>
      </c>
      <c r="C42" s="20">
        <v>9488894</v>
      </c>
      <c r="D42" s="20">
        <v>0</v>
      </c>
      <c r="E42" s="21">
        <v>47507</v>
      </c>
      <c r="F42" s="22">
        <v>47507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3584746</v>
      </c>
      <c r="M42" s="22">
        <v>726312</v>
      </c>
      <c r="N42" s="22">
        <v>4311058</v>
      </c>
      <c r="O42" s="22">
        <v>726312</v>
      </c>
      <c r="P42" s="22">
        <v>656019</v>
      </c>
      <c r="Q42" s="22">
        <v>726312</v>
      </c>
      <c r="R42" s="22">
        <v>2108643</v>
      </c>
      <c r="S42" s="22">
        <v>0</v>
      </c>
      <c r="T42" s="22">
        <v>0</v>
      </c>
      <c r="U42" s="22">
        <v>0</v>
      </c>
      <c r="V42" s="22">
        <v>0</v>
      </c>
      <c r="W42" s="22">
        <v>6419701</v>
      </c>
      <c r="X42" s="22">
        <v>35631</v>
      </c>
      <c r="Y42" s="22">
        <v>6384070</v>
      </c>
      <c r="Z42" s="23">
        <v>17917.178861104094</v>
      </c>
      <c r="AA42" s="20">
        <v>47507</v>
      </c>
    </row>
    <row r="43" spans="1:27" x14ac:dyDescent="0.25">
      <c r="A43" s="19" t="s">
        <v>69</v>
      </c>
      <c r="B43" s="15" t="s">
        <v>32</v>
      </c>
      <c r="C43" s="20">
        <v>7583</v>
      </c>
      <c r="D43" s="20">
        <v>0</v>
      </c>
      <c r="E43" s="21">
        <v>85000</v>
      </c>
      <c r="F43" s="22">
        <v>85000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572999</v>
      </c>
      <c r="R43" s="22">
        <v>572999</v>
      </c>
      <c r="S43" s="22">
        <v>0</v>
      </c>
      <c r="T43" s="22">
        <v>0</v>
      </c>
      <c r="U43" s="22">
        <v>0</v>
      </c>
      <c r="V43" s="22">
        <v>0</v>
      </c>
      <c r="W43" s="22">
        <v>572999</v>
      </c>
      <c r="X43" s="22">
        <v>63747</v>
      </c>
      <c r="Y43" s="22">
        <v>509252</v>
      </c>
      <c r="Z43" s="23">
        <v>798.86426027891503</v>
      </c>
      <c r="AA43" s="20">
        <v>85000</v>
      </c>
    </row>
    <row r="44" spans="1:27" x14ac:dyDescent="0.25">
      <c r="A44" s="19" t="s">
        <v>70</v>
      </c>
      <c r="B44" s="15" t="s">
        <v>32</v>
      </c>
      <c r="C44" s="20">
        <v>24207684</v>
      </c>
      <c r="D44" s="20">
        <v>0</v>
      </c>
      <c r="E44" s="21">
        <v>12500000</v>
      </c>
      <c r="F44" s="22">
        <v>11257000</v>
      </c>
      <c r="G44" s="22">
        <v>0</v>
      </c>
      <c r="H44" s="22">
        <v>857044</v>
      </c>
      <c r="I44" s="22">
        <v>606325</v>
      </c>
      <c r="J44" s="22">
        <v>1463369</v>
      </c>
      <c r="K44" s="22">
        <v>829745</v>
      </c>
      <c r="L44" s="22">
        <v>879226</v>
      </c>
      <c r="M44" s="22">
        <v>3506268</v>
      </c>
      <c r="N44" s="22">
        <v>5215239</v>
      </c>
      <c r="O44" s="22">
        <v>20954</v>
      </c>
      <c r="P44" s="22">
        <v>191536</v>
      </c>
      <c r="Q44" s="22">
        <v>890303</v>
      </c>
      <c r="R44" s="22">
        <v>1102793</v>
      </c>
      <c r="S44" s="22">
        <v>0</v>
      </c>
      <c r="T44" s="22">
        <v>0</v>
      </c>
      <c r="U44" s="22">
        <v>0</v>
      </c>
      <c r="V44" s="22">
        <v>0</v>
      </c>
      <c r="W44" s="22">
        <v>7781401</v>
      </c>
      <c r="X44" s="22">
        <v>7781997</v>
      </c>
      <c r="Y44" s="22">
        <v>-596</v>
      </c>
      <c r="Z44" s="23">
        <v>-7.6587025155625231E-3</v>
      </c>
      <c r="AA44" s="20">
        <v>11257000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2257928</v>
      </c>
      <c r="F46" s="22">
        <v>2257928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1693449</v>
      </c>
      <c r="Y46" s="22">
        <v>-1693449</v>
      </c>
      <c r="Z46" s="23">
        <v>-100</v>
      </c>
      <c r="AA46" s="20">
        <v>2257928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386142593</v>
      </c>
      <c r="D50" s="29">
        <f t="shared" ref="D50:Y50" si="1">SUM(D37:D49)</f>
        <v>0</v>
      </c>
      <c r="E50" s="30">
        <f t="shared" si="1"/>
        <v>331834758</v>
      </c>
      <c r="F50" s="31">
        <f t="shared" si="1"/>
        <v>330691758</v>
      </c>
      <c r="G50" s="31">
        <f t="shared" si="1"/>
        <v>2720430</v>
      </c>
      <c r="H50" s="31">
        <f t="shared" si="1"/>
        <v>39862334</v>
      </c>
      <c r="I50" s="31">
        <f t="shared" si="1"/>
        <v>37122762</v>
      </c>
      <c r="J50" s="31">
        <f t="shared" si="1"/>
        <v>79705526</v>
      </c>
      <c r="K50" s="31">
        <f t="shared" si="1"/>
        <v>25518381</v>
      </c>
      <c r="L50" s="31">
        <f t="shared" si="1"/>
        <v>31948585</v>
      </c>
      <c r="M50" s="31">
        <f t="shared" si="1"/>
        <v>29998494</v>
      </c>
      <c r="N50" s="31">
        <f t="shared" si="1"/>
        <v>87465460</v>
      </c>
      <c r="O50" s="31">
        <f t="shared" si="1"/>
        <v>24172960</v>
      </c>
      <c r="P50" s="31">
        <f t="shared" si="1"/>
        <v>27641085</v>
      </c>
      <c r="Q50" s="31">
        <f t="shared" si="1"/>
        <v>27163879</v>
      </c>
      <c r="R50" s="31">
        <f t="shared" si="1"/>
        <v>78977924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246148910</v>
      </c>
      <c r="X50" s="31">
        <f t="shared" si="1"/>
        <v>247308085</v>
      </c>
      <c r="Y50" s="31">
        <f t="shared" si="1"/>
        <v>-1159175</v>
      </c>
      <c r="Z50" s="32">
        <f>+IF(X50&lt;&gt;0,+(Y50/X50)*100,0)</f>
        <v>-0.46871698513212778</v>
      </c>
      <c r="AA50" s="29">
        <f>SUM(AA37:AA49)</f>
        <v>330691758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-268289336</v>
      </c>
      <c r="D51" s="39">
        <f t="shared" si="2"/>
        <v>0</v>
      </c>
      <c r="E51" s="40">
        <f t="shared" si="2"/>
        <v>40851091</v>
      </c>
      <c r="F51" s="41">
        <f t="shared" si="2"/>
        <v>22379763</v>
      </c>
      <c r="G51" s="41">
        <f t="shared" si="2"/>
        <v>-585997</v>
      </c>
      <c r="H51" s="41">
        <f t="shared" si="2"/>
        <v>-34050696</v>
      </c>
      <c r="I51" s="41">
        <f t="shared" si="2"/>
        <v>-29111686</v>
      </c>
      <c r="J51" s="41">
        <f t="shared" si="2"/>
        <v>-63748379</v>
      </c>
      <c r="K51" s="41">
        <f t="shared" si="2"/>
        <v>-20307650</v>
      </c>
      <c r="L51" s="41">
        <f t="shared" si="2"/>
        <v>-24434585</v>
      </c>
      <c r="M51" s="41">
        <f t="shared" si="2"/>
        <v>-23065242</v>
      </c>
      <c r="N51" s="41">
        <f t="shared" si="2"/>
        <v>-67807477</v>
      </c>
      <c r="O51" s="41">
        <f t="shared" si="2"/>
        <v>-16813539</v>
      </c>
      <c r="P51" s="41">
        <f t="shared" si="2"/>
        <v>-20713758</v>
      </c>
      <c r="Q51" s="41">
        <f t="shared" si="2"/>
        <v>-20670926</v>
      </c>
      <c r="R51" s="41">
        <f t="shared" si="2"/>
        <v>-58198223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-189754079</v>
      </c>
      <c r="X51" s="41">
        <f t="shared" si="2"/>
        <v>27302728</v>
      </c>
      <c r="Y51" s="41">
        <f t="shared" si="2"/>
        <v>-217056807</v>
      </c>
      <c r="Z51" s="42">
        <f>+IF(X51&lt;&gt;0,+(Y51/X51)*100,0)</f>
        <v>-795.00043731893754</v>
      </c>
      <c r="AA51" s="39">
        <f>+AA35-AA50</f>
        <v>22379763</v>
      </c>
    </row>
    <row r="52" spans="1:27" x14ac:dyDescent="0.25">
      <c r="A52" s="43" t="s">
        <v>78</v>
      </c>
      <c r="B52" s="15" t="s">
        <v>32</v>
      </c>
      <c r="C52" s="20">
        <v>12336024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-255953312</v>
      </c>
      <c r="D54" s="48">
        <f t="shared" si="3"/>
        <v>0</v>
      </c>
      <c r="E54" s="49">
        <f t="shared" si="3"/>
        <v>40851091</v>
      </c>
      <c r="F54" s="50">
        <f t="shared" si="3"/>
        <v>22379763</v>
      </c>
      <c r="G54" s="50">
        <f t="shared" si="3"/>
        <v>-585997</v>
      </c>
      <c r="H54" s="50">
        <f t="shared" si="3"/>
        <v>-34050696</v>
      </c>
      <c r="I54" s="50">
        <f t="shared" si="3"/>
        <v>-29111686</v>
      </c>
      <c r="J54" s="50">
        <f t="shared" si="3"/>
        <v>-63748379</v>
      </c>
      <c r="K54" s="50">
        <f t="shared" si="3"/>
        <v>-20307650</v>
      </c>
      <c r="L54" s="50">
        <f t="shared" si="3"/>
        <v>-24434585</v>
      </c>
      <c r="M54" s="50">
        <f t="shared" si="3"/>
        <v>-23065242</v>
      </c>
      <c r="N54" s="50">
        <f t="shared" si="3"/>
        <v>-67807477</v>
      </c>
      <c r="O54" s="50">
        <f t="shared" si="3"/>
        <v>-16813539</v>
      </c>
      <c r="P54" s="50">
        <f t="shared" si="3"/>
        <v>-20713758</v>
      </c>
      <c r="Q54" s="50">
        <f t="shared" si="3"/>
        <v>-20670926</v>
      </c>
      <c r="R54" s="50">
        <f t="shared" si="3"/>
        <v>-58198223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-189754079</v>
      </c>
      <c r="X54" s="50">
        <f t="shared" si="3"/>
        <v>27302728</v>
      </c>
      <c r="Y54" s="50">
        <f t="shared" si="3"/>
        <v>-217056807</v>
      </c>
      <c r="Z54" s="51">
        <f>+IF(X54&lt;&gt;0,+(Y54/X54)*100,0)</f>
        <v>-795.00043731893754</v>
      </c>
      <c r="AA54" s="48">
        <f>SUM(AA51:AA53)</f>
        <v>22379763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-255953312</v>
      </c>
      <c r="D56" s="54">
        <f>+D54-D55</f>
        <v>0</v>
      </c>
      <c r="E56" s="55">
        <f t="shared" si="4"/>
        <v>40851091</v>
      </c>
      <c r="F56" s="56">
        <f t="shared" si="4"/>
        <v>22379763</v>
      </c>
      <c r="G56" s="56">
        <f t="shared" si="4"/>
        <v>-585997</v>
      </c>
      <c r="H56" s="56">
        <f t="shared" si="4"/>
        <v>-34050696</v>
      </c>
      <c r="I56" s="56">
        <f t="shared" si="4"/>
        <v>-29111686</v>
      </c>
      <c r="J56" s="56">
        <f t="shared" si="4"/>
        <v>-63748379</v>
      </c>
      <c r="K56" s="56">
        <f t="shared" si="4"/>
        <v>-20307650</v>
      </c>
      <c r="L56" s="56">
        <f t="shared" si="4"/>
        <v>-24434585</v>
      </c>
      <c r="M56" s="56">
        <f t="shared" si="4"/>
        <v>-23065242</v>
      </c>
      <c r="N56" s="56">
        <f t="shared" si="4"/>
        <v>-67807477</v>
      </c>
      <c r="O56" s="56">
        <f t="shared" si="4"/>
        <v>-16813539</v>
      </c>
      <c r="P56" s="56">
        <f t="shared" si="4"/>
        <v>-20713758</v>
      </c>
      <c r="Q56" s="56">
        <f t="shared" si="4"/>
        <v>-20670926</v>
      </c>
      <c r="R56" s="56">
        <f t="shared" si="4"/>
        <v>-58198223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-189754079</v>
      </c>
      <c r="X56" s="56">
        <f t="shared" si="4"/>
        <v>27302728</v>
      </c>
      <c r="Y56" s="56">
        <f t="shared" si="4"/>
        <v>-217056807</v>
      </c>
      <c r="Z56" s="57">
        <f>+IF(X56&lt;&gt;0,+(Y56/X56)*100,0)</f>
        <v>-795.00043731893754</v>
      </c>
      <c r="AA56" s="54">
        <f>+AA54-AA55</f>
        <v>22379763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-255953312</v>
      </c>
      <c r="D59" s="48">
        <f>SUM(D56:D58)</f>
        <v>0</v>
      </c>
      <c r="E59" s="49">
        <f t="shared" si="5"/>
        <v>40851091</v>
      </c>
      <c r="F59" s="50">
        <f t="shared" si="5"/>
        <v>22379763</v>
      </c>
      <c r="G59" s="50">
        <f t="shared" si="5"/>
        <v>-585997</v>
      </c>
      <c r="H59" s="50">
        <f t="shared" si="5"/>
        <v>-34050696</v>
      </c>
      <c r="I59" s="50">
        <f t="shared" si="5"/>
        <v>-29111686</v>
      </c>
      <c r="J59" s="50">
        <f t="shared" si="5"/>
        <v>-63748379</v>
      </c>
      <c r="K59" s="50">
        <f t="shared" si="5"/>
        <v>-20307650</v>
      </c>
      <c r="L59" s="50">
        <f t="shared" si="5"/>
        <v>-24434585</v>
      </c>
      <c r="M59" s="50">
        <f t="shared" si="5"/>
        <v>-23065242</v>
      </c>
      <c r="N59" s="50">
        <f t="shared" si="5"/>
        <v>-67807477</v>
      </c>
      <c r="O59" s="50">
        <f t="shared" si="5"/>
        <v>-16813539</v>
      </c>
      <c r="P59" s="50">
        <f t="shared" si="5"/>
        <v>-20713758</v>
      </c>
      <c r="Q59" s="50">
        <f t="shared" si="5"/>
        <v>-20670926</v>
      </c>
      <c r="R59" s="50">
        <f t="shared" si="5"/>
        <v>-58198223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-189754079</v>
      </c>
      <c r="X59" s="50">
        <f t="shared" si="5"/>
        <v>27302728</v>
      </c>
      <c r="Y59" s="50">
        <f t="shared" si="5"/>
        <v>-217056807</v>
      </c>
      <c r="Z59" s="51">
        <f>+IF(X59&lt;&gt;0,+(Y59/X59)*100,0)</f>
        <v>-795.00043731893754</v>
      </c>
      <c r="AA59" s="48">
        <f>SUM(AA56:AA58)</f>
        <v>22379763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-255953312</v>
      </c>
      <c r="D62" s="65">
        <f>SUM(D59:D61)</f>
        <v>0</v>
      </c>
      <c r="E62" s="66">
        <f t="shared" si="6"/>
        <v>40851091</v>
      </c>
      <c r="F62" s="67">
        <f t="shared" si="6"/>
        <v>22379763</v>
      </c>
      <c r="G62" s="67">
        <f t="shared" si="6"/>
        <v>-585997</v>
      </c>
      <c r="H62" s="67">
        <f t="shared" si="6"/>
        <v>-34050696</v>
      </c>
      <c r="I62" s="67">
        <f t="shared" si="6"/>
        <v>-29111686</v>
      </c>
      <c r="J62" s="67">
        <f t="shared" si="6"/>
        <v>-63748379</v>
      </c>
      <c r="K62" s="67">
        <f t="shared" si="6"/>
        <v>-20307650</v>
      </c>
      <c r="L62" s="67">
        <f t="shared" si="6"/>
        <v>-24434585</v>
      </c>
      <c r="M62" s="67">
        <f t="shared" si="6"/>
        <v>-23065242</v>
      </c>
      <c r="N62" s="67">
        <f t="shared" si="6"/>
        <v>-67807477</v>
      </c>
      <c r="O62" s="67">
        <f t="shared" si="6"/>
        <v>-16813539</v>
      </c>
      <c r="P62" s="67">
        <f t="shared" si="6"/>
        <v>-20713758</v>
      </c>
      <c r="Q62" s="67">
        <f t="shared" si="6"/>
        <v>-20670926</v>
      </c>
      <c r="R62" s="67">
        <f t="shared" si="6"/>
        <v>-58198223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-189754079</v>
      </c>
      <c r="X62" s="67">
        <f t="shared" si="6"/>
        <v>27302728</v>
      </c>
      <c r="Y62" s="67">
        <f t="shared" si="6"/>
        <v>-217056807</v>
      </c>
      <c r="Z62" s="68">
        <f>+IF(X62&lt;&gt;0,+(Y62/X62)*100,0)</f>
        <v>-795.00043731893754</v>
      </c>
      <c r="AA62" s="65">
        <f>SUM(AA59:AA61)</f>
        <v>22379763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177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545491637</v>
      </c>
      <c r="D6" s="20">
        <v>0</v>
      </c>
      <c r="E6" s="21">
        <v>661158492</v>
      </c>
      <c r="F6" s="22">
        <v>611528648</v>
      </c>
      <c r="G6" s="22">
        <v>48003290</v>
      </c>
      <c r="H6" s="22">
        <v>65506641</v>
      </c>
      <c r="I6" s="22">
        <v>48101586</v>
      </c>
      <c r="J6" s="22">
        <v>161611517</v>
      </c>
      <c r="K6" s="22">
        <v>49538307</v>
      </c>
      <c r="L6" s="22">
        <v>46976383</v>
      </c>
      <c r="M6" s="22">
        <v>40969049</v>
      </c>
      <c r="N6" s="22">
        <v>137483739</v>
      </c>
      <c r="O6" s="22">
        <v>49717592</v>
      </c>
      <c r="P6" s="22">
        <v>45816732</v>
      </c>
      <c r="Q6" s="22">
        <v>47772843</v>
      </c>
      <c r="R6" s="22">
        <v>143307167</v>
      </c>
      <c r="S6" s="22">
        <v>0</v>
      </c>
      <c r="T6" s="22">
        <v>0</v>
      </c>
      <c r="U6" s="22">
        <v>0</v>
      </c>
      <c r="V6" s="22">
        <v>0</v>
      </c>
      <c r="W6" s="22">
        <v>442402423</v>
      </c>
      <c r="X6" s="22">
        <v>495868869</v>
      </c>
      <c r="Y6" s="22">
        <v>-53466446</v>
      </c>
      <c r="Z6" s="23">
        <v>-10.782376015623599</v>
      </c>
      <c r="AA6" s="20">
        <v>611528648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4774452</v>
      </c>
      <c r="D13" s="20">
        <v>0</v>
      </c>
      <c r="E13" s="21">
        <v>4684536</v>
      </c>
      <c r="F13" s="22">
        <v>6552582</v>
      </c>
      <c r="G13" s="22">
        <v>459596</v>
      </c>
      <c r="H13" s="22">
        <v>496648</v>
      </c>
      <c r="I13" s="22">
        <v>570108</v>
      </c>
      <c r="J13" s="22">
        <v>1526352</v>
      </c>
      <c r="K13" s="22">
        <v>547874</v>
      </c>
      <c r="L13" s="22">
        <v>591677</v>
      </c>
      <c r="M13" s="22">
        <v>610387</v>
      </c>
      <c r="N13" s="22">
        <v>1749938</v>
      </c>
      <c r="O13" s="22">
        <v>618026</v>
      </c>
      <c r="P13" s="22">
        <v>620261</v>
      </c>
      <c r="Q13" s="22">
        <v>609954</v>
      </c>
      <c r="R13" s="22">
        <v>1848241</v>
      </c>
      <c r="S13" s="22">
        <v>0</v>
      </c>
      <c r="T13" s="22">
        <v>0</v>
      </c>
      <c r="U13" s="22">
        <v>0</v>
      </c>
      <c r="V13" s="22">
        <v>0</v>
      </c>
      <c r="W13" s="22">
        <v>5124531</v>
      </c>
      <c r="X13" s="22">
        <v>3513402</v>
      </c>
      <c r="Y13" s="22">
        <v>1611129</v>
      </c>
      <c r="Z13" s="23">
        <v>45.856665420011716</v>
      </c>
      <c r="AA13" s="20">
        <v>6552582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9565217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4490249</v>
      </c>
      <c r="P20" s="22">
        <v>-4490249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3190150</v>
      </c>
      <c r="D26" s="20">
        <v>0</v>
      </c>
      <c r="E26" s="21">
        <v>2364240</v>
      </c>
      <c r="F26" s="22">
        <v>3607866</v>
      </c>
      <c r="G26" s="22">
        <v>93695</v>
      </c>
      <c r="H26" s="22">
        <v>1094209</v>
      </c>
      <c r="I26" s="22">
        <v>186885</v>
      </c>
      <c r="J26" s="22">
        <v>1374789</v>
      </c>
      <c r="K26" s="22">
        <v>394536</v>
      </c>
      <c r="L26" s="22">
        <v>34608</v>
      </c>
      <c r="M26" s="22">
        <v>0</v>
      </c>
      <c r="N26" s="22">
        <v>429144</v>
      </c>
      <c r="O26" s="22">
        <v>636794</v>
      </c>
      <c r="P26" s="22">
        <v>96904</v>
      </c>
      <c r="Q26" s="22">
        <v>179964</v>
      </c>
      <c r="R26" s="22">
        <v>913662</v>
      </c>
      <c r="S26" s="22">
        <v>0</v>
      </c>
      <c r="T26" s="22">
        <v>0</v>
      </c>
      <c r="U26" s="22">
        <v>0</v>
      </c>
      <c r="V26" s="22">
        <v>0</v>
      </c>
      <c r="W26" s="22">
        <v>2717595</v>
      </c>
      <c r="X26" s="22">
        <v>1773180</v>
      </c>
      <c r="Y26" s="22">
        <v>944415</v>
      </c>
      <c r="Z26" s="23">
        <v>53.261090244645217</v>
      </c>
      <c r="AA26" s="20">
        <v>3607866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18530058</v>
      </c>
      <c r="D28" s="20">
        <v>0</v>
      </c>
      <c r="E28" s="21">
        <v>20331996</v>
      </c>
      <c r="F28" s="22">
        <v>20331996</v>
      </c>
      <c r="G28" s="22">
        <v>6846650</v>
      </c>
      <c r="H28" s="22">
        <v>456067</v>
      </c>
      <c r="I28" s="22">
        <v>232548</v>
      </c>
      <c r="J28" s="22">
        <v>7535265</v>
      </c>
      <c r="K28" s="22">
        <v>0</v>
      </c>
      <c r="L28" s="22">
        <v>479038</v>
      </c>
      <c r="M28" s="22">
        <v>5692222</v>
      </c>
      <c r="N28" s="22">
        <v>6171260</v>
      </c>
      <c r="O28" s="22">
        <v>231083</v>
      </c>
      <c r="P28" s="22">
        <v>197247</v>
      </c>
      <c r="Q28" s="22">
        <v>4304731</v>
      </c>
      <c r="R28" s="22">
        <v>4733061</v>
      </c>
      <c r="S28" s="22">
        <v>0</v>
      </c>
      <c r="T28" s="22">
        <v>0</v>
      </c>
      <c r="U28" s="22">
        <v>0</v>
      </c>
      <c r="V28" s="22">
        <v>0</v>
      </c>
      <c r="W28" s="22">
        <v>18439586</v>
      </c>
      <c r="X28" s="22">
        <v>15248997</v>
      </c>
      <c r="Y28" s="22">
        <v>3190589</v>
      </c>
      <c r="Z28" s="23">
        <v>20.923271215805208</v>
      </c>
      <c r="AA28" s="20">
        <v>20331996</v>
      </c>
    </row>
    <row r="29" spans="1:27" x14ac:dyDescent="0.25">
      <c r="A29" s="19" t="s">
        <v>56</v>
      </c>
      <c r="B29" s="15" t="s">
        <v>32</v>
      </c>
      <c r="C29" s="20">
        <v>1049621</v>
      </c>
      <c r="D29" s="20">
        <v>0</v>
      </c>
      <c r="E29" s="21">
        <v>1100460</v>
      </c>
      <c r="F29" s="22">
        <v>1128953</v>
      </c>
      <c r="G29" s="22">
        <v>90539</v>
      </c>
      <c r="H29" s="22">
        <v>91795</v>
      </c>
      <c r="I29" s="22">
        <v>93247</v>
      </c>
      <c r="J29" s="22">
        <v>275581</v>
      </c>
      <c r="K29" s="22">
        <v>94731</v>
      </c>
      <c r="L29" s="22">
        <v>96104</v>
      </c>
      <c r="M29" s="22">
        <v>98060</v>
      </c>
      <c r="N29" s="22">
        <v>288895</v>
      </c>
      <c r="O29" s="22">
        <v>99437</v>
      </c>
      <c r="P29" s="22">
        <v>100783</v>
      </c>
      <c r="Q29" s="22">
        <v>101730</v>
      </c>
      <c r="R29" s="22">
        <v>301950</v>
      </c>
      <c r="S29" s="22">
        <v>0</v>
      </c>
      <c r="T29" s="22">
        <v>0</v>
      </c>
      <c r="U29" s="22">
        <v>0</v>
      </c>
      <c r="V29" s="22">
        <v>0</v>
      </c>
      <c r="W29" s="22">
        <v>866426</v>
      </c>
      <c r="X29" s="22">
        <v>825345</v>
      </c>
      <c r="Y29" s="22">
        <v>41081</v>
      </c>
      <c r="Z29" s="23">
        <v>4.9774336792492839</v>
      </c>
      <c r="AA29" s="20">
        <v>1128953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3138891</v>
      </c>
      <c r="D31" s="20">
        <v>0</v>
      </c>
      <c r="E31" s="21">
        <v>3511296</v>
      </c>
      <c r="F31" s="22">
        <v>3381845</v>
      </c>
      <c r="G31" s="22">
        <v>282489</v>
      </c>
      <c r="H31" s="22">
        <v>330320</v>
      </c>
      <c r="I31" s="22">
        <v>375020</v>
      </c>
      <c r="J31" s="22">
        <v>987829</v>
      </c>
      <c r="K31" s="22">
        <v>267662</v>
      </c>
      <c r="L31" s="22">
        <v>261905</v>
      </c>
      <c r="M31" s="22">
        <v>266350</v>
      </c>
      <c r="N31" s="22">
        <v>795917</v>
      </c>
      <c r="O31" s="22">
        <v>262535</v>
      </c>
      <c r="P31" s="22">
        <v>251663</v>
      </c>
      <c r="Q31" s="22">
        <v>248894</v>
      </c>
      <c r="R31" s="22">
        <v>763092</v>
      </c>
      <c r="S31" s="22">
        <v>0</v>
      </c>
      <c r="T31" s="22">
        <v>0</v>
      </c>
      <c r="U31" s="22">
        <v>0</v>
      </c>
      <c r="V31" s="22">
        <v>0</v>
      </c>
      <c r="W31" s="22">
        <v>2546838</v>
      </c>
      <c r="X31" s="22">
        <v>2633472</v>
      </c>
      <c r="Y31" s="22">
        <v>-86634</v>
      </c>
      <c r="Z31" s="23">
        <v>-3.2897255030621171</v>
      </c>
      <c r="AA31" s="20">
        <v>3381845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585740026</v>
      </c>
      <c r="D35" s="29">
        <f t="shared" ref="D35:Y35" si="0">SUM(D6:D34)</f>
        <v>0</v>
      </c>
      <c r="E35" s="30">
        <f t="shared" si="0"/>
        <v>693151020</v>
      </c>
      <c r="F35" s="31">
        <f t="shared" si="0"/>
        <v>646531890</v>
      </c>
      <c r="G35" s="31">
        <f t="shared" si="0"/>
        <v>55776259</v>
      </c>
      <c r="H35" s="31">
        <f t="shared" si="0"/>
        <v>67975680</v>
      </c>
      <c r="I35" s="31">
        <f t="shared" si="0"/>
        <v>49559394</v>
      </c>
      <c r="J35" s="31">
        <f t="shared" si="0"/>
        <v>173311333</v>
      </c>
      <c r="K35" s="31">
        <f t="shared" si="0"/>
        <v>50843110</v>
      </c>
      <c r="L35" s="31">
        <f t="shared" si="0"/>
        <v>48439715</v>
      </c>
      <c r="M35" s="31">
        <f t="shared" si="0"/>
        <v>47636068</v>
      </c>
      <c r="N35" s="31">
        <f t="shared" si="0"/>
        <v>146918893</v>
      </c>
      <c r="O35" s="31">
        <f t="shared" si="0"/>
        <v>56055716</v>
      </c>
      <c r="P35" s="31">
        <f t="shared" si="0"/>
        <v>42593341</v>
      </c>
      <c r="Q35" s="31">
        <f t="shared" si="0"/>
        <v>53218116</v>
      </c>
      <c r="R35" s="31">
        <f t="shared" si="0"/>
        <v>151867173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472097399</v>
      </c>
      <c r="X35" s="31">
        <f t="shared" si="0"/>
        <v>519863265</v>
      </c>
      <c r="Y35" s="31">
        <f t="shared" si="0"/>
        <v>-47765866</v>
      </c>
      <c r="Z35" s="32">
        <f>+IF(X35&lt;&gt;0,+(Y35/X35)*100,0)</f>
        <v>-9.1881595057500363</v>
      </c>
      <c r="AA35" s="29">
        <f>SUM(AA6:AA34)</f>
        <v>646531890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42458109</v>
      </c>
      <c r="D37" s="20">
        <v>0</v>
      </c>
      <c r="E37" s="21">
        <v>52701156</v>
      </c>
      <c r="F37" s="22">
        <v>44893527</v>
      </c>
      <c r="G37" s="22">
        <v>3752223</v>
      </c>
      <c r="H37" s="22">
        <v>3400775</v>
      </c>
      <c r="I37" s="22">
        <v>3281004</v>
      </c>
      <c r="J37" s="22">
        <v>10434002</v>
      </c>
      <c r="K37" s="22">
        <v>3551097</v>
      </c>
      <c r="L37" s="22">
        <v>3488207</v>
      </c>
      <c r="M37" s="22">
        <v>3981333</v>
      </c>
      <c r="N37" s="22">
        <v>11020637</v>
      </c>
      <c r="O37" s="22">
        <v>3544829</v>
      </c>
      <c r="P37" s="22">
        <v>4069542</v>
      </c>
      <c r="Q37" s="22">
        <v>3467617</v>
      </c>
      <c r="R37" s="22">
        <v>11081988</v>
      </c>
      <c r="S37" s="22">
        <v>0</v>
      </c>
      <c r="T37" s="22">
        <v>0</v>
      </c>
      <c r="U37" s="22">
        <v>0</v>
      </c>
      <c r="V37" s="22">
        <v>0</v>
      </c>
      <c r="W37" s="22">
        <v>32536627</v>
      </c>
      <c r="X37" s="22">
        <v>39519661</v>
      </c>
      <c r="Y37" s="22">
        <v>-6983034</v>
      </c>
      <c r="Z37" s="23">
        <v>-17.669772015503877</v>
      </c>
      <c r="AA37" s="20">
        <v>44893527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458210807</v>
      </c>
      <c r="D39" s="20">
        <v>0</v>
      </c>
      <c r="E39" s="21">
        <v>537142212</v>
      </c>
      <c r="F39" s="22">
        <v>507080270</v>
      </c>
      <c r="G39" s="22">
        <v>0</v>
      </c>
      <c r="H39" s="22">
        <v>62217582</v>
      </c>
      <c r="I39" s="22">
        <v>56973973</v>
      </c>
      <c r="J39" s="22">
        <v>119191555</v>
      </c>
      <c r="K39" s="22">
        <v>35635240</v>
      </c>
      <c r="L39" s="22">
        <v>37636888</v>
      </c>
      <c r="M39" s="22">
        <v>34934396</v>
      </c>
      <c r="N39" s="22">
        <v>108206524</v>
      </c>
      <c r="O39" s="22">
        <v>29969179</v>
      </c>
      <c r="P39" s="22">
        <v>34979114</v>
      </c>
      <c r="Q39" s="22">
        <v>34221625</v>
      </c>
      <c r="R39" s="22">
        <v>99169918</v>
      </c>
      <c r="S39" s="22">
        <v>0</v>
      </c>
      <c r="T39" s="22">
        <v>0</v>
      </c>
      <c r="U39" s="22">
        <v>0</v>
      </c>
      <c r="V39" s="22">
        <v>0</v>
      </c>
      <c r="W39" s="22">
        <v>326567997</v>
      </c>
      <c r="X39" s="22">
        <v>402856659</v>
      </c>
      <c r="Y39" s="22">
        <v>-76288662</v>
      </c>
      <c r="Z39" s="23">
        <v>-18.936924659348872</v>
      </c>
      <c r="AA39" s="20">
        <v>507080270</v>
      </c>
    </row>
    <row r="40" spans="1:27" x14ac:dyDescent="0.25">
      <c r="A40" s="19" t="s">
        <v>66</v>
      </c>
      <c r="B40" s="15" t="s">
        <v>32</v>
      </c>
      <c r="C40" s="20">
        <v>12237202</v>
      </c>
      <c r="D40" s="20">
        <v>0</v>
      </c>
      <c r="E40" s="21">
        <v>12294648</v>
      </c>
      <c r="F40" s="22">
        <v>11024648</v>
      </c>
      <c r="G40" s="22">
        <v>1109024</v>
      </c>
      <c r="H40" s="22">
        <v>2158280</v>
      </c>
      <c r="I40" s="22">
        <v>975992</v>
      </c>
      <c r="J40" s="22">
        <v>4243296</v>
      </c>
      <c r="K40" s="22">
        <v>1286946</v>
      </c>
      <c r="L40" s="22">
        <v>649364</v>
      </c>
      <c r="M40" s="22">
        <v>528306</v>
      </c>
      <c r="N40" s="22">
        <v>2464616</v>
      </c>
      <c r="O40" s="22">
        <v>893755</v>
      </c>
      <c r="P40" s="22">
        <v>537125</v>
      </c>
      <c r="Q40" s="22">
        <v>589377</v>
      </c>
      <c r="R40" s="22">
        <v>2020257</v>
      </c>
      <c r="S40" s="22">
        <v>0</v>
      </c>
      <c r="T40" s="22">
        <v>0</v>
      </c>
      <c r="U40" s="22">
        <v>0</v>
      </c>
      <c r="V40" s="22">
        <v>0</v>
      </c>
      <c r="W40" s="22">
        <v>8728169</v>
      </c>
      <c r="X40" s="22">
        <v>7950986</v>
      </c>
      <c r="Y40" s="22">
        <v>777183</v>
      </c>
      <c r="Z40" s="23">
        <v>9.7746744869126925</v>
      </c>
      <c r="AA40" s="20">
        <v>11024648</v>
      </c>
    </row>
    <row r="41" spans="1:27" x14ac:dyDescent="0.25">
      <c r="A41" s="19" t="s">
        <v>67</v>
      </c>
      <c r="B41" s="15" t="s">
        <v>32</v>
      </c>
      <c r="C41" s="20">
        <v>-6675736</v>
      </c>
      <c r="D41" s="20">
        <v>0</v>
      </c>
      <c r="E41" s="21">
        <v>999996</v>
      </c>
      <c r="F41" s="22">
        <v>1099996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749997</v>
      </c>
      <c r="Y41" s="22">
        <v>-749997</v>
      </c>
      <c r="Z41" s="23">
        <v>-100</v>
      </c>
      <c r="AA41" s="20">
        <v>1099996</v>
      </c>
    </row>
    <row r="42" spans="1:27" x14ac:dyDescent="0.25">
      <c r="A42" s="19" t="s">
        <v>68</v>
      </c>
      <c r="B42" s="15" t="s">
        <v>32</v>
      </c>
      <c r="C42" s="20">
        <v>7256945</v>
      </c>
      <c r="D42" s="20">
        <v>0</v>
      </c>
      <c r="E42" s="21">
        <v>8386500</v>
      </c>
      <c r="F42" s="22">
        <v>8098509</v>
      </c>
      <c r="G42" s="22">
        <v>645475</v>
      </c>
      <c r="H42" s="22">
        <v>646516</v>
      </c>
      <c r="I42" s="22">
        <v>625158</v>
      </c>
      <c r="J42" s="22">
        <v>1917149</v>
      </c>
      <c r="K42" s="22">
        <v>646396</v>
      </c>
      <c r="L42" s="22">
        <v>625369</v>
      </c>
      <c r="M42" s="22">
        <v>646213</v>
      </c>
      <c r="N42" s="22">
        <v>1917978</v>
      </c>
      <c r="O42" s="22">
        <v>646213</v>
      </c>
      <c r="P42" s="22">
        <v>584471</v>
      </c>
      <c r="Q42" s="22">
        <v>646514</v>
      </c>
      <c r="R42" s="22">
        <v>1877198</v>
      </c>
      <c r="S42" s="22">
        <v>0</v>
      </c>
      <c r="T42" s="22">
        <v>0</v>
      </c>
      <c r="U42" s="22">
        <v>0</v>
      </c>
      <c r="V42" s="22">
        <v>0</v>
      </c>
      <c r="W42" s="22">
        <v>5712325</v>
      </c>
      <c r="X42" s="22">
        <v>6289875</v>
      </c>
      <c r="Y42" s="22">
        <v>-577550</v>
      </c>
      <c r="Z42" s="23">
        <v>-9.182217452652079</v>
      </c>
      <c r="AA42" s="20">
        <v>8098509</v>
      </c>
    </row>
    <row r="43" spans="1:27" x14ac:dyDescent="0.25">
      <c r="A43" s="19" t="s">
        <v>69</v>
      </c>
      <c r="B43" s="15" t="s">
        <v>32</v>
      </c>
      <c r="C43" s="20">
        <v>71696</v>
      </c>
      <c r="D43" s="20">
        <v>0</v>
      </c>
      <c r="E43" s="21">
        <v>74856</v>
      </c>
      <c r="F43" s="22">
        <v>15946</v>
      </c>
      <c r="G43" s="22">
        <v>3446</v>
      </c>
      <c r="H43" s="22">
        <v>3027</v>
      </c>
      <c r="I43" s="22">
        <v>2521</v>
      </c>
      <c r="J43" s="22">
        <v>8994</v>
      </c>
      <c r="K43" s="22">
        <v>2178</v>
      </c>
      <c r="L43" s="22">
        <v>1693</v>
      </c>
      <c r="M43" s="22">
        <v>1317</v>
      </c>
      <c r="N43" s="22">
        <v>5188</v>
      </c>
      <c r="O43" s="22">
        <v>0</v>
      </c>
      <c r="P43" s="22">
        <v>881</v>
      </c>
      <c r="Q43" s="22">
        <v>0</v>
      </c>
      <c r="R43" s="22">
        <v>881</v>
      </c>
      <c r="S43" s="22">
        <v>0</v>
      </c>
      <c r="T43" s="22">
        <v>0</v>
      </c>
      <c r="U43" s="22">
        <v>0</v>
      </c>
      <c r="V43" s="22">
        <v>0</v>
      </c>
      <c r="W43" s="22">
        <v>15063</v>
      </c>
      <c r="X43" s="22">
        <v>32578</v>
      </c>
      <c r="Y43" s="22">
        <v>-17515</v>
      </c>
      <c r="Z43" s="23">
        <v>-53.763275830314939</v>
      </c>
      <c r="AA43" s="20">
        <v>15946</v>
      </c>
    </row>
    <row r="44" spans="1:27" x14ac:dyDescent="0.25">
      <c r="A44" s="19" t="s">
        <v>70</v>
      </c>
      <c r="B44" s="15" t="s">
        <v>32</v>
      </c>
      <c r="C44" s="20">
        <v>19558014</v>
      </c>
      <c r="D44" s="20">
        <v>0</v>
      </c>
      <c r="E44" s="21">
        <v>11485488</v>
      </c>
      <c r="F44" s="22">
        <v>20011490</v>
      </c>
      <c r="G44" s="22">
        <v>0</v>
      </c>
      <c r="H44" s="22">
        <v>1853744</v>
      </c>
      <c r="I44" s="22">
        <v>2009528</v>
      </c>
      <c r="J44" s="22">
        <v>3863272</v>
      </c>
      <c r="K44" s="22">
        <v>933910</v>
      </c>
      <c r="L44" s="22">
        <v>230450</v>
      </c>
      <c r="M44" s="22">
        <v>4517524</v>
      </c>
      <c r="N44" s="22">
        <v>5681884</v>
      </c>
      <c r="O44" s="22">
        <v>334500</v>
      </c>
      <c r="P44" s="22">
        <v>817078</v>
      </c>
      <c r="Q44" s="22">
        <v>-33208</v>
      </c>
      <c r="R44" s="22">
        <v>1118370</v>
      </c>
      <c r="S44" s="22">
        <v>0</v>
      </c>
      <c r="T44" s="22">
        <v>0</v>
      </c>
      <c r="U44" s="22">
        <v>0</v>
      </c>
      <c r="V44" s="22">
        <v>0</v>
      </c>
      <c r="W44" s="22">
        <v>10663526</v>
      </c>
      <c r="X44" s="22">
        <v>9884116</v>
      </c>
      <c r="Y44" s="22">
        <v>779410</v>
      </c>
      <c r="Z44" s="23">
        <v>7.8854800975625947</v>
      </c>
      <c r="AA44" s="20">
        <v>20011490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6659014</v>
      </c>
      <c r="D46" s="20">
        <v>0</v>
      </c>
      <c r="E46" s="21">
        <v>1210032</v>
      </c>
      <c r="F46" s="22">
        <v>1210032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907524</v>
      </c>
      <c r="Y46" s="22">
        <v>-907524</v>
      </c>
      <c r="Z46" s="23">
        <v>-100</v>
      </c>
      <c r="AA46" s="20">
        <v>1210032</v>
      </c>
    </row>
    <row r="47" spans="1:27" x14ac:dyDescent="0.25">
      <c r="A47" s="19" t="s">
        <v>73</v>
      </c>
      <c r="B47" s="15" t="s">
        <v>32</v>
      </c>
      <c r="C47" s="20">
        <v>24813494</v>
      </c>
      <c r="D47" s="20">
        <v>0</v>
      </c>
      <c r="E47" s="21">
        <v>31744488</v>
      </c>
      <c r="F47" s="22">
        <v>29585856</v>
      </c>
      <c r="G47" s="22">
        <v>399925</v>
      </c>
      <c r="H47" s="22">
        <v>1909892</v>
      </c>
      <c r="I47" s="22">
        <v>1760469</v>
      </c>
      <c r="J47" s="22">
        <v>4070286</v>
      </c>
      <c r="K47" s="22">
        <v>2841640</v>
      </c>
      <c r="L47" s="22">
        <v>2559134</v>
      </c>
      <c r="M47" s="22">
        <v>2544592</v>
      </c>
      <c r="N47" s="22">
        <v>7945366</v>
      </c>
      <c r="O47" s="22">
        <v>1966343</v>
      </c>
      <c r="P47" s="22">
        <v>1842527</v>
      </c>
      <c r="Q47" s="22">
        <v>1709240</v>
      </c>
      <c r="R47" s="22">
        <v>5518110</v>
      </c>
      <c r="S47" s="22">
        <v>0</v>
      </c>
      <c r="T47" s="22">
        <v>0</v>
      </c>
      <c r="U47" s="22">
        <v>0</v>
      </c>
      <c r="V47" s="22">
        <v>0</v>
      </c>
      <c r="W47" s="22">
        <v>17533762</v>
      </c>
      <c r="X47" s="22">
        <v>23808366</v>
      </c>
      <c r="Y47" s="22">
        <v>-6274604</v>
      </c>
      <c r="Z47" s="23">
        <v>-26.354618372382209</v>
      </c>
      <c r="AA47" s="20">
        <v>29585856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564589545</v>
      </c>
      <c r="D50" s="29">
        <f t="shared" ref="D50:Y50" si="1">SUM(D37:D49)</f>
        <v>0</v>
      </c>
      <c r="E50" s="30">
        <f t="shared" si="1"/>
        <v>656039376</v>
      </c>
      <c r="F50" s="31">
        <f t="shared" si="1"/>
        <v>623020274</v>
      </c>
      <c r="G50" s="31">
        <f t="shared" si="1"/>
        <v>5910093</v>
      </c>
      <c r="H50" s="31">
        <f t="shared" si="1"/>
        <v>72189816</v>
      </c>
      <c r="I50" s="31">
        <f t="shared" si="1"/>
        <v>65628645</v>
      </c>
      <c r="J50" s="31">
        <f t="shared" si="1"/>
        <v>143728554</v>
      </c>
      <c r="K50" s="31">
        <f t="shared" si="1"/>
        <v>44897407</v>
      </c>
      <c r="L50" s="31">
        <f t="shared" si="1"/>
        <v>45191105</v>
      </c>
      <c r="M50" s="31">
        <f t="shared" si="1"/>
        <v>47153681</v>
      </c>
      <c r="N50" s="31">
        <f t="shared" si="1"/>
        <v>137242193</v>
      </c>
      <c r="O50" s="31">
        <f t="shared" si="1"/>
        <v>37354819</v>
      </c>
      <c r="P50" s="31">
        <f t="shared" si="1"/>
        <v>42830738</v>
      </c>
      <c r="Q50" s="31">
        <f t="shared" si="1"/>
        <v>40601165</v>
      </c>
      <c r="R50" s="31">
        <f t="shared" si="1"/>
        <v>120786722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401757469</v>
      </c>
      <c r="X50" s="31">
        <f t="shared" si="1"/>
        <v>491999762</v>
      </c>
      <c r="Y50" s="31">
        <f t="shared" si="1"/>
        <v>-90242293</v>
      </c>
      <c r="Z50" s="32">
        <f>+IF(X50&lt;&gt;0,+(Y50/X50)*100,0)</f>
        <v>-18.341938344270989</v>
      </c>
      <c r="AA50" s="29">
        <f>SUM(AA37:AA49)</f>
        <v>623020274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21150481</v>
      </c>
      <c r="D51" s="39">
        <f t="shared" si="2"/>
        <v>0</v>
      </c>
      <c r="E51" s="40">
        <f t="shared" si="2"/>
        <v>37111644</v>
      </c>
      <c r="F51" s="41">
        <f t="shared" si="2"/>
        <v>23511616</v>
      </c>
      <c r="G51" s="41">
        <f t="shared" si="2"/>
        <v>49866166</v>
      </c>
      <c r="H51" s="41">
        <f t="shared" si="2"/>
        <v>-4214136</v>
      </c>
      <c r="I51" s="41">
        <f t="shared" si="2"/>
        <v>-16069251</v>
      </c>
      <c r="J51" s="41">
        <f t="shared" si="2"/>
        <v>29582779</v>
      </c>
      <c r="K51" s="41">
        <f t="shared" si="2"/>
        <v>5945703</v>
      </c>
      <c r="L51" s="41">
        <f t="shared" si="2"/>
        <v>3248610</v>
      </c>
      <c r="M51" s="41">
        <f t="shared" si="2"/>
        <v>482387</v>
      </c>
      <c r="N51" s="41">
        <f t="shared" si="2"/>
        <v>9676700</v>
      </c>
      <c r="O51" s="41">
        <f t="shared" si="2"/>
        <v>18700897</v>
      </c>
      <c r="P51" s="41">
        <f t="shared" si="2"/>
        <v>-237397</v>
      </c>
      <c r="Q51" s="41">
        <f t="shared" si="2"/>
        <v>12616951</v>
      </c>
      <c r="R51" s="41">
        <f t="shared" si="2"/>
        <v>31080451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70339930</v>
      </c>
      <c r="X51" s="41">
        <f t="shared" si="2"/>
        <v>27863503</v>
      </c>
      <c r="Y51" s="41">
        <f t="shared" si="2"/>
        <v>42476427</v>
      </c>
      <c r="Z51" s="42">
        <f>+IF(X51&lt;&gt;0,+(Y51/X51)*100,0)</f>
        <v>152.44467646440577</v>
      </c>
      <c r="AA51" s="39">
        <f>+AA35-AA50</f>
        <v>23511616</v>
      </c>
    </row>
    <row r="52" spans="1:27" x14ac:dyDescent="0.25">
      <c r="A52" s="43" t="s">
        <v>78</v>
      </c>
      <c r="B52" s="15" t="s">
        <v>32</v>
      </c>
      <c r="C52" s="20">
        <v>19990563</v>
      </c>
      <c r="D52" s="20">
        <v>0</v>
      </c>
      <c r="E52" s="21">
        <v>99996</v>
      </c>
      <c r="F52" s="22">
        <v>99996</v>
      </c>
      <c r="G52" s="22">
        <v>0</v>
      </c>
      <c r="H52" s="22">
        <v>4320470</v>
      </c>
      <c r="I52" s="22">
        <v>14541778</v>
      </c>
      <c r="J52" s="22">
        <v>18862248</v>
      </c>
      <c r="K52" s="22">
        <v>93349</v>
      </c>
      <c r="L52" s="22">
        <v>6001408</v>
      </c>
      <c r="M52" s="22">
        <v>2012963</v>
      </c>
      <c r="N52" s="22">
        <v>8107720</v>
      </c>
      <c r="O52" s="22">
        <v>0</v>
      </c>
      <c r="P52" s="22">
        <v>0</v>
      </c>
      <c r="Q52" s="22">
        <v>676247</v>
      </c>
      <c r="R52" s="22">
        <v>676247</v>
      </c>
      <c r="S52" s="22">
        <v>0</v>
      </c>
      <c r="T52" s="22">
        <v>0</v>
      </c>
      <c r="U52" s="22">
        <v>0</v>
      </c>
      <c r="V52" s="22">
        <v>0</v>
      </c>
      <c r="W52" s="22">
        <v>27646215</v>
      </c>
      <c r="X52" s="22">
        <v>74997</v>
      </c>
      <c r="Y52" s="22">
        <v>27571218</v>
      </c>
      <c r="Z52" s="23">
        <v>36763.09452378095</v>
      </c>
      <c r="AA52" s="20">
        <v>99996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41141044</v>
      </c>
      <c r="D54" s="48">
        <f t="shared" si="3"/>
        <v>0</v>
      </c>
      <c r="E54" s="49">
        <f t="shared" si="3"/>
        <v>37211640</v>
      </c>
      <c r="F54" s="50">
        <f t="shared" si="3"/>
        <v>23611612</v>
      </c>
      <c r="G54" s="50">
        <f t="shared" si="3"/>
        <v>49866166</v>
      </c>
      <c r="H54" s="50">
        <f t="shared" si="3"/>
        <v>106334</v>
      </c>
      <c r="I54" s="50">
        <f t="shared" si="3"/>
        <v>-1527473</v>
      </c>
      <c r="J54" s="50">
        <f t="shared" si="3"/>
        <v>48445027</v>
      </c>
      <c r="K54" s="50">
        <f t="shared" si="3"/>
        <v>6039052</v>
      </c>
      <c r="L54" s="50">
        <f t="shared" si="3"/>
        <v>9250018</v>
      </c>
      <c r="M54" s="50">
        <f t="shared" si="3"/>
        <v>2495350</v>
      </c>
      <c r="N54" s="50">
        <f t="shared" si="3"/>
        <v>17784420</v>
      </c>
      <c r="O54" s="50">
        <f t="shared" si="3"/>
        <v>18700897</v>
      </c>
      <c r="P54" s="50">
        <f t="shared" si="3"/>
        <v>-237397</v>
      </c>
      <c r="Q54" s="50">
        <f t="shared" si="3"/>
        <v>13293198</v>
      </c>
      <c r="R54" s="50">
        <f t="shared" si="3"/>
        <v>31756698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97986145</v>
      </c>
      <c r="X54" s="50">
        <f t="shared" si="3"/>
        <v>27938500</v>
      </c>
      <c r="Y54" s="50">
        <f t="shared" si="3"/>
        <v>70047645</v>
      </c>
      <c r="Z54" s="51">
        <f>+IF(X54&lt;&gt;0,+(Y54/X54)*100,0)</f>
        <v>250.72085115521591</v>
      </c>
      <c r="AA54" s="48">
        <f>SUM(AA51:AA53)</f>
        <v>23611612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41141044</v>
      </c>
      <c r="D56" s="54">
        <f>+D54-D55</f>
        <v>0</v>
      </c>
      <c r="E56" s="55">
        <f t="shared" si="4"/>
        <v>37211640</v>
      </c>
      <c r="F56" s="56">
        <f t="shared" si="4"/>
        <v>23611612</v>
      </c>
      <c r="G56" s="56">
        <f t="shared" si="4"/>
        <v>49866166</v>
      </c>
      <c r="H56" s="56">
        <f t="shared" si="4"/>
        <v>106334</v>
      </c>
      <c r="I56" s="56">
        <f t="shared" si="4"/>
        <v>-1527473</v>
      </c>
      <c r="J56" s="56">
        <f t="shared" si="4"/>
        <v>48445027</v>
      </c>
      <c r="K56" s="56">
        <f t="shared" si="4"/>
        <v>6039052</v>
      </c>
      <c r="L56" s="56">
        <f t="shared" si="4"/>
        <v>9250018</v>
      </c>
      <c r="M56" s="56">
        <f t="shared" si="4"/>
        <v>2495350</v>
      </c>
      <c r="N56" s="56">
        <f t="shared" si="4"/>
        <v>17784420</v>
      </c>
      <c r="O56" s="56">
        <f t="shared" si="4"/>
        <v>18700897</v>
      </c>
      <c r="P56" s="56">
        <f t="shared" si="4"/>
        <v>-237397</v>
      </c>
      <c r="Q56" s="56">
        <f t="shared" si="4"/>
        <v>13293198</v>
      </c>
      <c r="R56" s="56">
        <f t="shared" si="4"/>
        <v>31756698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97986145</v>
      </c>
      <c r="X56" s="56">
        <f t="shared" si="4"/>
        <v>27938500</v>
      </c>
      <c r="Y56" s="56">
        <f t="shared" si="4"/>
        <v>70047645</v>
      </c>
      <c r="Z56" s="57">
        <f>+IF(X56&lt;&gt;0,+(Y56/X56)*100,0)</f>
        <v>250.72085115521591</v>
      </c>
      <c r="AA56" s="54">
        <f>+AA54-AA55</f>
        <v>23611612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41141044</v>
      </c>
      <c r="D59" s="48">
        <f>SUM(D56:D58)</f>
        <v>0</v>
      </c>
      <c r="E59" s="49">
        <f t="shared" si="5"/>
        <v>37211640</v>
      </c>
      <c r="F59" s="50">
        <f t="shared" si="5"/>
        <v>23611612</v>
      </c>
      <c r="G59" s="50">
        <f t="shared" si="5"/>
        <v>49866166</v>
      </c>
      <c r="H59" s="50">
        <f t="shared" si="5"/>
        <v>106334</v>
      </c>
      <c r="I59" s="50">
        <f t="shared" si="5"/>
        <v>-1527473</v>
      </c>
      <c r="J59" s="50">
        <f t="shared" si="5"/>
        <v>48445027</v>
      </c>
      <c r="K59" s="50">
        <f t="shared" si="5"/>
        <v>6039052</v>
      </c>
      <c r="L59" s="50">
        <f t="shared" si="5"/>
        <v>9250018</v>
      </c>
      <c r="M59" s="50">
        <f t="shared" si="5"/>
        <v>2495350</v>
      </c>
      <c r="N59" s="50">
        <f t="shared" si="5"/>
        <v>17784420</v>
      </c>
      <c r="O59" s="50">
        <f t="shared" si="5"/>
        <v>18700897</v>
      </c>
      <c r="P59" s="50">
        <f t="shared" si="5"/>
        <v>-237397</v>
      </c>
      <c r="Q59" s="50">
        <f t="shared" si="5"/>
        <v>13293198</v>
      </c>
      <c r="R59" s="50">
        <f t="shared" si="5"/>
        <v>31756698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97986145</v>
      </c>
      <c r="X59" s="50">
        <f t="shared" si="5"/>
        <v>27938500</v>
      </c>
      <c r="Y59" s="50">
        <f t="shared" si="5"/>
        <v>70047645</v>
      </c>
      <c r="Z59" s="51">
        <f>+IF(X59&lt;&gt;0,+(Y59/X59)*100,0)</f>
        <v>250.72085115521591</v>
      </c>
      <c r="AA59" s="48">
        <f>SUM(AA56:AA58)</f>
        <v>23611612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41141044</v>
      </c>
      <c r="D62" s="65">
        <f>SUM(D59:D61)</f>
        <v>0</v>
      </c>
      <c r="E62" s="66">
        <f t="shared" si="6"/>
        <v>37211640</v>
      </c>
      <c r="F62" s="67">
        <f t="shared" si="6"/>
        <v>23611612</v>
      </c>
      <c r="G62" s="67">
        <f t="shared" si="6"/>
        <v>49866166</v>
      </c>
      <c r="H62" s="67">
        <f t="shared" si="6"/>
        <v>106334</v>
      </c>
      <c r="I62" s="67">
        <f t="shared" si="6"/>
        <v>-1527473</v>
      </c>
      <c r="J62" s="67">
        <f t="shared" si="6"/>
        <v>48445027</v>
      </c>
      <c r="K62" s="67">
        <f t="shared" si="6"/>
        <v>6039052</v>
      </c>
      <c r="L62" s="67">
        <f t="shared" si="6"/>
        <v>9250018</v>
      </c>
      <c r="M62" s="67">
        <f t="shared" si="6"/>
        <v>2495350</v>
      </c>
      <c r="N62" s="67">
        <f t="shared" si="6"/>
        <v>17784420</v>
      </c>
      <c r="O62" s="67">
        <f t="shared" si="6"/>
        <v>18700897</v>
      </c>
      <c r="P62" s="67">
        <f t="shared" si="6"/>
        <v>-237397</v>
      </c>
      <c r="Q62" s="67">
        <f t="shared" si="6"/>
        <v>13293198</v>
      </c>
      <c r="R62" s="67">
        <f t="shared" si="6"/>
        <v>31756698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97986145</v>
      </c>
      <c r="X62" s="67">
        <f t="shared" si="6"/>
        <v>27938500</v>
      </c>
      <c r="Y62" s="67">
        <f t="shared" si="6"/>
        <v>70047645</v>
      </c>
      <c r="Z62" s="68">
        <f>+IF(X62&lt;&gt;0,+(Y62/X62)*100,0)</f>
        <v>250.72085115521591</v>
      </c>
      <c r="AA62" s="65">
        <f>SUM(AA59:AA61)</f>
        <v>23611612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178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179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146718744</v>
      </c>
      <c r="D6" s="20">
        <v>0</v>
      </c>
      <c r="E6" s="21">
        <v>248003493</v>
      </c>
      <c r="F6" s="22">
        <v>233003493</v>
      </c>
      <c r="G6" s="22">
        <v>10153059</v>
      </c>
      <c r="H6" s="22">
        <v>19880286</v>
      </c>
      <c r="I6" s="22">
        <v>14270497</v>
      </c>
      <c r="J6" s="22">
        <v>44303842</v>
      </c>
      <c r="K6" s="22">
        <v>13973915</v>
      </c>
      <c r="L6" s="22">
        <v>8219032</v>
      </c>
      <c r="M6" s="22">
        <v>13386227</v>
      </c>
      <c r="N6" s="22">
        <v>35579174</v>
      </c>
      <c r="O6" s="22">
        <v>13165022</v>
      </c>
      <c r="P6" s="22">
        <v>13153551</v>
      </c>
      <c r="Q6" s="22">
        <v>19940328</v>
      </c>
      <c r="R6" s="22">
        <v>46258901</v>
      </c>
      <c r="S6" s="22">
        <v>0</v>
      </c>
      <c r="T6" s="22">
        <v>0</v>
      </c>
      <c r="U6" s="22">
        <v>0</v>
      </c>
      <c r="V6" s="22">
        <v>0</v>
      </c>
      <c r="W6" s="22">
        <v>126141917</v>
      </c>
      <c r="X6" s="22">
        <v>182252622</v>
      </c>
      <c r="Y6" s="22">
        <v>-56110705</v>
      </c>
      <c r="Z6" s="23">
        <v>-30.787323871806905</v>
      </c>
      <c r="AA6" s="20">
        <v>233003493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753570</v>
      </c>
      <c r="D13" s="20">
        <v>0</v>
      </c>
      <c r="E13" s="21">
        <v>1156556</v>
      </c>
      <c r="F13" s="22">
        <v>1156556</v>
      </c>
      <c r="G13" s="22">
        <v>60226</v>
      </c>
      <c r="H13" s="22">
        <v>65096</v>
      </c>
      <c r="I13" s="22">
        <v>60189</v>
      </c>
      <c r="J13" s="22">
        <v>185511</v>
      </c>
      <c r="K13" s="22">
        <v>64401</v>
      </c>
      <c r="L13" s="22">
        <v>87160</v>
      </c>
      <c r="M13" s="22">
        <v>69076</v>
      </c>
      <c r="N13" s="22">
        <v>220637</v>
      </c>
      <c r="O13" s="22">
        <v>70715</v>
      </c>
      <c r="P13" s="22">
        <v>88820</v>
      </c>
      <c r="Q13" s="22">
        <v>89569</v>
      </c>
      <c r="R13" s="22">
        <v>249104</v>
      </c>
      <c r="S13" s="22">
        <v>0</v>
      </c>
      <c r="T13" s="22">
        <v>0</v>
      </c>
      <c r="U13" s="22">
        <v>0</v>
      </c>
      <c r="V13" s="22">
        <v>0</v>
      </c>
      <c r="W13" s="22">
        <v>655252</v>
      </c>
      <c r="X13" s="22">
        <v>867420</v>
      </c>
      <c r="Y13" s="22">
        <v>-212168</v>
      </c>
      <c r="Z13" s="23">
        <v>-24.459661986119759</v>
      </c>
      <c r="AA13" s="20">
        <v>1156556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1093468</v>
      </c>
      <c r="D26" s="20">
        <v>0</v>
      </c>
      <c r="E26" s="21">
        <v>1228520</v>
      </c>
      <c r="F26" s="22">
        <v>1228520</v>
      </c>
      <c r="G26" s="22">
        <v>88347</v>
      </c>
      <c r="H26" s="22">
        <v>140849</v>
      </c>
      <c r="I26" s="22">
        <v>178913</v>
      </c>
      <c r="J26" s="22">
        <v>408109</v>
      </c>
      <c r="K26" s="22">
        <v>77613</v>
      </c>
      <c r="L26" s="22">
        <v>130039</v>
      </c>
      <c r="M26" s="22">
        <v>36826</v>
      </c>
      <c r="N26" s="22">
        <v>244478</v>
      </c>
      <c r="O26" s="22">
        <v>16261</v>
      </c>
      <c r="P26" s="22">
        <v>26383</v>
      </c>
      <c r="Q26" s="22">
        <v>15613</v>
      </c>
      <c r="R26" s="22">
        <v>58257</v>
      </c>
      <c r="S26" s="22">
        <v>0</v>
      </c>
      <c r="T26" s="22">
        <v>0</v>
      </c>
      <c r="U26" s="22">
        <v>0</v>
      </c>
      <c r="V26" s="22">
        <v>0</v>
      </c>
      <c r="W26" s="22">
        <v>710844</v>
      </c>
      <c r="X26" s="22">
        <v>921393</v>
      </c>
      <c r="Y26" s="22">
        <v>-210549</v>
      </c>
      <c r="Z26" s="23">
        <v>-22.851161230875423</v>
      </c>
      <c r="AA26" s="20">
        <v>1228520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11053078</v>
      </c>
      <c r="D28" s="20">
        <v>0</v>
      </c>
      <c r="E28" s="21">
        <v>8605013</v>
      </c>
      <c r="F28" s="22">
        <v>8605013</v>
      </c>
      <c r="G28" s="22">
        <v>1148976</v>
      </c>
      <c r="H28" s="22">
        <v>0</v>
      </c>
      <c r="I28" s="22">
        <v>0</v>
      </c>
      <c r="J28" s="22">
        <v>1148976</v>
      </c>
      <c r="K28" s="22">
        <v>0</v>
      </c>
      <c r="L28" s="22">
        <v>738643</v>
      </c>
      <c r="M28" s="22">
        <v>919189</v>
      </c>
      <c r="N28" s="22">
        <v>1657832</v>
      </c>
      <c r="O28" s="22">
        <v>0</v>
      </c>
      <c r="P28" s="22">
        <v>0</v>
      </c>
      <c r="Q28" s="22">
        <v>689363</v>
      </c>
      <c r="R28" s="22">
        <v>689363</v>
      </c>
      <c r="S28" s="22">
        <v>0</v>
      </c>
      <c r="T28" s="22">
        <v>0</v>
      </c>
      <c r="U28" s="22">
        <v>0</v>
      </c>
      <c r="V28" s="22">
        <v>0</v>
      </c>
      <c r="W28" s="22">
        <v>3496171</v>
      </c>
      <c r="X28" s="22">
        <v>6453756</v>
      </c>
      <c r="Y28" s="22">
        <v>-2957585</v>
      </c>
      <c r="Z28" s="23">
        <v>-45.827344572679849</v>
      </c>
      <c r="AA28" s="20">
        <v>8605013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159618860</v>
      </c>
      <c r="D35" s="29">
        <f t="shared" ref="D35:Y35" si="0">SUM(D6:D34)</f>
        <v>0</v>
      </c>
      <c r="E35" s="30">
        <f t="shared" si="0"/>
        <v>258993582</v>
      </c>
      <c r="F35" s="31">
        <f t="shared" si="0"/>
        <v>243993582</v>
      </c>
      <c r="G35" s="31">
        <f t="shared" si="0"/>
        <v>11450608</v>
      </c>
      <c r="H35" s="31">
        <f t="shared" si="0"/>
        <v>20086231</v>
      </c>
      <c r="I35" s="31">
        <f t="shared" si="0"/>
        <v>14509599</v>
      </c>
      <c r="J35" s="31">
        <f t="shared" si="0"/>
        <v>46046438</v>
      </c>
      <c r="K35" s="31">
        <f t="shared" si="0"/>
        <v>14115929</v>
      </c>
      <c r="L35" s="31">
        <f t="shared" si="0"/>
        <v>9174874</v>
      </c>
      <c r="M35" s="31">
        <f t="shared" si="0"/>
        <v>14411318</v>
      </c>
      <c r="N35" s="31">
        <f t="shared" si="0"/>
        <v>37702121</v>
      </c>
      <c r="O35" s="31">
        <f t="shared" si="0"/>
        <v>13251998</v>
      </c>
      <c r="P35" s="31">
        <f t="shared" si="0"/>
        <v>13268754</v>
      </c>
      <c r="Q35" s="31">
        <f t="shared" si="0"/>
        <v>20734873</v>
      </c>
      <c r="R35" s="31">
        <f t="shared" si="0"/>
        <v>47255625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131004184</v>
      </c>
      <c r="X35" s="31">
        <f t="shared" si="0"/>
        <v>190495191</v>
      </c>
      <c r="Y35" s="31">
        <f t="shared" si="0"/>
        <v>-59491007</v>
      </c>
      <c r="Z35" s="32">
        <f>+IF(X35&lt;&gt;0,+(Y35/X35)*100,0)</f>
        <v>-31.229663430191263</v>
      </c>
      <c r="AA35" s="29">
        <f>SUM(AA6:AA34)</f>
        <v>243993582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11471149</v>
      </c>
      <c r="D37" s="20">
        <v>0</v>
      </c>
      <c r="E37" s="21">
        <v>14291095</v>
      </c>
      <c r="F37" s="22">
        <v>12496623</v>
      </c>
      <c r="G37" s="22">
        <v>0</v>
      </c>
      <c r="H37" s="22">
        <v>2547055</v>
      </c>
      <c r="I37" s="22">
        <v>1154273</v>
      </c>
      <c r="J37" s="22">
        <v>3701328</v>
      </c>
      <c r="K37" s="22">
        <v>1294575</v>
      </c>
      <c r="L37" s="22">
        <v>1199986</v>
      </c>
      <c r="M37" s="22">
        <v>1167712</v>
      </c>
      <c r="N37" s="22">
        <v>3662273</v>
      </c>
      <c r="O37" s="22">
        <v>1335631</v>
      </c>
      <c r="P37" s="22">
        <v>1274959</v>
      </c>
      <c r="Q37" s="22">
        <v>1254968</v>
      </c>
      <c r="R37" s="22">
        <v>3865558</v>
      </c>
      <c r="S37" s="22">
        <v>0</v>
      </c>
      <c r="T37" s="22">
        <v>0</v>
      </c>
      <c r="U37" s="22">
        <v>0</v>
      </c>
      <c r="V37" s="22">
        <v>0</v>
      </c>
      <c r="W37" s="22">
        <v>11229159</v>
      </c>
      <c r="X37" s="22">
        <v>10269716</v>
      </c>
      <c r="Y37" s="22">
        <v>959443</v>
      </c>
      <c r="Z37" s="23">
        <v>9.3424491972319395</v>
      </c>
      <c r="AA37" s="20">
        <v>12496623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197359996</v>
      </c>
      <c r="D39" s="20">
        <v>0</v>
      </c>
      <c r="E39" s="21">
        <v>188838497</v>
      </c>
      <c r="F39" s="22">
        <v>188838497</v>
      </c>
      <c r="G39" s="22">
        <v>27588494</v>
      </c>
      <c r="H39" s="22">
        <v>30023998</v>
      </c>
      <c r="I39" s="22">
        <v>26773942</v>
      </c>
      <c r="J39" s="22">
        <v>84386434</v>
      </c>
      <c r="K39" s="22">
        <v>0</v>
      </c>
      <c r="L39" s="22">
        <v>32435083</v>
      </c>
      <c r="M39" s="22">
        <v>14973091</v>
      </c>
      <c r="N39" s="22">
        <v>47408174</v>
      </c>
      <c r="O39" s="22">
        <v>14326910</v>
      </c>
      <c r="P39" s="22">
        <v>14393492</v>
      </c>
      <c r="Q39" s="22">
        <v>13518919</v>
      </c>
      <c r="R39" s="22">
        <v>42239321</v>
      </c>
      <c r="S39" s="22">
        <v>0</v>
      </c>
      <c r="T39" s="22">
        <v>0</v>
      </c>
      <c r="U39" s="22">
        <v>0</v>
      </c>
      <c r="V39" s="22">
        <v>0</v>
      </c>
      <c r="W39" s="22">
        <v>174033929</v>
      </c>
      <c r="X39" s="22">
        <v>141628869</v>
      </c>
      <c r="Y39" s="22">
        <v>32405060</v>
      </c>
      <c r="Z39" s="23">
        <v>22.880264616107326</v>
      </c>
      <c r="AA39" s="20">
        <v>188838497</v>
      </c>
    </row>
    <row r="40" spans="1:27" x14ac:dyDescent="0.25">
      <c r="A40" s="19" t="s">
        <v>66</v>
      </c>
      <c r="B40" s="15" t="s">
        <v>32</v>
      </c>
      <c r="C40" s="20">
        <v>83251</v>
      </c>
      <c r="D40" s="20">
        <v>0</v>
      </c>
      <c r="E40" s="21">
        <v>150000</v>
      </c>
      <c r="F40" s="22">
        <v>31702</v>
      </c>
      <c r="G40" s="22">
        <v>2484</v>
      </c>
      <c r="H40" s="22">
        <v>1029</v>
      </c>
      <c r="I40" s="22">
        <v>1536</v>
      </c>
      <c r="J40" s="22">
        <v>5049</v>
      </c>
      <c r="K40" s="22">
        <v>693</v>
      </c>
      <c r="L40" s="22">
        <v>0</v>
      </c>
      <c r="M40" s="22">
        <v>1423</v>
      </c>
      <c r="N40" s="22">
        <v>2116</v>
      </c>
      <c r="O40" s="22">
        <v>9859</v>
      </c>
      <c r="P40" s="22">
        <v>1356</v>
      </c>
      <c r="Q40" s="22">
        <v>8254</v>
      </c>
      <c r="R40" s="22">
        <v>19469</v>
      </c>
      <c r="S40" s="22">
        <v>0</v>
      </c>
      <c r="T40" s="22">
        <v>0</v>
      </c>
      <c r="U40" s="22">
        <v>0</v>
      </c>
      <c r="V40" s="22">
        <v>0</v>
      </c>
      <c r="W40" s="22">
        <v>26634</v>
      </c>
      <c r="X40" s="22">
        <v>82925</v>
      </c>
      <c r="Y40" s="22">
        <v>-56291</v>
      </c>
      <c r="Z40" s="23">
        <v>-67.881820922520347</v>
      </c>
      <c r="AA40" s="20">
        <v>31702</v>
      </c>
    </row>
    <row r="41" spans="1:27" x14ac:dyDescent="0.25">
      <c r="A41" s="19" t="s">
        <v>67</v>
      </c>
      <c r="B41" s="15" t="s">
        <v>32</v>
      </c>
      <c r="C41" s="20">
        <v>690</v>
      </c>
      <c r="D41" s="20">
        <v>0</v>
      </c>
      <c r="E41" s="21">
        <v>12221148</v>
      </c>
      <c r="F41" s="22">
        <v>12006231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9112132</v>
      </c>
      <c r="Y41" s="22">
        <v>-9112132</v>
      </c>
      <c r="Z41" s="23">
        <v>-100</v>
      </c>
      <c r="AA41" s="20">
        <v>12006231</v>
      </c>
    </row>
    <row r="42" spans="1:27" x14ac:dyDescent="0.25">
      <c r="A42" s="19" t="s">
        <v>68</v>
      </c>
      <c r="B42" s="15" t="s">
        <v>32</v>
      </c>
      <c r="C42" s="20">
        <v>11537</v>
      </c>
      <c r="D42" s="20">
        <v>0</v>
      </c>
      <c r="E42" s="21">
        <v>1755464</v>
      </c>
      <c r="F42" s="22">
        <v>1755464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7648</v>
      </c>
      <c r="M42" s="22">
        <v>3149</v>
      </c>
      <c r="N42" s="22">
        <v>10797</v>
      </c>
      <c r="O42" s="22">
        <v>6982</v>
      </c>
      <c r="P42" s="22">
        <v>4990</v>
      </c>
      <c r="Q42" s="22">
        <v>9071</v>
      </c>
      <c r="R42" s="22">
        <v>21043</v>
      </c>
      <c r="S42" s="22">
        <v>0</v>
      </c>
      <c r="T42" s="22">
        <v>0</v>
      </c>
      <c r="U42" s="22">
        <v>0</v>
      </c>
      <c r="V42" s="22">
        <v>0</v>
      </c>
      <c r="W42" s="22">
        <v>31840</v>
      </c>
      <c r="X42" s="22">
        <v>1316601</v>
      </c>
      <c r="Y42" s="22">
        <v>-1284761</v>
      </c>
      <c r="Z42" s="23">
        <v>-97.581651540595828</v>
      </c>
      <c r="AA42" s="20">
        <v>1755464</v>
      </c>
    </row>
    <row r="43" spans="1:27" x14ac:dyDescent="0.25">
      <c r="A43" s="19" t="s">
        <v>69</v>
      </c>
      <c r="B43" s="15" t="s">
        <v>32</v>
      </c>
      <c r="C43" s="20">
        <v>22258319</v>
      </c>
      <c r="D43" s="20">
        <v>0</v>
      </c>
      <c r="E43" s="21">
        <v>0</v>
      </c>
      <c r="F43" s="22">
        <v>0</v>
      </c>
      <c r="G43" s="22">
        <v>2065721</v>
      </c>
      <c r="H43" s="22">
        <v>3362028</v>
      </c>
      <c r="I43" s="22">
        <v>2554119</v>
      </c>
      <c r="J43" s="22">
        <v>7981868</v>
      </c>
      <c r="K43" s="22">
        <v>0</v>
      </c>
      <c r="L43" s="22">
        <v>7066238</v>
      </c>
      <c r="M43" s="22">
        <v>3147214</v>
      </c>
      <c r="N43" s="22">
        <v>10213452</v>
      </c>
      <c r="O43" s="22">
        <v>3961885</v>
      </c>
      <c r="P43" s="22">
        <v>3510080</v>
      </c>
      <c r="Q43" s="22">
        <v>3605045</v>
      </c>
      <c r="R43" s="22">
        <v>11077010</v>
      </c>
      <c r="S43" s="22">
        <v>0</v>
      </c>
      <c r="T43" s="22">
        <v>0</v>
      </c>
      <c r="U43" s="22">
        <v>0</v>
      </c>
      <c r="V43" s="22">
        <v>0</v>
      </c>
      <c r="W43" s="22">
        <v>29272330</v>
      </c>
      <c r="X43" s="22">
        <v>0</v>
      </c>
      <c r="Y43" s="22">
        <v>29272330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15407602</v>
      </c>
      <c r="D44" s="20">
        <v>0</v>
      </c>
      <c r="E44" s="21">
        <v>10651740</v>
      </c>
      <c r="F44" s="22">
        <v>14324919</v>
      </c>
      <c r="G44" s="22">
        <v>128916</v>
      </c>
      <c r="H44" s="22">
        <v>345659</v>
      </c>
      <c r="I44" s="22">
        <v>1337545</v>
      </c>
      <c r="J44" s="22">
        <v>1812120</v>
      </c>
      <c r="K44" s="22">
        <v>1665918</v>
      </c>
      <c r="L44" s="22">
        <v>272822</v>
      </c>
      <c r="M44" s="22">
        <v>604651</v>
      </c>
      <c r="N44" s="22">
        <v>2543391</v>
      </c>
      <c r="O44" s="22">
        <v>2190949</v>
      </c>
      <c r="P44" s="22">
        <v>611606</v>
      </c>
      <c r="Q44" s="22">
        <v>874355</v>
      </c>
      <c r="R44" s="22">
        <v>3676910</v>
      </c>
      <c r="S44" s="22">
        <v>0</v>
      </c>
      <c r="T44" s="22">
        <v>0</v>
      </c>
      <c r="U44" s="22">
        <v>0</v>
      </c>
      <c r="V44" s="22">
        <v>0</v>
      </c>
      <c r="W44" s="22">
        <v>8032421</v>
      </c>
      <c r="X44" s="22">
        <v>8907100</v>
      </c>
      <c r="Y44" s="22">
        <v>-874679</v>
      </c>
      <c r="Z44" s="23">
        <v>-9.8200199840576623</v>
      </c>
      <c r="AA44" s="20">
        <v>14324919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28559</v>
      </c>
      <c r="H45" s="22">
        <v>61391</v>
      </c>
      <c r="I45" s="22">
        <v>32390</v>
      </c>
      <c r="J45" s="22">
        <v>122340</v>
      </c>
      <c r="K45" s="22">
        <v>32479</v>
      </c>
      <c r="L45" s="22">
        <v>32721</v>
      </c>
      <c r="M45" s="22">
        <v>31982</v>
      </c>
      <c r="N45" s="22">
        <v>97182</v>
      </c>
      <c r="O45" s="22">
        <v>31634</v>
      </c>
      <c r="P45" s="22">
        <v>-251157</v>
      </c>
      <c r="Q45" s="22">
        <v>62888</v>
      </c>
      <c r="R45" s="22">
        <v>-156635</v>
      </c>
      <c r="S45" s="22">
        <v>0</v>
      </c>
      <c r="T45" s="22">
        <v>0</v>
      </c>
      <c r="U45" s="22">
        <v>0</v>
      </c>
      <c r="V45" s="22">
        <v>0</v>
      </c>
      <c r="W45" s="22">
        <v>62887</v>
      </c>
      <c r="X45" s="22">
        <v>0</v>
      </c>
      <c r="Y45" s="22">
        <v>62887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4487076</v>
      </c>
      <c r="D47" s="20">
        <v>0</v>
      </c>
      <c r="E47" s="21">
        <v>3081166</v>
      </c>
      <c r="F47" s="22">
        <v>2639988</v>
      </c>
      <c r="G47" s="22">
        <v>30337</v>
      </c>
      <c r="H47" s="22">
        <v>386462</v>
      </c>
      <c r="I47" s="22">
        <v>257309</v>
      </c>
      <c r="J47" s="22">
        <v>674108</v>
      </c>
      <c r="K47" s="22">
        <v>263721</v>
      </c>
      <c r="L47" s="22">
        <v>269911</v>
      </c>
      <c r="M47" s="22">
        <v>187963</v>
      </c>
      <c r="N47" s="22">
        <v>721595</v>
      </c>
      <c r="O47" s="22">
        <v>221680</v>
      </c>
      <c r="P47" s="22">
        <v>957305</v>
      </c>
      <c r="Q47" s="22">
        <v>89537</v>
      </c>
      <c r="R47" s="22">
        <v>1268522</v>
      </c>
      <c r="S47" s="22">
        <v>0</v>
      </c>
      <c r="T47" s="22">
        <v>0</v>
      </c>
      <c r="U47" s="22">
        <v>0</v>
      </c>
      <c r="V47" s="22">
        <v>0</v>
      </c>
      <c r="W47" s="22">
        <v>2664225</v>
      </c>
      <c r="X47" s="22">
        <v>2018588</v>
      </c>
      <c r="Y47" s="22">
        <v>645637</v>
      </c>
      <c r="Z47" s="23">
        <v>31.984585264551264</v>
      </c>
      <c r="AA47" s="20">
        <v>2639988</v>
      </c>
    </row>
    <row r="48" spans="1:27" x14ac:dyDescent="0.25">
      <c r="A48" s="19" t="s">
        <v>74</v>
      </c>
      <c r="B48" s="15" t="s">
        <v>32</v>
      </c>
      <c r="C48" s="20">
        <v>188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251079808</v>
      </c>
      <c r="D50" s="29">
        <f t="shared" ref="D50:Y50" si="1">SUM(D37:D49)</f>
        <v>0</v>
      </c>
      <c r="E50" s="30">
        <f t="shared" si="1"/>
        <v>230989110</v>
      </c>
      <c r="F50" s="31">
        <f t="shared" si="1"/>
        <v>232093424</v>
      </c>
      <c r="G50" s="31">
        <f t="shared" si="1"/>
        <v>29844511</v>
      </c>
      <c r="H50" s="31">
        <f t="shared" si="1"/>
        <v>36727622</v>
      </c>
      <c r="I50" s="31">
        <f t="shared" si="1"/>
        <v>32111114</v>
      </c>
      <c r="J50" s="31">
        <f t="shared" si="1"/>
        <v>98683247</v>
      </c>
      <c r="K50" s="31">
        <f t="shared" si="1"/>
        <v>3257386</v>
      </c>
      <c r="L50" s="31">
        <f t="shared" si="1"/>
        <v>41284409</v>
      </c>
      <c r="M50" s="31">
        <f t="shared" si="1"/>
        <v>20117185</v>
      </c>
      <c r="N50" s="31">
        <f t="shared" si="1"/>
        <v>64658980</v>
      </c>
      <c r="O50" s="31">
        <f t="shared" si="1"/>
        <v>22085530</v>
      </c>
      <c r="P50" s="31">
        <f t="shared" si="1"/>
        <v>20502631</v>
      </c>
      <c r="Q50" s="31">
        <f t="shared" si="1"/>
        <v>19423037</v>
      </c>
      <c r="R50" s="31">
        <f t="shared" si="1"/>
        <v>62011198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225353425</v>
      </c>
      <c r="X50" s="31">
        <f t="shared" si="1"/>
        <v>173335931</v>
      </c>
      <c r="Y50" s="31">
        <f t="shared" si="1"/>
        <v>52017494</v>
      </c>
      <c r="Z50" s="32">
        <f>+IF(X50&lt;&gt;0,+(Y50/X50)*100,0)</f>
        <v>30.009642951639382</v>
      </c>
      <c r="AA50" s="29">
        <f>SUM(AA37:AA49)</f>
        <v>232093424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-91460948</v>
      </c>
      <c r="D51" s="39">
        <f t="shared" si="2"/>
        <v>0</v>
      </c>
      <c r="E51" s="40">
        <f t="shared" si="2"/>
        <v>28004472</v>
      </c>
      <c r="F51" s="41">
        <f t="shared" si="2"/>
        <v>11900158</v>
      </c>
      <c r="G51" s="41">
        <f t="shared" si="2"/>
        <v>-18393903</v>
      </c>
      <c r="H51" s="41">
        <f t="shared" si="2"/>
        <v>-16641391</v>
      </c>
      <c r="I51" s="41">
        <f t="shared" si="2"/>
        <v>-17601515</v>
      </c>
      <c r="J51" s="41">
        <f t="shared" si="2"/>
        <v>-52636809</v>
      </c>
      <c r="K51" s="41">
        <f t="shared" si="2"/>
        <v>10858543</v>
      </c>
      <c r="L51" s="41">
        <f t="shared" si="2"/>
        <v>-32109535</v>
      </c>
      <c r="M51" s="41">
        <f t="shared" si="2"/>
        <v>-5705867</v>
      </c>
      <c r="N51" s="41">
        <f t="shared" si="2"/>
        <v>-26956859</v>
      </c>
      <c r="O51" s="41">
        <f t="shared" si="2"/>
        <v>-8833532</v>
      </c>
      <c r="P51" s="41">
        <f t="shared" si="2"/>
        <v>-7233877</v>
      </c>
      <c r="Q51" s="41">
        <f t="shared" si="2"/>
        <v>1311836</v>
      </c>
      <c r="R51" s="41">
        <f t="shared" si="2"/>
        <v>-14755573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-94349241</v>
      </c>
      <c r="X51" s="41">
        <f t="shared" si="2"/>
        <v>17159260</v>
      </c>
      <c r="Y51" s="41">
        <f t="shared" si="2"/>
        <v>-111508501</v>
      </c>
      <c r="Z51" s="42">
        <f>+IF(X51&lt;&gt;0,+(Y51/X51)*100,0)</f>
        <v>-649.8444629896627</v>
      </c>
      <c r="AA51" s="39">
        <f>+AA35-AA50</f>
        <v>11900158</v>
      </c>
    </row>
    <row r="52" spans="1:27" x14ac:dyDescent="0.25">
      <c r="A52" s="43" t="s">
        <v>78</v>
      </c>
      <c r="B52" s="15" t="s">
        <v>32</v>
      </c>
      <c r="C52" s="20">
        <v>4002500</v>
      </c>
      <c r="D52" s="20">
        <v>0</v>
      </c>
      <c r="E52" s="21">
        <v>4000000</v>
      </c>
      <c r="F52" s="22">
        <v>4000000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51000</v>
      </c>
      <c r="M52" s="22">
        <v>2757947</v>
      </c>
      <c r="N52" s="22">
        <v>2808947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2808947</v>
      </c>
      <c r="X52" s="22">
        <v>2999997</v>
      </c>
      <c r="Y52" s="22">
        <v>-191050</v>
      </c>
      <c r="Z52" s="23">
        <v>-6.3683397016730359</v>
      </c>
      <c r="AA52" s="20">
        <v>4000000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-87458448</v>
      </c>
      <c r="D54" s="48">
        <f t="shared" si="3"/>
        <v>0</v>
      </c>
      <c r="E54" s="49">
        <f t="shared" si="3"/>
        <v>32004472</v>
      </c>
      <c r="F54" s="50">
        <f t="shared" si="3"/>
        <v>15900158</v>
      </c>
      <c r="G54" s="50">
        <f t="shared" si="3"/>
        <v>-18393903</v>
      </c>
      <c r="H54" s="50">
        <f t="shared" si="3"/>
        <v>-16641391</v>
      </c>
      <c r="I54" s="50">
        <f t="shared" si="3"/>
        <v>-17601515</v>
      </c>
      <c r="J54" s="50">
        <f t="shared" si="3"/>
        <v>-52636809</v>
      </c>
      <c r="K54" s="50">
        <f t="shared" si="3"/>
        <v>10858543</v>
      </c>
      <c r="L54" s="50">
        <f t="shared" si="3"/>
        <v>-32058535</v>
      </c>
      <c r="M54" s="50">
        <f t="shared" si="3"/>
        <v>-2947920</v>
      </c>
      <c r="N54" s="50">
        <f t="shared" si="3"/>
        <v>-24147912</v>
      </c>
      <c r="O54" s="50">
        <f t="shared" si="3"/>
        <v>-8833532</v>
      </c>
      <c r="P54" s="50">
        <f t="shared" si="3"/>
        <v>-7233877</v>
      </c>
      <c r="Q54" s="50">
        <f t="shared" si="3"/>
        <v>1311836</v>
      </c>
      <c r="R54" s="50">
        <f t="shared" si="3"/>
        <v>-14755573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-91540294</v>
      </c>
      <c r="X54" s="50">
        <f t="shared" si="3"/>
        <v>20159257</v>
      </c>
      <c r="Y54" s="50">
        <f t="shared" si="3"/>
        <v>-111699551</v>
      </c>
      <c r="Z54" s="51">
        <f>+IF(X54&lt;&gt;0,+(Y54/X54)*100,0)</f>
        <v>-554.08565404965077</v>
      </c>
      <c r="AA54" s="48">
        <f>SUM(AA51:AA53)</f>
        <v>15900158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-87458448</v>
      </c>
      <c r="D56" s="54">
        <f>+D54-D55</f>
        <v>0</v>
      </c>
      <c r="E56" s="55">
        <f t="shared" si="4"/>
        <v>32004472</v>
      </c>
      <c r="F56" s="56">
        <f t="shared" si="4"/>
        <v>15900158</v>
      </c>
      <c r="G56" s="56">
        <f t="shared" si="4"/>
        <v>-18393903</v>
      </c>
      <c r="H56" s="56">
        <f t="shared" si="4"/>
        <v>-16641391</v>
      </c>
      <c r="I56" s="56">
        <f t="shared" si="4"/>
        <v>-17601515</v>
      </c>
      <c r="J56" s="56">
        <f t="shared" si="4"/>
        <v>-52636809</v>
      </c>
      <c r="K56" s="56">
        <f t="shared" si="4"/>
        <v>10858543</v>
      </c>
      <c r="L56" s="56">
        <f t="shared" si="4"/>
        <v>-32058535</v>
      </c>
      <c r="M56" s="56">
        <f t="shared" si="4"/>
        <v>-2947920</v>
      </c>
      <c r="N56" s="56">
        <f t="shared" si="4"/>
        <v>-24147912</v>
      </c>
      <c r="O56" s="56">
        <f t="shared" si="4"/>
        <v>-8833532</v>
      </c>
      <c r="P56" s="56">
        <f t="shared" si="4"/>
        <v>-7233877</v>
      </c>
      <c r="Q56" s="56">
        <f t="shared" si="4"/>
        <v>1311836</v>
      </c>
      <c r="R56" s="56">
        <f t="shared" si="4"/>
        <v>-14755573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-91540294</v>
      </c>
      <c r="X56" s="56">
        <f t="shared" si="4"/>
        <v>20159257</v>
      </c>
      <c r="Y56" s="56">
        <f t="shared" si="4"/>
        <v>-111699551</v>
      </c>
      <c r="Z56" s="57">
        <f>+IF(X56&lt;&gt;0,+(Y56/X56)*100,0)</f>
        <v>-554.08565404965077</v>
      </c>
      <c r="AA56" s="54">
        <f>+AA54-AA55</f>
        <v>15900158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-87458448</v>
      </c>
      <c r="D59" s="48">
        <f>SUM(D56:D58)</f>
        <v>0</v>
      </c>
      <c r="E59" s="49">
        <f t="shared" si="5"/>
        <v>32004472</v>
      </c>
      <c r="F59" s="50">
        <f t="shared" si="5"/>
        <v>15900158</v>
      </c>
      <c r="G59" s="50">
        <f t="shared" si="5"/>
        <v>-18393903</v>
      </c>
      <c r="H59" s="50">
        <f t="shared" si="5"/>
        <v>-16641391</v>
      </c>
      <c r="I59" s="50">
        <f t="shared" si="5"/>
        <v>-17601515</v>
      </c>
      <c r="J59" s="50">
        <f t="shared" si="5"/>
        <v>-52636809</v>
      </c>
      <c r="K59" s="50">
        <f t="shared" si="5"/>
        <v>10858543</v>
      </c>
      <c r="L59" s="50">
        <f t="shared" si="5"/>
        <v>-32058535</v>
      </c>
      <c r="M59" s="50">
        <f t="shared" si="5"/>
        <v>-2947920</v>
      </c>
      <c r="N59" s="50">
        <f t="shared" si="5"/>
        <v>-24147912</v>
      </c>
      <c r="O59" s="50">
        <f t="shared" si="5"/>
        <v>-8833532</v>
      </c>
      <c r="P59" s="50">
        <f t="shared" si="5"/>
        <v>-7233877</v>
      </c>
      <c r="Q59" s="50">
        <f t="shared" si="5"/>
        <v>1311836</v>
      </c>
      <c r="R59" s="50">
        <f t="shared" si="5"/>
        <v>-14755573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-91540294</v>
      </c>
      <c r="X59" s="50">
        <f t="shared" si="5"/>
        <v>20159257</v>
      </c>
      <c r="Y59" s="50">
        <f t="shared" si="5"/>
        <v>-111699551</v>
      </c>
      <c r="Z59" s="51">
        <f>+IF(X59&lt;&gt;0,+(Y59/X59)*100,0)</f>
        <v>-554.08565404965077</v>
      </c>
      <c r="AA59" s="48">
        <f>SUM(AA56:AA58)</f>
        <v>15900158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-87458448</v>
      </c>
      <c r="D62" s="65">
        <f>SUM(D59:D61)</f>
        <v>0</v>
      </c>
      <c r="E62" s="66">
        <f t="shared" si="6"/>
        <v>32004472</v>
      </c>
      <c r="F62" s="67">
        <f t="shared" si="6"/>
        <v>15900158</v>
      </c>
      <c r="G62" s="67">
        <f t="shared" si="6"/>
        <v>-18393903</v>
      </c>
      <c r="H62" s="67">
        <f t="shared" si="6"/>
        <v>-16641391</v>
      </c>
      <c r="I62" s="67">
        <f t="shared" si="6"/>
        <v>-17601515</v>
      </c>
      <c r="J62" s="67">
        <f t="shared" si="6"/>
        <v>-52636809</v>
      </c>
      <c r="K62" s="67">
        <f t="shared" si="6"/>
        <v>10858543</v>
      </c>
      <c r="L62" s="67">
        <f t="shared" si="6"/>
        <v>-32058535</v>
      </c>
      <c r="M62" s="67">
        <f t="shared" si="6"/>
        <v>-2947920</v>
      </c>
      <c r="N62" s="67">
        <f t="shared" si="6"/>
        <v>-24147912</v>
      </c>
      <c r="O62" s="67">
        <f t="shared" si="6"/>
        <v>-8833532</v>
      </c>
      <c r="P62" s="67">
        <f t="shared" si="6"/>
        <v>-7233877</v>
      </c>
      <c r="Q62" s="67">
        <f t="shared" si="6"/>
        <v>1311836</v>
      </c>
      <c r="R62" s="67">
        <f t="shared" si="6"/>
        <v>-14755573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-91540294</v>
      </c>
      <c r="X62" s="67">
        <f t="shared" si="6"/>
        <v>20159257</v>
      </c>
      <c r="Y62" s="67">
        <f t="shared" si="6"/>
        <v>-111699551</v>
      </c>
      <c r="Z62" s="68">
        <f>+IF(X62&lt;&gt;0,+(Y62/X62)*100,0)</f>
        <v>-554.08565404965077</v>
      </c>
      <c r="AA62" s="65">
        <f>SUM(AA59:AA61)</f>
        <v>15900158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180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32857663</v>
      </c>
      <c r="D6" s="20">
        <v>0</v>
      </c>
      <c r="E6" s="21">
        <v>38063615</v>
      </c>
      <c r="F6" s="22">
        <v>39717552</v>
      </c>
      <c r="G6" s="22">
        <v>935903</v>
      </c>
      <c r="H6" s="22">
        <v>3251794</v>
      </c>
      <c r="I6" s="22">
        <v>2554340</v>
      </c>
      <c r="J6" s="22">
        <v>6742037</v>
      </c>
      <c r="K6" s="22">
        <v>2954114</v>
      </c>
      <c r="L6" s="22">
        <v>2872598</v>
      </c>
      <c r="M6" s="22">
        <v>2698993</v>
      </c>
      <c r="N6" s="22">
        <v>8525705</v>
      </c>
      <c r="O6" s="22">
        <v>3193580</v>
      </c>
      <c r="P6" s="22">
        <v>2836256</v>
      </c>
      <c r="Q6" s="22">
        <v>2807941</v>
      </c>
      <c r="R6" s="22">
        <v>8837777</v>
      </c>
      <c r="S6" s="22">
        <v>0</v>
      </c>
      <c r="T6" s="22">
        <v>0</v>
      </c>
      <c r="U6" s="22">
        <v>0</v>
      </c>
      <c r="V6" s="22">
        <v>0</v>
      </c>
      <c r="W6" s="22">
        <v>24105519</v>
      </c>
      <c r="X6" s="22">
        <v>29788164</v>
      </c>
      <c r="Y6" s="22">
        <v>-5682645</v>
      </c>
      <c r="Z6" s="23">
        <v>-19.07685549200011</v>
      </c>
      <c r="AA6" s="20">
        <v>39717552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295425</v>
      </c>
      <c r="D13" s="20">
        <v>0</v>
      </c>
      <c r="E13" s="21">
        <v>1049256</v>
      </c>
      <c r="F13" s="22">
        <v>374461</v>
      </c>
      <c r="G13" s="22">
        <v>0</v>
      </c>
      <c r="H13" s="22">
        <v>23111</v>
      </c>
      <c r="I13" s="22">
        <v>27916</v>
      </c>
      <c r="J13" s="22">
        <v>51027</v>
      </c>
      <c r="K13" s="22">
        <v>22695</v>
      </c>
      <c r="L13" s="22">
        <v>25491</v>
      </c>
      <c r="M13" s="22">
        <v>22529</v>
      </c>
      <c r="N13" s="22">
        <v>70715</v>
      </c>
      <c r="O13" s="22">
        <v>24786</v>
      </c>
      <c r="P13" s="22">
        <v>14935</v>
      </c>
      <c r="Q13" s="22">
        <v>15069</v>
      </c>
      <c r="R13" s="22">
        <v>54790</v>
      </c>
      <c r="S13" s="22">
        <v>0</v>
      </c>
      <c r="T13" s="22">
        <v>0</v>
      </c>
      <c r="U13" s="22">
        <v>0</v>
      </c>
      <c r="V13" s="22">
        <v>0</v>
      </c>
      <c r="W13" s="22">
        <v>176532</v>
      </c>
      <c r="X13" s="22">
        <v>280845</v>
      </c>
      <c r="Y13" s="22">
        <v>-104313</v>
      </c>
      <c r="Z13" s="23">
        <v>-37.142551941462372</v>
      </c>
      <c r="AA13" s="20">
        <v>374461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20622005</v>
      </c>
      <c r="D28" s="20">
        <v>0</v>
      </c>
      <c r="E28" s="21">
        <v>26132008</v>
      </c>
      <c r="F28" s="22">
        <v>23781008</v>
      </c>
      <c r="G28" s="22">
        <v>270494</v>
      </c>
      <c r="H28" s="22">
        <v>287860</v>
      </c>
      <c r="I28" s="22">
        <v>587522</v>
      </c>
      <c r="J28" s="22">
        <v>1145876</v>
      </c>
      <c r="K28" s="22">
        <v>578117</v>
      </c>
      <c r="L28" s="22">
        <v>0</v>
      </c>
      <c r="M28" s="22">
        <v>0</v>
      </c>
      <c r="N28" s="22">
        <v>578117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1723993</v>
      </c>
      <c r="X28" s="22">
        <v>17835750</v>
      </c>
      <c r="Y28" s="22">
        <v>-16111757</v>
      </c>
      <c r="Z28" s="23">
        <v>-90.334059403164986</v>
      </c>
      <c r="AA28" s="20">
        <v>23781008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53775093</v>
      </c>
      <c r="D35" s="29">
        <f t="shared" ref="D35:Y35" si="0">SUM(D6:D34)</f>
        <v>0</v>
      </c>
      <c r="E35" s="30">
        <f t="shared" si="0"/>
        <v>65244879</v>
      </c>
      <c r="F35" s="31">
        <f t="shared" si="0"/>
        <v>63873021</v>
      </c>
      <c r="G35" s="31">
        <f t="shared" si="0"/>
        <v>1206397</v>
      </c>
      <c r="H35" s="31">
        <f t="shared" si="0"/>
        <v>3562765</v>
      </c>
      <c r="I35" s="31">
        <f t="shared" si="0"/>
        <v>3169778</v>
      </c>
      <c r="J35" s="31">
        <f t="shared" si="0"/>
        <v>7938940</v>
      </c>
      <c r="K35" s="31">
        <f t="shared" si="0"/>
        <v>3554926</v>
      </c>
      <c r="L35" s="31">
        <f t="shared" si="0"/>
        <v>2898089</v>
      </c>
      <c r="M35" s="31">
        <f t="shared" si="0"/>
        <v>2721522</v>
      </c>
      <c r="N35" s="31">
        <f t="shared" si="0"/>
        <v>9174537</v>
      </c>
      <c r="O35" s="31">
        <f t="shared" si="0"/>
        <v>3218366</v>
      </c>
      <c r="P35" s="31">
        <f t="shared" si="0"/>
        <v>2851191</v>
      </c>
      <c r="Q35" s="31">
        <f t="shared" si="0"/>
        <v>2823010</v>
      </c>
      <c r="R35" s="31">
        <f t="shared" si="0"/>
        <v>8892567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26006044</v>
      </c>
      <c r="X35" s="31">
        <f t="shared" si="0"/>
        <v>47904759</v>
      </c>
      <c r="Y35" s="31">
        <f t="shared" si="0"/>
        <v>-21898715</v>
      </c>
      <c r="Z35" s="32">
        <f>+IF(X35&lt;&gt;0,+(Y35/X35)*100,0)</f>
        <v>-45.713026131704368</v>
      </c>
      <c r="AA35" s="29">
        <f>SUM(AA6:AA34)</f>
        <v>63873021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6647099</v>
      </c>
      <c r="D37" s="20">
        <v>0</v>
      </c>
      <c r="E37" s="21">
        <v>7840901</v>
      </c>
      <c r="F37" s="22">
        <v>7234902</v>
      </c>
      <c r="G37" s="22">
        <v>0</v>
      </c>
      <c r="H37" s="22">
        <v>0</v>
      </c>
      <c r="I37" s="22">
        <v>341579</v>
      </c>
      <c r="J37" s="22">
        <v>341579</v>
      </c>
      <c r="K37" s="22">
        <v>646926</v>
      </c>
      <c r="L37" s="22">
        <v>329087</v>
      </c>
      <c r="M37" s="22">
        <v>0</v>
      </c>
      <c r="N37" s="22">
        <v>976013</v>
      </c>
      <c r="O37" s="22">
        <v>662814</v>
      </c>
      <c r="P37" s="22">
        <v>392223</v>
      </c>
      <c r="Q37" s="22">
        <v>647303</v>
      </c>
      <c r="R37" s="22">
        <v>1702340</v>
      </c>
      <c r="S37" s="22">
        <v>0</v>
      </c>
      <c r="T37" s="22">
        <v>0</v>
      </c>
      <c r="U37" s="22">
        <v>0</v>
      </c>
      <c r="V37" s="22">
        <v>0</v>
      </c>
      <c r="W37" s="22">
        <v>3019932</v>
      </c>
      <c r="X37" s="22">
        <v>5299929</v>
      </c>
      <c r="Y37" s="22">
        <v>-2279997</v>
      </c>
      <c r="Z37" s="23">
        <v>-43.019387618211489</v>
      </c>
      <c r="AA37" s="20">
        <v>7234902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45257411</v>
      </c>
      <c r="D39" s="20">
        <v>0</v>
      </c>
      <c r="E39" s="21">
        <v>40869565</v>
      </c>
      <c r="F39" s="22">
        <v>40869565</v>
      </c>
      <c r="G39" s="22">
        <v>5336844</v>
      </c>
      <c r="H39" s="22">
        <v>3080617</v>
      </c>
      <c r="I39" s="22">
        <v>3988798</v>
      </c>
      <c r="J39" s="22">
        <v>12406259</v>
      </c>
      <c r="K39" s="22">
        <v>3791557</v>
      </c>
      <c r="L39" s="22">
        <v>0</v>
      </c>
      <c r="M39" s="22">
        <v>3682101</v>
      </c>
      <c r="N39" s="22">
        <v>7473658</v>
      </c>
      <c r="O39" s="22">
        <v>6632921</v>
      </c>
      <c r="P39" s="22">
        <v>3458383</v>
      </c>
      <c r="Q39" s="22">
        <v>3170123</v>
      </c>
      <c r="R39" s="22">
        <v>13261427</v>
      </c>
      <c r="S39" s="22">
        <v>0</v>
      </c>
      <c r="T39" s="22">
        <v>0</v>
      </c>
      <c r="U39" s="22">
        <v>0</v>
      </c>
      <c r="V39" s="22">
        <v>0</v>
      </c>
      <c r="W39" s="22">
        <v>33141344</v>
      </c>
      <c r="X39" s="22">
        <v>30652164</v>
      </c>
      <c r="Y39" s="22">
        <v>2489180</v>
      </c>
      <c r="Z39" s="23">
        <v>8.1207317042933749</v>
      </c>
      <c r="AA39" s="20">
        <v>40869565</v>
      </c>
    </row>
    <row r="40" spans="1:27" x14ac:dyDescent="0.25">
      <c r="A40" s="19" t="s">
        <v>66</v>
      </c>
      <c r="B40" s="15" t="s">
        <v>32</v>
      </c>
      <c r="C40" s="20">
        <v>-4226</v>
      </c>
      <c r="D40" s="20">
        <v>0</v>
      </c>
      <c r="E40" s="21">
        <v>552</v>
      </c>
      <c r="F40" s="22">
        <v>552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414</v>
      </c>
      <c r="Y40" s="22">
        <v>-414</v>
      </c>
      <c r="Z40" s="23">
        <v>-100</v>
      </c>
      <c r="AA40" s="20">
        <v>552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24486632</v>
      </c>
      <c r="D44" s="20">
        <v>0</v>
      </c>
      <c r="E44" s="21">
        <v>19994772</v>
      </c>
      <c r="F44" s="22">
        <v>19994772</v>
      </c>
      <c r="G44" s="22">
        <v>0</v>
      </c>
      <c r="H44" s="22">
        <v>0</v>
      </c>
      <c r="I44" s="22">
        <v>447981</v>
      </c>
      <c r="J44" s="22">
        <v>447981</v>
      </c>
      <c r="K44" s="22">
        <v>0</v>
      </c>
      <c r="L44" s="22">
        <v>5693791</v>
      </c>
      <c r="M44" s="22">
        <v>0</v>
      </c>
      <c r="N44" s="22">
        <v>5693791</v>
      </c>
      <c r="O44" s="22">
        <v>6329320</v>
      </c>
      <c r="P44" s="22">
        <v>0</v>
      </c>
      <c r="Q44" s="22">
        <v>0</v>
      </c>
      <c r="R44" s="22">
        <v>6329320</v>
      </c>
      <c r="S44" s="22">
        <v>0</v>
      </c>
      <c r="T44" s="22">
        <v>0</v>
      </c>
      <c r="U44" s="22">
        <v>0</v>
      </c>
      <c r="V44" s="22">
        <v>0</v>
      </c>
      <c r="W44" s="22">
        <v>12471092</v>
      </c>
      <c r="X44" s="22">
        <v>14996070</v>
      </c>
      <c r="Y44" s="22">
        <v>-2524978</v>
      </c>
      <c r="Z44" s="23">
        <v>-16.837598117373417</v>
      </c>
      <c r="AA44" s="20">
        <v>19994772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98516</v>
      </c>
      <c r="D47" s="20">
        <v>0</v>
      </c>
      <c r="E47" s="21">
        <v>51568</v>
      </c>
      <c r="F47" s="22">
        <v>49144</v>
      </c>
      <c r="G47" s="22">
        <v>0</v>
      </c>
      <c r="H47" s="22">
        <v>0</v>
      </c>
      <c r="I47" s="22">
        <v>5965</v>
      </c>
      <c r="J47" s="22">
        <v>5965</v>
      </c>
      <c r="K47" s="22">
        <v>22317</v>
      </c>
      <c r="L47" s="22">
        <v>3413</v>
      </c>
      <c r="M47" s="22">
        <v>0</v>
      </c>
      <c r="N47" s="22">
        <v>25730</v>
      </c>
      <c r="O47" s="22">
        <v>2949</v>
      </c>
      <c r="P47" s="22">
        <v>742</v>
      </c>
      <c r="Q47" s="22">
        <v>12812</v>
      </c>
      <c r="R47" s="22">
        <v>16503</v>
      </c>
      <c r="S47" s="22">
        <v>0</v>
      </c>
      <c r="T47" s="22">
        <v>0</v>
      </c>
      <c r="U47" s="22">
        <v>0</v>
      </c>
      <c r="V47" s="22">
        <v>0</v>
      </c>
      <c r="W47" s="22">
        <v>48198</v>
      </c>
      <c r="X47" s="22">
        <v>37350</v>
      </c>
      <c r="Y47" s="22">
        <v>10848</v>
      </c>
      <c r="Z47" s="23">
        <v>29.044176706827308</v>
      </c>
      <c r="AA47" s="20">
        <v>49144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76485432</v>
      </c>
      <c r="D50" s="29">
        <f t="shared" ref="D50:Y50" si="1">SUM(D37:D49)</f>
        <v>0</v>
      </c>
      <c r="E50" s="30">
        <f t="shared" si="1"/>
        <v>68757358</v>
      </c>
      <c r="F50" s="31">
        <f t="shared" si="1"/>
        <v>68148935</v>
      </c>
      <c r="G50" s="31">
        <f t="shared" si="1"/>
        <v>5336844</v>
      </c>
      <c r="H50" s="31">
        <f t="shared" si="1"/>
        <v>3080617</v>
      </c>
      <c r="I50" s="31">
        <f t="shared" si="1"/>
        <v>4784323</v>
      </c>
      <c r="J50" s="31">
        <f t="shared" si="1"/>
        <v>13201784</v>
      </c>
      <c r="K50" s="31">
        <f t="shared" si="1"/>
        <v>4460800</v>
      </c>
      <c r="L50" s="31">
        <f t="shared" si="1"/>
        <v>6026291</v>
      </c>
      <c r="M50" s="31">
        <f t="shared" si="1"/>
        <v>3682101</v>
      </c>
      <c r="N50" s="31">
        <f t="shared" si="1"/>
        <v>14169192</v>
      </c>
      <c r="O50" s="31">
        <f t="shared" si="1"/>
        <v>13628004</v>
      </c>
      <c r="P50" s="31">
        <f t="shared" si="1"/>
        <v>3851348</v>
      </c>
      <c r="Q50" s="31">
        <f t="shared" si="1"/>
        <v>3830238</v>
      </c>
      <c r="R50" s="31">
        <f t="shared" si="1"/>
        <v>21309590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48680566</v>
      </c>
      <c r="X50" s="31">
        <f t="shared" si="1"/>
        <v>50985927</v>
      </c>
      <c r="Y50" s="31">
        <f t="shared" si="1"/>
        <v>-2305361</v>
      </c>
      <c r="Z50" s="32">
        <f>+IF(X50&lt;&gt;0,+(Y50/X50)*100,0)</f>
        <v>-4.5215633717908075</v>
      </c>
      <c r="AA50" s="29">
        <f>SUM(AA37:AA49)</f>
        <v>68148935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-22710339</v>
      </c>
      <c r="D51" s="39">
        <f t="shared" si="2"/>
        <v>0</v>
      </c>
      <c r="E51" s="40">
        <f t="shared" si="2"/>
        <v>-3512479</v>
      </c>
      <c r="F51" s="41">
        <f t="shared" si="2"/>
        <v>-4275914</v>
      </c>
      <c r="G51" s="41">
        <f t="shared" si="2"/>
        <v>-4130447</v>
      </c>
      <c r="H51" s="41">
        <f t="shared" si="2"/>
        <v>482148</v>
      </c>
      <c r="I51" s="41">
        <f t="shared" si="2"/>
        <v>-1614545</v>
      </c>
      <c r="J51" s="41">
        <f t="shared" si="2"/>
        <v>-5262844</v>
      </c>
      <c r="K51" s="41">
        <f t="shared" si="2"/>
        <v>-905874</v>
      </c>
      <c r="L51" s="41">
        <f t="shared" si="2"/>
        <v>-3128202</v>
      </c>
      <c r="M51" s="41">
        <f t="shared" si="2"/>
        <v>-960579</v>
      </c>
      <c r="N51" s="41">
        <f t="shared" si="2"/>
        <v>-4994655</v>
      </c>
      <c r="O51" s="41">
        <f t="shared" si="2"/>
        <v>-10409638</v>
      </c>
      <c r="P51" s="41">
        <f t="shared" si="2"/>
        <v>-1000157</v>
      </c>
      <c r="Q51" s="41">
        <f t="shared" si="2"/>
        <v>-1007228</v>
      </c>
      <c r="R51" s="41">
        <f t="shared" si="2"/>
        <v>-12417023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-22674522</v>
      </c>
      <c r="X51" s="41">
        <f t="shared" si="2"/>
        <v>-3081168</v>
      </c>
      <c r="Y51" s="41">
        <f t="shared" si="2"/>
        <v>-19593354</v>
      </c>
      <c r="Z51" s="42">
        <f>+IF(X51&lt;&gt;0,+(Y51/X51)*100,0)</f>
        <v>635.90670810549761</v>
      </c>
      <c r="AA51" s="39">
        <f>+AA35-AA50</f>
        <v>-4275914</v>
      </c>
    </row>
    <row r="52" spans="1:27" x14ac:dyDescent="0.25">
      <c r="A52" s="43" t="s">
        <v>78</v>
      </c>
      <c r="B52" s="15" t="s">
        <v>32</v>
      </c>
      <c r="C52" s="20">
        <v>2044934</v>
      </c>
      <c r="D52" s="20">
        <v>0</v>
      </c>
      <c r="E52" s="21">
        <v>48</v>
      </c>
      <c r="F52" s="22">
        <v>48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36</v>
      </c>
      <c r="Y52" s="22">
        <v>-36</v>
      </c>
      <c r="Z52" s="23">
        <v>-100</v>
      </c>
      <c r="AA52" s="20">
        <v>48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-20665405</v>
      </c>
      <c r="D54" s="48">
        <f t="shared" si="3"/>
        <v>0</v>
      </c>
      <c r="E54" s="49">
        <f t="shared" si="3"/>
        <v>-3512431</v>
      </c>
      <c r="F54" s="50">
        <f t="shared" si="3"/>
        <v>-4275866</v>
      </c>
      <c r="G54" s="50">
        <f t="shared" si="3"/>
        <v>-4130447</v>
      </c>
      <c r="H54" s="50">
        <f t="shared" si="3"/>
        <v>482148</v>
      </c>
      <c r="I54" s="50">
        <f t="shared" si="3"/>
        <v>-1614545</v>
      </c>
      <c r="J54" s="50">
        <f t="shared" si="3"/>
        <v>-5262844</v>
      </c>
      <c r="K54" s="50">
        <f t="shared" si="3"/>
        <v>-905874</v>
      </c>
      <c r="L54" s="50">
        <f t="shared" si="3"/>
        <v>-3128202</v>
      </c>
      <c r="M54" s="50">
        <f t="shared" si="3"/>
        <v>-960579</v>
      </c>
      <c r="N54" s="50">
        <f t="shared" si="3"/>
        <v>-4994655</v>
      </c>
      <c r="O54" s="50">
        <f t="shared" si="3"/>
        <v>-10409638</v>
      </c>
      <c r="P54" s="50">
        <f t="shared" si="3"/>
        <v>-1000157</v>
      </c>
      <c r="Q54" s="50">
        <f t="shared" si="3"/>
        <v>-1007228</v>
      </c>
      <c r="R54" s="50">
        <f t="shared" si="3"/>
        <v>-12417023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-22674522</v>
      </c>
      <c r="X54" s="50">
        <f t="shared" si="3"/>
        <v>-3081132</v>
      </c>
      <c r="Y54" s="50">
        <f t="shared" si="3"/>
        <v>-19593390</v>
      </c>
      <c r="Z54" s="51">
        <f>+IF(X54&lt;&gt;0,+(Y54/X54)*100,0)</f>
        <v>635.91530645230387</v>
      </c>
      <c r="AA54" s="48">
        <f>SUM(AA51:AA53)</f>
        <v>-4275866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-20665405</v>
      </c>
      <c r="D56" s="54">
        <f>+D54-D55</f>
        <v>0</v>
      </c>
      <c r="E56" s="55">
        <f t="shared" si="4"/>
        <v>-3512431</v>
      </c>
      <c r="F56" s="56">
        <f t="shared" si="4"/>
        <v>-4275866</v>
      </c>
      <c r="G56" s="56">
        <f t="shared" si="4"/>
        <v>-4130447</v>
      </c>
      <c r="H56" s="56">
        <f t="shared" si="4"/>
        <v>482148</v>
      </c>
      <c r="I56" s="56">
        <f t="shared" si="4"/>
        <v>-1614545</v>
      </c>
      <c r="J56" s="56">
        <f t="shared" si="4"/>
        <v>-5262844</v>
      </c>
      <c r="K56" s="56">
        <f t="shared" si="4"/>
        <v>-905874</v>
      </c>
      <c r="L56" s="56">
        <f t="shared" si="4"/>
        <v>-3128202</v>
      </c>
      <c r="M56" s="56">
        <f t="shared" si="4"/>
        <v>-960579</v>
      </c>
      <c r="N56" s="56">
        <f t="shared" si="4"/>
        <v>-4994655</v>
      </c>
      <c r="O56" s="56">
        <f t="shared" si="4"/>
        <v>-10409638</v>
      </c>
      <c r="P56" s="56">
        <f t="shared" si="4"/>
        <v>-1000157</v>
      </c>
      <c r="Q56" s="56">
        <f t="shared" si="4"/>
        <v>-1007228</v>
      </c>
      <c r="R56" s="56">
        <f t="shared" si="4"/>
        <v>-12417023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-22674522</v>
      </c>
      <c r="X56" s="56">
        <f t="shared" si="4"/>
        <v>-3081132</v>
      </c>
      <c r="Y56" s="56">
        <f t="shared" si="4"/>
        <v>-19593390</v>
      </c>
      <c r="Z56" s="57">
        <f>+IF(X56&lt;&gt;0,+(Y56/X56)*100,0)</f>
        <v>635.91530645230387</v>
      </c>
      <c r="AA56" s="54">
        <f>+AA54-AA55</f>
        <v>-4275866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-20665405</v>
      </c>
      <c r="D59" s="48">
        <f>SUM(D56:D58)</f>
        <v>0</v>
      </c>
      <c r="E59" s="49">
        <f t="shared" si="5"/>
        <v>-3512431</v>
      </c>
      <c r="F59" s="50">
        <f t="shared" si="5"/>
        <v>-4275866</v>
      </c>
      <c r="G59" s="50">
        <f t="shared" si="5"/>
        <v>-4130447</v>
      </c>
      <c r="H59" s="50">
        <f t="shared" si="5"/>
        <v>482148</v>
      </c>
      <c r="I59" s="50">
        <f t="shared" si="5"/>
        <v>-1614545</v>
      </c>
      <c r="J59" s="50">
        <f t="shared" si="5"/>
        <v>-5262844</v>
      </c>
      <c r="K59" s="50">
        <f t="shared" si="5"/>
        <v>-905874</v>
      </c>
      <c r="L59" s="50">
        <f t="shared" si="5"/>
        <v>-3128202</v>
      </c>
      <c r="M59" s="50">
        <f t="shared" si="5"/>
        <v>-960579</v>
      </c>
      <c r="N59" s="50">
        <f t="shared" si="5"/>
        <v>-4994655</v>
      </c>
      <c r="O59" s="50">
        <f t="shared" si="5"/>
        <v>-10409638</v>
      </c>
      <c r="P59" s="50">
        <f t="shared" si="5"/>
        <v>-1000157</v>
      </c>
      <c r="Q59" s="50">
        <f t="shared" si="5"/>
        <v>-1007228</v>
      </c>
      <c r="R59" s="50">
        <f t="shared" si="5"/>
        <v>-12417023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-22674522</v>
      </c>
      <c r="X59" s="50">
        <f t="shared" si="5"/>
        <v>-3081132</v>
      </c>
      <c r="Y59" s="50">
        <f t="shared" si="5"/>
        <v>-19593390</v>
      </c>
      <c r="Z59" s="51">
        <f>+IF(X59&lt;&gt;0,+(Y59/X59)*100,0)</f>
        <v>635.91530645230387</v>
      </c>
      <c r="AA59" s="48">
        <f>SUM(AA56:AA58)</f>
        <v>-4275866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-20665405</v>
      </c>
      <c r="D62" s="65">
        <f>SUM(D59:D61)</f>
        <v>0</v>
      </c>
      <c r="E62" s="66">
        <f t="shared" si="6"/>
        <v>-3512431</v>
      </c>
      <c r="F62" s="67">
        <f t="shared" si="6"/>
        <v>-4275866</v>
      </c>
      <c r="G62" s="67">
        <f t="shared" si="6"/>
        <v>-4130447</v>
      </c>
      <c r="H62" s="67">
        <f t="shared" si="6"/>
        <v>482148</v>
      </c>
      <c r="I62" s="67">
        <f t="shared" si="6"/>
        <v>-1614545</v>
      </c>
      <c r="J62" s="67">
        <f t="shared" si="6"/>
        <v>-5262844</v>
      </c>
      <c r="K62" s="67">
        <f t="shared" si="6"/>
        <v>-905874</v>
      </c>
      <c r="L62" s="67">
        <f t="shared" si="6"/>
        <v>-3128202</v>
      </c>
      <c r="M62" s="67">
        <f t="shared" si="6"/>
        <v>-960579</v>
      </c>
      <c r="N62" s="67">
        <f t="shared" si="6"/>
        <v>-4994655</v>
      </c>
      <c r="O62" s="67">
        <f t="shared" si="6"/>
        <v>-10409638</v>
      </c>
      <c r="P62" s="67">
        <f t="shared" si="6"/>
        <v>-1000157</v>
      </c>
      <c r="Q62" s="67">
        <f t="shared" si="6"/>
        <v>-1007228</v>
      </c>
      <c r="R62" s="67">
        <f t="shared" si="6"/>
        <v>-12417023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-22674522</v>
      </c>
      <c r="X62" s="67">
        <f t="shared" si="6"/>
        <v>-3081132</v>
      </c>
      <c r="Y62" s="67">
        <f t="shared" si="6"/>
        <v>-19593390</v>
      </c>
      <c r="Z62" s="68">
        <f>+IF(X62&lt;&gt;0,+(Y62/X62)*100,0)</f>
        <v>635.91530645230387</v>
      </c>
      <c r="AA62" s="65">
        <f>SUM(AA59:AA61)</f>
        <v>-4275866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181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16199131</v>
      </c>
      <c r="D28" s="20">
        <v>0</v>
      </c>
      <c r="E28" s="21">
        <v>8408000</v>
      </c>
      <c r="F28" s="22">
        <v>8408000</v>
      </c>
      <c r="G28" s="22">
        <v>0</v>
      </c>
      <c r="H28" s="22">
        <v>374063</v>
      </c>
      <c r="I28" s="22">
        <v>154660</v>
      </c>
      <c r="J28" s="22">
        <v>528723</v>
      </c>
      <c r="K28" s="22">
        <v>0</v>
      </c>
      <c r="L28" s="22">
        <v>2184844</v>
      </c>
      <c r="M28" s="22">
        <v>2930944</v>
      </c>
      <c r="N28" s="22">
        <v>5115788</v>
      </c>
      <c r="O28" s="22">
        <v>385820</v>
      </c>
      <c r="P28" s="22">
        <v>657612</v>
      </c>
      <c r="Q28" s="22">
        <v>81942</v>
      </c>
      <c r="R28" s="22">
        <v>1125374</v>
      </c>
      <c r="S28" s="22">
        <v>0</v>
      </c>
      <c r="T28" s="22">
        <v>0</v>
      </c>
      <c r="U28" s="22">
        <v>0</v>
      </c>
      <c r="V28" s="22">
        <v>0</v>
      </c>
      <c r="W28" s="22">
        <v>6769885</v>
      </c>
      <c r="X28" s="22">
        <v>6306003</v>
      </c>
      <c r="Y28" s="22">
        <v>463882</v>
      </c>
      <c r="Z28" s="23">
        <v>7.3561969444036102</v>
      </c>
      <c r="AA28" s="20">
        <v>8408000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16199131</v>
      </c>
      <c r="D35" s="29">
        <f t="shared" ref="D35:Y35" si="0">SUM(D6:D34)</f>
        <v>0</v>
      </c>
      <c r="E35" s="30">
        <f t="shared" si="0"/>
        <v>8408000</v>
      </c>
      <c r="F35" s="31">
        <f t="shared" si="0"/>
        <v>8408000</v>
      </c>
      <c r="G35" s="31">
        <f t="shared" si="0"/>
        <v>0</v>
      </c>
      <c r="H35" s="31">
        <f t="shared" si="0"/>
        <v>374063</v>
      </c>
      <c r="I35" s="31">
        <f t="shared" si="0"/>
        <v>154660</v>
      </c>
      <c r="J35" s="31">
        <f t="shared" si="0"/>
        <v>528723</v>
      </c>
      <c r="K35" s="31">
        <f t="shared" si="0"/>
        <v>0</v>
      </c>
      <c r="L35" s="31">
        <f t="shared" si="0"/>
        <v>2184844</v>
      </c>
      <c r="M35" s="31">
        <f t="shared" si="0"/>
        <v>2930944</v>
      </c>
      <c r="N35" s="31">
        <f t="shared" si="0"/>
        <v>5115788</v>
      </c>
      <c r="O35" s="31">
        <f t="shared" si="0"/>
        <v>385820</v>
      </c>
      <c r="P35" s="31">
        <f t="shared" si="0"/>
        <v>657612</v>
      </c>
      <c r="Q35" s="31">
        <f t="shared" si="0"/>
        <v>81942</v>
      </c>
      <c r="R35" s="31">
        <f t="shared" si="0"/>
        <v>1125374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6769885</v>
      </c>
      <c r="X35" s="31">
        <f t="shared" si="0"/>
        <v>6306003</v>
      </c>
      <c r="Y35" s="31">
        <f t="shared" si="0"/>
        <v>463882</v>
      </c>
      <c r="Z35" s="32">
        <f>+IF(X35&lt;&gt;0,+(Y35/X35)*100,0)</f>
        <v>7.3561969444036102</v>
      </c>
      <c r="AA35" s="29">
        <f>SUM(AA6:AA34)</f>
        <v>8408000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1731031</v>
      </c>
      <c r="D37" s="20">
        <v>0</v>
      </c>
      <c r="E37" s="21">
        <v>2583395</v>
      </c>
      <c r="F37" s="22">
        <v>2519998</v>
      </c>
      <c r="G37" s="22">
        <v>105935</v>
      </c>
      <c r="H37" s="22">
        <v>139524</v>
      </c>
      <c r="I37" s="22">
        <v>125327</v>
      </c>
      <c r="J37" s="22">
        <v>370786</v>
      </c>
      <c r="K37" s="22">
        <v>125326</v>
      </c>
      <c r="L37" s="22">
        <v>166993</v>
      </c>
      <c r="M37" s="22">
        <v>180222</v>
      </c>
      <c r="N37" s="22">
        <v>472541</v>
      </c>
      <c r="O37" s="22">
        <v>166999</v>
      </c>
      <c r="P37" s="22">
        <v>560652</v>
      </c>
      <c r="Q37" s="22">
        <v>184020</v>
      </c>
      <c r="R37" s="22">
        <v>911671</v>
      </c>
      <c r="S37" s="22">
        <v>0</v>
      </c>
      <c r="T37" s="22">
        <v>0</v>
      </c>
      <c r="U37" s="22">
        <v>0</v>
      </c>
      <c r="V37" s="22">
        <v>0</v>
      </c>
      <c r="W37" s="22">
        <v>1754998</v>
      </c>
      <c r="X37" s="22">
        <v>1921715</v>
      </c>
      <c r="Y37" s="22">
        <v>-166717</v>
      </c>
      <c r="Z37" s="23">
        <v>-8.675427938065738</v>
      </c>
      <c r="AA37" s="20">
        <v>2519998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7000</v>
      </c>
      <c r="F42" s="22">
        <v>7000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5247</v>
      </c>
      <c r="Y42" s="22">
        <v>-5247</v>
      </c>
      <c r="Z42" s="23">
        <v>-100</v>
      </c>
      <c r="AA42" s="20">
        <v>7000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19064759</v>
      </c>
      <c r="D44" s="20">
        <v>0</v>
      </c>
      <c r="E44" s="21">
        <v>9271100</v>
      </c>
      <c r="F44" s="22">
        <v>6232256</v>
      </c>
      <c r="G44" s="22">
        <v>0</v>
      </c>
      <c r="H44" s="22">
        <v>623912</v>
      </c>
      <c r="I44" s="22">
        <v>134487</v>
      </c>
      <c r="J44" s="22">
        <v>758399</v>
      </c>
      <c r="K44" s="22">
        <v>0</v>
      </c>
      <c r="L44" s="22">
        <v>1899864</v>
      </c>
      <c r="M44" s="22">
        <v>2578647</v>
      </c>
      <c r="N44" s="22">
        <v>4478511</v>
      </c>
      <c r="O44" s="22">
        <v>365496</v>
      </c>
      <c r="P44" s="22">
        <v>571837</v>
      </c>
      <c r="Q44" s="22">
        <v>71254</v>
      </c>
      <c r="R44" s="22">
        <v>1008587</v>
      </c>
      <c r="S44" s="22">
        <v>0</v>
      </c>
      <c r="T44" s="22">
        <v>0</v>
      </c>
      <c r="U44" s="22">
        <v>0</v>
      </c>
      <c r="V44" s="22">
        <v>0</v>
      </c>
      <c r="W44" s="22">
        <v>6245497</v>
      </c>
      <c r="X44" s="22">
        <v>6279030</v>
      </c>
      <c r="Y44" s="22">
        <v>-33533</v>
      </c>
      <c r="Z44" s="23">
        <v>-0.53404745637463114</v>
      </c>
      <c r="AA44" s="20">
        <v>6232256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28263</v>
      </c>
      <c r="D47" s="20">
        <v>0</v>
      </c>
      <c r="E47" s="21">
        <v>98900</v>
      </c>
      <c r="F47" s="22">
        <v>98900</v>
      </c>
      <c r="G47" s="22">
        <v>3041</v>
      </c>
      <c r="H47" s="22">
        <v>1252</v>
      </c>
      <c r="I47" s="22">
        <v>1112</v>
      </c>
      <c r="J47" s="22">
        <v>5405</v>
      </c>
      <c r="K47" s="22">
        <v>3793</v>
      </c>
      <c r="L47" s="22">
        <v>1112</v>
      </c>
      <c r="M47" s="22">
        <v>1209</v>
      </c>
      <c r="N47" s="22">
        <v>6114</v>
      </c>
      <c r="O47" s="22">
        <v>9112</v>
      </c>
      <c r="P47" s="22">
        <v>4718</v>
      </c>
      <c r="Q47" s="22">
        <v>1271</v>
      </c>
      <c r="R47" s="22">
        <v>15101</v>
      </c>
      <c r="S47" s="22">
        <v>0</v>
      </c>
      <c r="T47" s="22">
        <v>0</v>
      </c>
      <c r="U47" s="22">
        <v>0</v>
      </c>
      <c r="V47" s="22">
        <v>0</v>
      </c>
      <c r="W47" s="22">
        <v>26620</v>
      </c>
      <c r="X47" s="22">
        <v>74178</v>
      </c>
      <c r="Y47" s="22">
        <v>-47558</v>
      </c>
      <c r="Z47" s="23">
        <v>-64.113348971393137</v>
      </c>
      <c r="AA47" s="20">
        <v>98900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20824053</v>
      </c>
      <c r="D50" s="29">
        <f t="shared" ref="D50:Y50" si="1">SUM(D37:D49)</f>
        <v>0</v>
      </c>
      <c r="E50" s="30">
        <f t="shared" si="1"/>
        <v>11960395</v>
      </c>
      <c r="F50" s="31">
        <f t="shared" si="1"/>
        <v>8858154</v>
      </c>
      <c r="G50" s="31">
        <f t="shared" si="1"/>
        <v>108976</v>
      </c>
      <c r="H50" s="31">
        <f t="shared" si="1"/>
        <v>764688</v>
      </c>
      <c r="I50" s="31">
        <f t="shared" si="1"/>
        <v>260926</v>
      </c>
      <c r="J50" s="31">
        <f t="shared" si="1"/>
        <v>1134590</v>
      </c>
      <c r="K50" s="31">
        <f t="shared" si="1"/>
        <v>129119</v>
      </c>
      <c r="L50" s="31">
        <f t="shared" si="1"/>
        <v>2067969</v>
      </c>
      <c r="M50" s="31">
        <f t="shared" si="1"/>
        <v>2760078</v>
      </c>
      <c r="N50" s="31">
        <f t="shared" si="1"/>
        <v>4957166</v>
      </c>
      <c r="O50" s="31">
        <f t="shared" si="1"/>
        <v>541607</v>
      </c>
      <c r="P50" s="31">
        <f t="shared" si="1"/>
        <v>1137207</v>
      </c>
      <c r="Q50" s="31">
        <f t="shared" si="1"/>
        <v>256545</v>
      </c>
      <c r="R50" s="31">
        <f t="shared" si="1"/>
        <v>1935359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8027115</v>
      </c>
      <c r="X50" s="31">
        <f t="shared" si="1"/>
        <v>8280170</v>
      </c>
      <c r="Y50" s="31">
        <f t="shared" si="1"/>
        <v>-253055</v>
      </c>
      <c r="Z50" s="32">
        <f>+IF(X50&lt;&gt;0,+(Y50/X50)*100,0)</f>
        <v>-3.0561570595772793</v>
      </c>
      <c r="AA50" s="29">
        <f>SUM(AA37:AA49)</f>
        <v>8858154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-4624922</v>
      </c>
      <c r="D51" s="39">
        <f t="shared" si="2"/>
        <v>0</v>
      </c>
      <c r="E51" s="40">
        <f t="shared" si="2"/>
        <v>-3552395</v>
      </c>
      <c r="F51" s="41">
        <f t="shared" si="2"/>
        <v>-450154</v>
      </c>
      <c r="G51" s="41">
        <f t="shared" si="2"/>
        <v>-108976</v>
      </c>
      <c r="H51" s="41">
        <f t="shared" si="2"/>
        <v>-390625</v>
      </c>
      <c r="I51" s="41">
        <f t="shared" si="2"/>
        <v>-106266</v>
      </c>
      <c r="J51" s="41">
        <f t="shared" si="2"/>
        <v>-605867</v>
      </c>
      <c r="K51" s="41">
        <f t="shared" si="2"/>
        <v>-129119</v>
      </c>
      <c r="L51" s="41">
        <f t="shared" si="2"/>
        <v>116875</v>
      </c>
      <c r="M51" s="41">
        <f t="shared" si="2"/>
        <v>170866</v>
      </c>
      <c r="N51" s="41">
        <f t="shared" si="2"/>
        <v>158622</v>
      </c>
      <c r="O51" s="41">
        <f t="shared" si="2"/>
        <v>-155787</v>
      </c>
      <c r="P51" s="41">
        <f t="shared" si="2"/>
        <v>-479595</v>
      </c>
      <c r="Q51" s="41">
        <f t="shared" si="2"/>
        <v>-174603</v>
      </c>
      <c r="R51" s="41">
        <f t="shared" si="2"/>
        <v>-809985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-1257230</v>
      </c>
      <c r="X51" s="41">
        <f t="shared" si="2"/>
        <v>-1974167</v>
      </c>
      <c r="Y51" s="41">
        <f t="shared" si="2"/>
        <v>716937</v>
      </c>
      <c r="Z51" s="42">
        <f>+IF(X51&lt;&gt;0,+(Y51/X51)*100,0)</f>
        <v>-36.31592464062058</v>
      </c>
      <c r="AA51" s="39">
        <f>+AA35-AA50</f>
        <v>-450154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-4624922</v>
      </c>
      <c r="D54" s="48">
        <f t="shared" si="3"/>
        <v>0</v>
      </c>
      <c r="E54" s="49">
        <f t="shared" si="3"/>
        <v>-3552395</v>
      </c>
      <c r="F54" s="50">
        <f t="shared" si="3"/>
        <v>-450154</v>
      </c>
      <c r="G54" s="50">
        <f t="shared" si="3"/>
        <v>-108976</v>
      </c>
      <c r="H54" s="50">
        <f t="shared" si="3"/>
        <v>-390625</v>
      </c>
      <c r="I54" s="50">
        <f t="shared" si="3"/>
        <v>-106266</v>
      </c>
      <c r="J54" s="50">
        <f t="shared" si="3"/>
        <v>-605867</v>
      </c>
      <c r="K54" s="50">
        <f t="shared" si="3"/>
        <v>-129119</v>
      </c>
      <c r="L54" s="50">
        <f t="shared" si="3"/>
        <v>116875</v>
      </c>
      <c r="M54" s="50">
        <f t="shared" si="3"/>
        <v>170866</v>
      </c>
      <c r="N54" s="50">
        <f t="shared" si="3"/>
        <v>158622</v>
      </c>
      <c r="O54" s="50">
        <f t="shared" si="3"/>
        <v>-155787</v>
      </c>
      <c r="P54" s="50">
        <f t="shared" si="3"/>
        <v>-479595</v>
      </c>
      <c r="Q54" s="50">
        <f t="shared" si="3"/>
        <v>-174603</v>
      </c>
      <c r="R54" s="50">
        <f t="shared" si="3"/>
        <v>-809985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-1257230</v>
      </c>
      <c r="X54" s="50">
        <f t="shared" si="3"/>
        <v>-1974167</v>
      </c>
      <c r="Y54" s="50">
        <f t="shared" si="3"/>
        <v>716937</v>
      </c>
      <c r="Z54" s="51">
        <f>+IF(X54&lt;&gt;0,+(Y54/X54)*100,0)</f>
        <v>-36.31592464062058</v>
      </c>
      <c r="AA54" s="48">
        <f>SUM(AA51:AA53)</f>
        <v>-450154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-4624922</v>
      </c>
      <c r="D56" s="54">
        <f>+D54-D55</f>
        <v>0</v>
      </c>
      <c r="E56" s="55">
        <f t="shared" si="4"/>
        <v>-3552395</v>
      </c>
      <c r="F56" s="56">
        <f t="shared" si="4"/>
        <v>-450154</v>
      </c>
      <c r="G56" s="56">
        <f t="shared" si="4"/>
        <v>-108976</v>
      </c>
      <c r="H56" s="56">
        <f t="shared" si="4"/>
        <v>-390625</v>
      </c>
      <c r="I56" s="56">
        <f t="shared" si="4"/>
        <v>-106266</v>
      </c>
      <c r="J56" s="56">
        <f t="shared" si="4"/>
        <v>-605867</v>
      </c>
      <c r="K56" s="56">
        <f t="shared" si="4"/>
        <v>-129119</v>
      </c>
      <c r="L56" s="56">
        <f t="shared" si="4"/>
        <v>116875</v>
      </c>
      <c r="M56" s="56">
        <f t="shared" si="4"/>
        <v>170866</v>
      </c>
      <c r="N56" s="56">
        <f t="shared" si="4"/>
        <v>158622</v>
      </c>
      <c r="O56" s="56">
        <f t="shared" si="4"/>
        <v>-155787</v>
      </c>
      <c r="P56" s="56">
        <f t="shared" si="4"/>
        <v>-479595</v>
      </c>
      <c r="Q56" s="56">
        <f t="shared" si="4"/>
        <v>-174603</v>
      </c>
      <c r="R56" s="56">
        <f t="shared" si="4"/>
        <v>-809985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-1257230</v>
      </c>
      <c r="X56" s="56">
        <f t="shared" si="4"/>
        <v>-1974167</v>
      </c>
      <c r="Y56" s="56">
        <f t="shared" si="4"/>
        <v>716937</v>
      </c>
      <c r="Z56" s="57">
        <f>+IF(X56&lt;&gt;0,+(Y56/X56)*100,0)</f>
        <v>-36.31592464062058</v>
      </c>
      <c r="AA56" s="54">
        <f>+AA54-AA55</f>
        <v>-450154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-4624922</v>
      </c>
      <c r="D59" s="48">
        <f>SUM(D56:D58)</f>
        <v>0</v>
      </c>
      <c r="E59" s="49">
        <f t="shared" si="5"/>
        <v>-3552395</v>
      </c>
      <c r="F59" s="50">
        <f t="shared" si="5"/>
        <v>-450154</v>
      </c>
      <c r="G59" s="50">
        <f t="shared" si="5"/>
        <v>-108976</v>
      </c>
      <c r="H59" s="50">
        <f t="shared" si="5"/>
        <v>-390625</v>
      </c>
      <c r="I59" s="50">
        <f t="shared" si="5"/>
        <v>-106266</v>
      </c>
      <c r="J59" s="50">
        <f t="shared" si="5"/>
        <v>-605867</v>
      </c>
      <c r="K59" s="50">
        <f t="shared" si="5"/>
        <v>-129119</v>
      </c>
      <c r="L59" s="50">
        <f t="shared" si="5"/>
        <v>116875</v>
      </c>
      <c r="M59" s="50">
        <f t="shared" si="5"/>
        <v>170866</v>
      </c>
      <c r="N59" s="50">
        <f t="shared" si="5"/>
        <v>158622</v>
      </c>
      <c r="O59" s="50">
        <f t="shared" si="5"/>
        <v>-155787</v>
      </c>
      <c r="P59" s="50">
        <f t="shared" si="5"/>
        <v>-479595</v>
      </c>
      <c r="Q59" s="50">
        <f t="shared" si="5"/>
        <v>-174603</v>
      </c>
      <c r="R59" s="50">
        <f t="shared" si="5"/>
        <v>-809985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-1257230</v>
      </c>
      <c r="X59" s="50">
        <f t="shared" si="5"/>
        <v>-1974167</v>
      </c>
      <c r="Y59" s="50">
        <f t="shared" si="5"/>
        <v>716937</v>
      </c>
      <c r="Z59" s="51">
        <f>+IF(X59&lt;&gt;0,+(Y59/X59)*100,0)</f>
        <v>-36.31592464062058</v>
      </c>
      <c r="AA59" s="48">
        <f>SUM(AA56:AA58)</f>
        <v>-450154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-4624922</v>
      </c>
      <c r="D62" s="65">
        <f>SUM(D59:D61)</f>
        <v>0</v>
      </c>
      <c r="E62" s="66">
        <f t="shared" si="6"/>
        <v>-3552395</v>
      </c>
      <c r="F62" s="67">
        <f t="shared" si="6"/>
        <v>-450154</v>
      </c>
      <c r="G62" s="67">
        <f t="shared" si="6"/>
        <v>-108976</v>
      </c>
      <c r="H62" s="67">
        <f t="shared" si="6"/>
        <v>-390625</v>
      </c>
      <c r="I62" s="67">
        <f t="shared" si="6"/>
        <v>-106266</v>
      </c>
      <c r="J62" s="67">
        <f t="shared" si="6"/>
        <v>-605867</v>
      </c>
      <c r="K62" s="67">
        <f t="shared" si="6"/>
        <v>-129119</v>
      </c>
      <c r="L62" s="67">
        <f t="shared" si="6"/>
        <v>116875</v>
      </c>
      <c r="M62" s="67">
        <f t="shared" si="6"/>
        <v>170866</v>
      </c>
      <c r="N62" s="67">
        <f t="shared" si="6"/>
        <v>158622</v>
      </c>
      <c r="O62" s="67">
        <f t="shared" si="6"/>
        <v>-155787</v>
      </c>
      <c r="P62" s="67">
        <f t="shared" si="6"/>
        <v>-479595</v>
      </c>
      <c r="Q62" s="67">
        <f t="shared" si="6"/>
        <v>-174603</v>
      </c>
      <c r="R62" s="67">
        <f t="shared" si="6"/>
        <v>-809985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-1257230</v>
      </c>
      <c r="X62" s="67">
        <f t="shared" si="6"/>
        <v>-1974167</v>
      </c>
      <c r="Y62" s="67">
        <f t="shared" si="6"/>
        <v>716937</v>
      </c>
      <c r="Z62" s="68">
        <f>+IF(X62&lt;&gt;0,+(Y62/X62)*100,0)</f>
        <v>-36.31592464062058</v>
      </c>
      <c r="AA62" s="65">
        <f>SUM(AA59:AA61)</f>
        <v>-450154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182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110645242</v>
      </c>
      <c r="D6" s="20">
        <v>0</v>
      </c>
      <c r="E6" s="21">
        <v>123684067</v>
      </c>
      <c r="F6" s="22">
        <v>123684067</v>
      </c>
      <c r="G6" s="22">
        <v>7601031</v>
      </c>
      <c r="H6" s="22">
        <v>11027866</v>
      </c>
      <c r="I6" s="22">
        <v>11573206</v>
      </c>
      <c r="J6" s="22">
        <v>30202103</v>
      </c>
      <c r="K6" s="22">
        <v>16681459</v>
      </c>
      <c r="L6" s="22">
        <v>10825440</v>
      </c>
      <c r="M6" s="22">
        <v>10748818</v>
      </c>
      <c r="N6" s="22">
        <v>38255717</v>
      </c>
      <c r="O6" s="22">
        <v>10239828</v>
      </c>
      <c r="P6" s="22">
        <v>4997382</v>
      </c>
      <c r="Q6" s="22">
        <v>9383154</v>
      </c>
      <c r="R6" s="22">
        <v>24620364</v>
      </c>
      <c r="S6" s="22">
        <v>0</v>
      </c>
      <c r="T6" s="22">
        <v>0</v>
      </c>
      <c r="U6" s="22">
        <v>0</v>
      </c>
      <c r="V6" s="22">
        <v>0</v>
      </c>
      <c r="W6" s="22">
        <v>93078184</v>
      </c>
      <c r="X6" s="22">
        <v>92763063</v>
      </c>
      <c r="Y6" s="22">
        <v>315121</v>
      </c>
      <c r="Z6" s="23">
        <v>0.33970525531266682</v>
      </c>
      <c r="AA6" s="20">
        <v>123684067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110645242</v>
      </c>
      <c r="D35" s="29">
        <f t="shared" ref="D35:Y35" si="0">SUM(D6:D34)</f>
        <v>0</v>
      </c>
      <c r="E35" s="30">
        <f t="shared" si="0"/>
        <v>123684067</v>
      </c>
      <c r="F35" s="31">
        <f t="shared" si="0"/>
        <v>123684067</v>
      </c>
      <c r="G35" s="31">
        <f t="shared" si="0"/>
        <v>7601031</v>
      </c>
      <c r="H35" s="31">
        <f t="shared" si="0"/>
        <v>11027866</v>
      </c>
      <c r="I35" s="31">
        <f t="shared" si="0"/>
        <v>11573206</v>
      </c>
      <c r="J35" s="31">
        <f t="shared" si="0"/>
        <v>30202103</v>
      </c>
      <c r="K35" s="31">
        <f t="shared" si="0"/>
        <v>16681459</v>
      </c>
      <c r="L35" s="31">
        <f t="shared" si="0"/>
        <v>10825440</v>
      </c>
      <c r="M35" s="31">
        <f t="shared" si="0"/>
        <v>10748818</v>
      </c>
      <c r="N35" s="31">
        <f t="shared" si="0"/>
        <v>38255717</v>
      </c>
      <c r="O35" s="31">
        <f t="shared" si="0"/>
        <v>10239828</v>
      </c>
      <c r="P35" s="31">
        <f t="shared" si="0"/>
        <v>4997382</v>
      </c>
      <c r="Q35" s="31">
        <f t="shared" si="0"/>
        <v>9383154</v>
      </c>
      <c r="R35" s="31">
        <f t="shared" si="0"/>
        <v>24620364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93078184</v>
      </c>
      <c r="X35" s="31">
        <f t="shared" si="0"/>
        <v>92763063</v>
      </c>
      <c r="Y35" s="31">
        <f t="shared" si="0"/>
        <v>315121</v>
      </c>
      <c r="Z35" s="32">
        <f>+IF(X35&lt;&gt;0,+(Y35/X35)*100,0)</f>
        <v>0.33970525531266682</v>
      </c>
      <c r="AA35" s="29">
        <f>SUM(AA6:AA34)</f>
        <v>123684067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5709319</v>
      </c>
      <c r="D37" s="20">
        <v>0</v>
      </c>
      <c r="E37" s="21">
        <v>6156255</v>
      </c>
      <c r="F37" s="22">
        <v>6824779</v>
      </c>
      <c r="G37" s="22">
        <v>523666</v>
      </c>
      <c r="H37" s="22">
        <v>530627</v>
      </c>
      <c r="I37" s="22">
        <v>529893</v>
      </c>
      <c r="J37" s="22">
        <v>1584186</v>
      </c>
      <c r="K37" s="22">
        <v>536804</v>
      </c>
      <c r="L37" s="22">
        <v>543210</v>
      </c>
      <c r="M37" s="22">
        <v>905715</v>
      </c>
      <c r="N37" s="22">
        <v>1985729</v>
      </c>
      <c r="O37" s="22">
        <v>556569</v>
      </c>
      <c r="P37" s="22">
        <v>526852</v>
      </c>
      <c r="Q37" s="22">
        <v>523845</v>
      </c>
      <c r="R37" s="22">
        <v>1607266</v>
      </c>
      <c r="S37" s="22">
        <v>0</v>
      </c>
      <c r="T37" s="22">
        <v>0</v>
      </c>
      <c r="U37" s="22">
        <v>0</v>
      </c>
      <c r="V37" s="22">
        <v>0</v>
      </c>
      <c r="W37" s="22">
        <v>5177181</v>
      </c>
      <c r="X37" s="22">
        <v>5118588</v>
      </c>
      <c r="Y37" s="22">
        <v>58593</v>
      </c>
      <c r="Z37" s="23">
        <v>1.1447102208655979</v>
      </c>
      <c r="AA37" s="20">
        <v>6824779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100680203</v>
      </c>
      <c r="D39" s="20">
        <v>0</v>
      </c>
      <c r="E39" s="21">
        <v>93940428</v>
      </c>
      <c r="F39" s="22">
        <v>111050203</v>
      </c>
      <c r="G39" s="22">
        <v>357492</v>
      </c>
      <c r="H39" s="22">
        <v>14205172</v>
      </c>
      <c r="I39" s="22">
        <v>12563624</v>
      </c>
      <c r="J39" s="22">
        <v>27126288</v>
      </c>
      <c r="K39" s="22">
        <v>8270519</v>
      </c>
      <c r="L39" s="22">
        <v>8315750</v>
      </c>
      <c r="M39" s="22">
        <v>7609660</v>
      </c>
      <c r="N39" s="22">
        <v>24195929</v>
      </c>
      <c r="O39" s="22">
        <v>7377462</v>
      </c>
      <c r="P39" s="22">
        <v>7461012</v>
      </c>
      <c r="Q39" s="22">
        <v>7063072</v>
      </c>
      <c r="R39" s="22">
        <v>21901546</v>
      </c>
      <c r="S39" s="22">
        <v>0</v>
      </c>
      <c r="T39" s="22">
        <v>0</v>
      </c>
      <c r="U39" s="22">
        <v>0</v>
      </c>
      <c r="V39" s="22">
        <v>0</v>
      </c>
      <c r="W39" s="22">
        <v>73223763</v>
      </c>
      <c r="X39" s="22">
        <v>83287656</v>
      </c>
      <c r="Y39" s="22">
        <v>-10063893</v>
      </c>
      <c r="Z39" s="23">
        <v>-12.083294792207862</v>
      </c>
      <c r="AA39" s="20">
        <v>111050203</v>
      </c>
    </row>
    <row r="40" spans="1:27" x14ac:dyDescent="0.25">
      <c r="A40" s="19" t="s">
        <v>66</v>
      </c>
      <c r="B40" s="15" t="s">
        <v>32</v>
      </c>
      <c r="C40" s="20">
        <v>216902</v>
      </c>
      <c r="D40" s="20">
        <v>0</v>
      </c>
      <c r="E40" s="21">
        <v>305000</v>
      </c>
      <c r="F40" s="22">
        <v>226312</v>
      </c>
      <c r="G40" s="22">
        <v>1167</v>
      </c>
      <c r="H40" s="22">
        <v>23331</v>
      </c>
      <c r="I40" s="22">
        <v>20639</v>
      </c>
      <c r="J40" s="22">
        <v>45137</v>
      </c>
      <c r="K40" s="22">
        <v>671</v>
      </c>
      <c r="L40" s="22">
        <v>4302</v>
      </c>
      <c r="M40" s="22">
        <v>0</v>
      </c>
      <c r="N40" s="22">
        <v>4973</v>
      </c>
      <c r="O40" s="22">
        <v>63046</v>
      </c>
      <c r="P40" s="22">
        <v>15802</v>
      </c>
      <c r="Q40" s="22">
        <v>0</v>
      </c>
      <c r="R40" s="22">
        <v>78848</v>
      </c>
      <c r="S40" s="22">
        <v>0</v>
      </c>
      <c r="T40" s="22">
        <v>0</v>
      </c>
      <c r="U40" s="22">
        <v>0</v>
      </c>
      <c r="V40" s="22">
        <v>0</v>
      </c>
      <c r="W40" s="22">
        <v>128958</v>
      </c>
      <c r="X40" s="22">
        <v>169731</v>
      </c>
      <c r="Y40" s="22">
        <v>-40773</v>
      </c>
      <c r="Z40" s="23">
        <v>-24.02212913374693</v>
      </c>
      <c r="AA40" s="20">
        <v>226312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6472940</v>
      </c>
      <c r="D42" s="20">
        <v>0</v>
      </c>
      <c r="E42" s="21">
        <v>5131060</v>
      </c>
      <c r="F42" s="22">
        <v>6977585</v>
      </c>
      <c r="G42" s="22">
        <v>577489</v>
      </c>
      <c r="H42" s="22">
        <v>607739</v>
      </c>
      <c r="I42" s="22">
        <v>573497</v>
      </c>
      <c r="J42" s="22">
        <v>1758725</v>
      </c>
      <c r="K42" s="22">
        <v>592614</v>
      </c>
      <c r="L42" s="22">
        <v>573497</v>
      </c>
      <c r="M42" s="22">
        <v>592614</v>
      </c>
      <c r="N42" s="22">
        <v>1758725</v>
      </c>
      <c r="O42" s="22">
        <v>592614</v>
      </c>
      <c r="P42" s="22">
        <v>535264</v>
      </c>
      <c r="Q42" s="22">
        <v>592614</v>
      </c>
      <c r="R42" s="22">
        <v>1720492</v>
      </c>
      <c r="S42" s="22">
        <v>0</v>
      </c>
      <c r="T42" s="22">
        <v>0</v>
      </c>
      <c r="U42" s="22">
        <v>0</v>
      </c>
      <c r="V42" s="22">
        <v>0</v>
      </c>
      <c r="W42" s="22">
        <v>5237942</v>
      </c>
      <c r="X42" s="22">
        <v>5233185</v>
      </c>
      <c r="Y42" s="22">
        <v>4757</v>
      </c>
      <c r="Z42" s="23">
        <v>9.0900665655809981E-2</v>
      </c>
      <c r="AA42" s="20">
        <v>6977585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23944578</v>
      </c>
      <c r="D44" s="20">
        <v>0</v>
      </c>
      <c r="E44" s="21">
        <v>7055000</v>
      </c>
      <c r="F44" s="22">
        <v>9418675</v>
      </c>
      <c r="G44" s="22">
        <v>991875</v>
      </c>
      <c r="H44" s="22">
        <v>60716</v>
      </c>
      <c r="I44" s="22">
        <v>48962</v>
      </c>
      <c r="J44" s="22">
        <v>1101553</v>
      </c>
      <c r="K44" s="22">
        <v>24189</v>
      </c>
      <c r="L44" s="22">
        <v>172916</v>
      </c>
      <c r="M44" s="22">
        <v>318115</v>
      </c>
      <c r="N44" s="22">
        <v>515220</v>
      </c>
      <c r="O44" s="22">
        <v>623351</v>
      </c>
      <c r="P44" s="22">
        <v>393450</v>
      </c>
      <c r="Q44" s="22">
        <v>304411</v>
      </c>
      <c r="R44" s="22">
        <v>1321212</v>
      </c>
      <c r="S44" s="22">
        <v>0</v>
      </c>
      <c r="T44" s="22">
        <v>0</v>
      </c>
      <c r="U44" s="22">
        <v>0</v>
      </c>
      <c r="V44" s="22">
        <v>0</v>
      </c>
      <c r="W44" s="22">
        <v>2937985</v>
      </c>
      <c r="X44" s="22">
        <v>7064019</v>
      </c>
      <c r="Y44" s="22">
        <v>-4126034</v>
      </c>
      <c r="Z44" s="23">
        <v>-58.409157733012897</v>
      </c>
      <c r="AA44" s="20">
        <v>9418675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2036413</v>
      </c>
      <c r="D47" s="20">
        <v>0</v>
      </c>
      <c r="E47" s="21">
        <v>2845919</v>
      </c>
      <c r="F47" s="22">
        <v>2768800</v>
      </c>
      <c r="G47" s="22">
        <v>727616</v>
      </c>
      <c r="H47" s="22">
        <v>479127</v>
      </c>
      <c r="I47" s="22">
        <v>391312</v>
      </c>
      <c r="J47" s="22">
        <v>1598055</v>
      </c>
      <c r="K47" s="22">
        <v>6413737</v>
      </c>
      <c r="L47" s="22">
        <v>433227</v>
      </c>
      <c r="M47" s="22">
        <v>882910</v>
      </c>
      <c r="N47" s="22">
        <v>7729874</v>
      </c>
      <c r="O47" s="22">
        <v>954188</v>
      </c>
      <c r="P47" s="22">
        <v>-8193296</v>
      </c>
      <c r="Q47" s="22">
        <v>1077863</v>
      </c>
      <c r="R47" s="22">
        <v>-6161245</v>
      </c>
      <c r="S47" s="22">
        <v>0</v>
      </c>
      <c r="T47" s="22">
        <v>0</v>
      </c>
      <c r="U47" s="22">
        <v>0</v>
      </c>
      <c r="V47" s="22">
        <v>0</v>
      </c>
      <c r="W47" s="22">
        <v>3166684</v>
      </c>
      <c r="X47" s="22">
        <v>2076588</v>
      </c>
      <c r="Y47" s="22">
        <v>1090096</v>
      </c>
      <c r="Z47" s="23">
        <v>52.494572828119978</v>
      </c>
      <c r="AA47" s="20">
        <v>2768800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139060355</v>
      </c>
      <c r="D50" s="29">
        <f t="shared" ref="D50:Y50" si="1">SUM(D37:D49)</f>
        <v>0</v>
      </c>
      <c r="E50" s="30">
        <f t="shared" si="1"/>
        <v>115433662</v>
      </c>
      <c r="F50" s="31">
        <f t="shared" si="1"/>
        <v>137266354</v>
      </c>
      <c r="G50" s="31">
        <f t="shared" si="1"/>
        <v>3179305</v>
      </c>
      <c r="H50" s="31">
        <f t="shared" si="1"/>
        <v>15906712</v>
      </c>
      <c r="I50" s="31">
        <f t="shared" si="1"/>
        <v>14127927</v>
      </c>
      <c r="J50" s="31">
        <f t="shared" si="1"/>
        <v>33213944</v>
      </c>
      <c r="K50" s="31">
        <f t="shared" si="1"/>
        <v>15838534</v>
      </c>
      <c r="L50" s="31">
        <f t="shared" si="1"/>
        <v>10042902</v>
      </c>
      <c r="M50" s="31">
        <f t="shared" si="1"/>
        <v>10309014</v>
      </c>
      <c r="N50" s="31">
        <f t="shared" si="1"/>
        <v>36190450</v>
      </c>
      <c r="O50" s="31">
        <f t="shared" si="1"/>
        <v>10167230</v>
      </c>
      <c r="P50" s="31">
        <f t="shared" si="1"/>
        <v>739084</v>
      </c>
      <c r="Q50" s="31">
        <f t="shared" si="1"/>
        <v>9561805</v>
      </c>
      <c r="R50" s="31">
        <f t="shared" si="1"/>
        <v>20468119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89872513</v>
      </c>
      <c r="X50" s="31">
        <f t="shared" si="1"/>
        <v>102949767</v>
      </c>
      <c r="Y50" s="31">
        <f t="shared" si="1"/>
        <v>-13077254</v>
      </c>
      <c r="Z50" s="32">
        <f>+IF(X50&lt;&gt;0,+(Y50/X50)*100,0)</f>
        <v>-12.702558132064542</v>
      </c>
      <c r="AA50" s="29">
        <f>SUM(AA37:AA49)</f>
        <v>137266354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-28415113</v>
      </c>
      <c r="D51" s="39">
        <f t="shared" si="2"/>
        <v>0</v>
      </c>
      <c r="E51" s="40">
        <f t="shared" si="2"/>
        <v>8250405</v>
      </c>
      <c r="F51" s="41">
        <f t="shared" si="2"/>
        <v>-13582287</v>
      </c>
      <c r="G51" s="41">
        <f t="shared" si="2"/>
        <v>4421726</v>
      </c>
      <c r="H51" s="41">
        <f t="shared" si="2"/>
        <v>-4878846</v>
      </c>
      <c r="I51" s="41">
        <f t="shared" si="2"/>
        <v>-2554721</v>
      </c>
      <c r="J51" s="41">
        <f t="shared" si="2"/>
        <v>-3011841</v>
      </c>
      <c r="K51" s="41">
        <f t="shared" si="2"/>
        <v>842925</v>
      </c>
      <c r="L51" s="41">
        <f t="shared" si="2"/>
        <v>782538</v>
      </c>
      <c r="M51" s="41">
        <f t="shared" si="2"/>
        <v>439804</v>
      </c>
      <c r="N51" s="41">
        <f t="shared" si="2"/>
        <v>2065267</v>
      </c>
      <c r="O51" s="41">
        <f t="shared" si="2"/>
        <v>72598</v>
      </c>
      <c r="P51" s="41">
        <f t="shared" si="2"/>
        <v>4258298</v>
      </c>
      <c r="Q51" s="41">
        <f t="shared" si="2"/>
        <v>-178651</v>
      </c>
      <c r="R51" s="41">
        <f t="shared" si="2"/>
        <v>4152245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3205671</v>
      </c>
      <c r="X51" s="41">
        <f t="shared" si="2"/>
        <v>-10186704</v>
      </c>
      <c r="Y51" s="41">
        <f t="shared" si="2"/>
        <v>13392375</v>
      </c>
      <c r="Z51" s="42">
        <f>+IF(X51&lt;&gt;0,+(Y51/X51)*100,0)</f>
        <v>-131.46916804493387</v>
      </c>
      <c r="AA51" s="39">
        <f>+AA35-AA50</f>
        <v>-13582287</v>
      </c>
    </row>
    <row r="52" spans="1:27" x14ac:dyDescent="0.25">
      <c r="A52" s="43" t="s">
        <v>78</v>
      </c>
      <c r="B52" s="15" t="s">
        <v>32</v>
      </c>
      <c r="C52" s="20">
        <v>16039771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-12375342</v>
      </c>
      <c r="D54" s="48">
        <f t="shared" si="3"/>
        <v>0</v>
      </c>
      <c r="E54" s="49">
        <f t="shared" si="3"/>
        <v>8250405</v>
      </c>
      <c r="F54" s="50">
        <f t="shared" si="3"/>
        <v>-13582287</v>
      </c>
      <c r="G54" s="50">
        <f t="shared" si="3"/>
        <v>4421726</v>
      </c>
      <c r="H54" s="50">
        <f t="shared" si="3"/>
        <v>-4878846</v>
      </c>
      <c r="I54" s="50">
        <f t="shared" si="3"/>
        <v>-2554721</v>
      </c>
      <c r="J54" s="50">
        <f t="shared" si="3"/>
        <v>-3011841</v>
      </c>
      <c r="K54" s="50">
        <f t="shared" si="3"/>
        <v>842925</v>
      </c>
      <c r="L54" s="50">
        <f t="shared" si="3"/>
        <v>782538</v>
      </c>
      <c r="M54" s="50">
        <f t="shared" si="3"/>
        <v>439804</v>
      </c>
      <c r="N54" s="50">
        <f t="shared" si="3"/>
        <v>2065267</v>
      </c>
      <c r="O54" s="50">
        <f t="shared" si="3"/>
        <v>72598</v>
      </c>
      <c r="P54" s="50">
        <f t="shared" si="3"/>
        <v>4258298</v>
      </c>
      <c r="Q54" s="50">
        <f t="shared" si="3"/>
        <v>-178651</v>
      </c>
      <c r="R54" s="50">
        <f t="shared" si="3"/>
        <v>4152245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3205671</v>
      </c>
      <c r="X54" s="50">
        <f t="shared" si="3"/>
        <v>-10186704</v>
      </c>
      <c r="Y54" s="50">
        <f t="shared" si="3"/>
        <v>13392375</v>
      </c>
      <c r="Z54" s="51">
        <f>+IF(X54&lt;&gt;0,+(Y54/X54)*100,0)</f>
        <v>-131.46916804493387</v>
      </c>
      <c r="AA54" s="48">
        <f>SUM(AA51:AA53)</f>
        <v>-13582287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-12375342</v>
      </c>
      <c r="D56" s="54">
        <f>+D54-D55</f>
        <v>0</v>
      </c>
      <c r="E56" s="55">
        <f t="shared" si="4"/>
        <v>8250405</v>
      </c>
      <c r="F56" s="56">
        <f t="shared" si="4"/>
        <v>-13582287</v>
      </c>
      <c r="G56" s="56">
        <f t="shared" si="4"/>
        <v>4421726</v>
      </c>
      <c r="H56" s="56">
        <f t="shared" si="4"/>
        <v>-4878846</v>
      </c>
      <c r="I56" s="56">
        <f t="shared" si="4"/>
        <v>-2554721</v>
      </c>
      <c r="J56" s="56">
        <f t="shared" si="4"/>
        <v>-3011841</v>
      </c>
      <c r="K56" s="56">
        <f t="shared" si="4"/>
        <v>842925</v>
      </c>
      <c r="L56" s="56">
        <f t="shared" si="4"/>
        <v>782538</v>
      </c>
      <c r="M56" s="56">
        <f t="shared" si="4"/>
        <v>439804</v>
      </c>
      <c r="N56" s="56">
        <f t="shared" si="4"/>
        <v>2065267</v>
      </c>
      <c r="O56" s="56">
        <f t="shared" si="4"/>
        <v>72598</v>
      </c>
      <c r="P56" s="56">
        <f t="shared" si="4"/>
        <v>4258298</v>
      </c>
      <c r="Q56" s="56">
        <f t="shared" si="4"/>
        <v>-178651</v>
      </c>
      <c r="R56" s="56">
        <f t="shared" si="4"/>
        <v>4152245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3205671</v>
      </c>
      <c r="X56" s="56">
        <f t="shared" si="4"/>
        <v>-10186704</v>
      </c>
      <c r="Y56" s="56">
        <f t="shared" si="4"/>
        <v>13392375</v>
      </c>
      <c r="Z56" s="57">
        <f>+IF(X56&lt;&gt;0,+(Y56/X56)*100,0)</f>
        <v>-131.46916804493387</v>
      </c>
      <c r="AA56" s="54">
        <f>+AA54-AA55</f>
        <v>-13582287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-12375342</v>
      </c>
      <c r="D59" s="48">
        <f>SUM(D56:D58)</f>
        <v>0</v>
      </c>
      <c r="E59" s="49">
        <f t="shared" si="5"/>
        <v>8250405</v>
      </c>
      <c r="F59" s="50">
        <f t="shared" si="5"/>
        <v>-13582287</v>
      </c>
      <c r="G59" s="50">
        <f t="shared" si="5"/>
        <v>4421726</v>
      </c>
      <c r="H59" s="50">
        <f t="shared" si="5"/>
        <v>-4878846</v>
      </c>
      <c r="I59" s="50">
        <f t="shared" si="5"/>
        <v>-2554721</v>
      </c>
      <c r="J59" s="50">
        <f t="shared" si="5"/>
        <v>-3011841</v>
      </c>
      <c r="K59" s="50">
        <f t="shared" si="5"/>
        <v>842925</v>
      </c>
      <c r="L59" s="50">
        <f t="shared" si="5"/>
        <v>782538</v>
      </c>
      <c r="M59" s="50">
        <f t="shared" si="5"/>
        <v>439804</v>
      </c>
      <c r="N59" s="50">
        <f t="shared" si="5"/>
        <v>2065267</v>
      </c>
      <c r="O59" s="50">
        <f t="shared" si="5"/>
        <v>72598</v>
      </c>
      <c r="P59" s="50">
        <f t="shared" si="5"/>
        <v>4258298</v>
      </c>
      <c r="Q59" s="50">
        <f t="shared" si="5"/>
        <v>-178651</v>
      </c>
      <c r="R59" s="50">
        <f t="shared" si="5"/>
        <v>4152245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3205671</v>
      </c>
      <c r="X59" s="50">
        <f t="shared" si="5"/>
        <v>-10186704</v>
      </c>
      <c r="Y59" s="50">
        <f t="shared" si="5"/>
        <v>13392375</v>
      </c>
      <c r="Z59" s="51">
        <f>+IF(X59&lt;&gt;0,+(Y59/X59)*100,0)</f>
        <v>-131.46916804493387</v>
      </c>
      <c r="AA59" s="48">
        <f>SUM(AA56:AA58)</f>
        <v>-13582287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-12375342</v>
      </c>
      <c r="D62" s="65">
        <f>SUM(D59:D61)</f>
        <v>0</v>
      </c>
      <c r="E62" s="66">
        <f t="shared" si="6"/>
        <v>8250405</v>
      </c>
      <c r="F62" s="67">
        <f t="shared" si="6"/>
        <v>-13582287</v>
      </c>
      <c r="G62" s="67">
        <f t="shared" si="6"/>
        <v>4421726</v>
      </c>
      <c r="H62" s="67">
        <f t="shared" si="6"/>
        <v>-4878846</v>
      </c>
      <c r="I62" s="67">
        <f t="shared" si="6"/>
        <v>-2554721</v>
      </c>
      <c r="J62" s="67">
        <f t="shared" si="6"/>
        <v>-3011841</v>
      </c>
      <c r="K62" s="67">
        <f t="shared" si="6"/>
        <v>842925</v>
      </c>
      <c r="L62" s="67">
        <f t="shared" si="6"/>
        <v>782538</v>
      </c>
      <c r="M62" s="67">
        <f t="shared" si="6"/>
        <v>439804</v>
      </c>
      <c r="N62" s="67">
        <f t="shared" si="6"/>
        <v>2065267</v>
      </c>
      <c r="O62" s="67">
        <f t="shared" si="6"/>
        <v>72598</v>
      </c>
      <c r="P62" s="67">
        <f t="shared" si="6"/>
        <v>4258298</v>
      </c>
      <c r="Q62" s="67">
        <f t="shared" si="6"/>
        <v>-178651</v>
      </c>
      <c r="R62" s="67">
        <f t="shared" si="6"/>
        <v>4152245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3205671</v>
      </c>
      <c r="X62" s="67">
        <f t="shared" si="6"/>
        <v>-10186704</v>
      </c>
      <c r="Y62" s="67">
        <f t="shared" si="6"/>
        <v>13392375</v>
      </c>
      <c r="Z62" s="68">
        <f>+IF(X62&lt;&gt;0,+(Y62/X62)*100,0)</f>
        <v>-131.46916804493387</v>
      </c>
      <c r="AA62" s="65">
        <f>SUM(AA59:AA61)</f>
        <v>-13582287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183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184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928558316</v>
      </c>
      <c r="D6" s="20">
        <v>0</v>
      </c>
      <c r="E6" s="21">
        <v>1015627235</v>
      </c>
      <c r="F6" s="22">
        <v>1015627235</v>
      </c>
      <c r="G6" s="22">
        <v>94368932</v>
      </c>
      <c r="H6" s="22">
        <v>98182179</v>
      </c>
      <c r="I6" s="22">
        <v>90469604</v>
      </c>
      <c r="J6" s="22">
        <v>283020715</v>
      </c>
      <c r="K6" s="22">
        <v>82470386</v>
      </c>
      <c r="L6" s="22">
        <v>80883066</v>
      </c>
      <c r="M6" s="22">
        <v>77893441</v>
      </c>
      <c r="N6" s="22">
        <v>241246893</v>
      </c>
      <c r="O6" s="22">
        <v>77054987</v>
      </c>
      <c r="P6" s="22">
        <v>76529242</v>
      </c>
      <c r="Q6" s="22">
        <v>78700314</v>
      </c>
      <c r="R6" s="22">
        <v>232284543</v>
      </c>
      <c r="S6" s="22">
        <v>0</v>
      </c>
      <c r="T6" s="22">
        <v>0</v>
      </c>
      <c r="U6" s="22">
        <v>0</v>
      </c>
      <c r="V6" s="22">
        <v>0</v>
      </c>
      <c r="W6" s="22">
        <v>756552151</v>
      </c>
      <c r="X6" s="22">
        <v>761720429</v>
      </c>
      <c r="Y6" s="22">
        <v>-5168278</v>
      </c>
      <c r="Z6" s="23">
        <v>-0.67850064186738523</v>
      </c>
      <c r="AA6" s="20">
        <v>1015627235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840064</v>
      </c>
      <c r="D13" s="20">
        <v>0</v>
      </c>
      <c r="E13" s="21">
        <v>1053018</v>
      </c>
      <c r="F13" s="22">
        <v>1053018</v>
      </c>
      <c r="G13" s="22">
        <v>79413</v>
      </c>
      <c r="H13" s="22">
        <v>82482</v>
      </c>
      <c r="I13" s="22">
        <v>80306</v>
      </c>
      <c r="J13" s="22">
        <v>242201</v>
      </c>
      <c r="K13" s="22">
        <v>85721</v>
      </c>
      <c r="L13" s="22">
        <v>5687</v>
      </c>
      <c r="M13" s="22">
        <v>84831</v>
      </c>
      <c r="N13" s="22">
        <v>176239</v>
      </c>
      <c r="O13" s="22">
        <v>104373</v>
      </c>
      <c r="P13" s="22">
        <v>91243</v>
      </c>
      <c r="Q13" s="22">
        <v>144903</v>
      </c>
      <c r="R13" s="22">
        <v>340519</v>
      </c>
      <c r="S13" s="22">
        <v>0</v>
      </c>
      <c r="T13" s="22">
        <v>0</v>
      </c>
      <c r="U13" s="22">
        <v>0</v>
      </c>
      <c r="V13" s="22">
        <v>0</v>
      </c>
      <c r="W13" s="22">
        <v>758959</v>
      </c>
      <c r="X13" s="22">
        <v>789762</v>
      </c>
      <c r="Y13" s="22">
        <v>-30803</v>
      </c>
      <c r="Z13" s="23">
        <v>-3.9002889478095928</v>
      </c>
      <c r="AA13" s="20">
        <v>1053018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94999741</v>
      </c>
      <c r="D28" s="20">
        <v>0</v>
      </c>
      <c r="E28" s="21">
        <v>99230168</v>
      </c>
      <c r="F28" s="22">
        <v>99230168</v>
      </c>
      <c r="G28" s="22">
        <v>41345859</v>
      </c>
      <c r="H28" s="22">
        <v>0</v>
      </c>
      <c r="I28" s="22">
        <v>0</v>
      </c>
      <c r="J28" s="22">
        <v>41345859</v>
      </c>
      <c r="K28" s="22">
        <v>0</v>
      </c>
      <c r="L28" s="22">
        <v>0</v>
      </c>
      <c r="M28" s="22">
        <v>33076723</v>
      </c>
      <c r="N28" s="22">
        <v>33076723</v>
      </c>
      <c r="O28" s="22">
        <v>0</v>
      </c>
      <c r="P28" s="22">
        <v>0</v>
      </c>
      <c r="Q28" s="22">
        <v>24807586</v>
      </c>
      <c r="R28" s="22">
        <v>24807586</v>
      </c>
      <c r="S28" s="22">
        <v>0</v>
      </c>
      <c r="T28" s="22">
        <v>0</v>
      </c>
      <c r="U28" s="22">
        <v>0</v>
      </c>
      <c r="V28" s="22">
        <v>0</v>
      </c>
      <c r="W28" s="22">
        <v>99230168</v>
      </c>
      <c r="X28" s="22">
        <v>74422625</v>
      </c>
      <c r="Y28" s="22">
        <v>24807543</v>
      </c>
      <c r="Z28" s="23">
        <v>33.333335124903215</v>
      </c>
      <c r="AA28" s="20">
        <v>99230168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3500000</v>
      </c>
      <c r="G31" s="22">
        <v>315311</v>
      </c>
      <c r="H31" s="22">
        <v>297387</v>
      </c>
      <c r="I31" s="22">
        <v>301242</v>
      </c>
      <c r="J31" s="22">
        <v>913940</v>
      </c>
      <c r="K31" s="22">
        <v>292146</v>
      </c>
      <c r="L31" s="22">
        <v>292052</v>
      </c>
      <c r="M31" s="22">
        <v>296844</v>
      </c>
      <c r="N31" s="22">
        <v>881042</v>
      </c>
      <c r="O31" s="22">
        <v>528631</v>
      </c>
      <c r="P31" s="22">
        <v>530882</v>
      </c>
      <c r="Q31" s="22">
        <v>533278</v>
      </c>
      <c r="R31" s="22">
        <v>1592791</v>
      </c>
      <c r="S31" s="22">
        <v>0</v>
      </c>
      <c r="T31" s="22">
        <v>0</v>
      </c>
      <c r="U31" s="22">
        <v>0</v>
      </c>
      <c r="V31" s="22">
        <v>0</v>
      </c>
      <c r="W31" s="22">
        <v>3387773</v>
      </c>
      <c r="X31" s="22">
        <v>2625003</v>
      </c>
      <c r="Y31" s="22">
        <v>762770</v>
      </c>
      <c r="Z31" s="23">
        <v>29.057871552908704</v>
      </c>
      <c r="AA31" s="20">
        <v>3500000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1024398121</v>
      </c>
      <c r="D35" s="29">
        <f t="shared" ref="D35:Y35" si="0">SUM(D6:D34)</f>
        <v>0</v>
      </c>
      <c r="E35" s="30">
        <f t="shared" si="0"/>
        <v>1115910421</v>
      </c>
      <c r="F35" s="31">
        <f t="shared" si="0"/>
        <v>1119410421</v>
      </c>
      <c r="G35" s="31">
        <f t="shared" si="0"/>
        <v>136109515</v>
      </c>
      <c r="H35" s="31">
        <f t="shared" si="0"/>
        <v>98562048</v>
      </c>
      <c r="I35" s="31">
        <f t="shared" si="0"/>
        <v>90851152</v>
      </c>
      <c r="J35" s="31">
        <f t="shared" si="0"/>
        <v>325522715</v>
      </c>
      <c r="K35" s="31">
        <f t="shared" si="0"/>
        <v>82848253</v>
      </c>
      <c r="L35" s="31">
        <f t="shared" si="0"/>
        <v>81180805</v>
      </c>
      <c r="M35" s="31">
        <f t="shared" si="0"/>
        <v>111351839</v>
      </c>
      <c r="N35" s="31">
        <f t="shared" si="0"/>
        <v>275380897</v>
      </c>
      <c r="O35" s="31">
        <f t="shared" si="0"/>
        <v>77687991</v>
      </c>
      <c r="P35" s="31">
        <f t="shared" si="0"/>
        <v>77151367</v>
      </c>
      <c r="Q35" s="31">
        <f t="shared" si="0"/>
        <v>104186081</v>
      </c>
      <c r="R35" s="31">
        <f t="shared" si="0"/>
        <v>259025439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859929051</v>
      </c>
      <c r="X35" s="31">
        <f t="shared" si="0"/>
        <v>839557819</v>
      </c>
      <c r="Y35" s="31">
        <f t="shared" si="0"/>
        <v>20371232</v>
      </c>
      <c r="Z35" s="32">
        <f>+IF(X35&lt;&gt;0,+(Y35/X35)*100,0)</f>
        <v>2.4264239506773029</v>
      </c>
      <c r="AA35" s="29">
        <f>SUM(AA6:AA34)</f>
        <v>1119410421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25727068</v>
      </c>
      <c r="D37" s="20">
        <v>0</v>
      </c>
      <c r="E37" s="21">
        <v>27063730</v>
      </c>
      <c r="F37" s="22">
        <v>26546645</v>
      </c>
      <c r="G37" s="22">
        <v>1799121</v>
      </c>
      <c r="H37" s="22">
        <v>2175437</v>
      </c>
      <c r="I37" s="22">
        <v>2005756</v>
      </c>
      <c r="J37" s="22">
        <v>5980314</v>
      </c>
      <c r="K37" s="22">
        <v>2073718</v>
      </c>
      <c r="L37" s="22">
        <v>2020568</v>
      </c>
      <c r="M37" s="22">
        <v>2122972</v>
      </c>
      <c r="N37" s="22">
        <v>6217258</v>
      </c>
      <c r="O37" s="22">
        <v>2138968</v>
      </c>
      <c r="P37" s="22">
        <v>2092863</v>
      </c>
      <c r="Q37" s="22">
        <v>2170314</v>
      </c>
      <c r="R37" s="22">
        <v>6402145</v>
      </c>
      <c r="S37" s="22">
        <v>0</v>
      </c>
      <c r="T37" s="22">
        <v>0</v>
      </c>
      <c r="U37" s="22">
        <v>0</v>
      </c>
      <c r="V37" s="22">
        <v>0</v>
      </c>
      <c r="W37" s="22">
        <v>18599717</v>
      </c>
      <c r="X37" s="22">
        <v>19909984</v>
      </c>
      <c r="Y37" s="22">
        <v>-1310267</v>
      </c>
      <c r="Z37" s="23">
        <v>-6.5809545602849306</v>
      </c>
      <c r="AA37" s="20">
        <v>26546645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700486276</v>
      </c>
      <c r="D39" s="20">
        <v>0</v>
      </c>
      <c r="E39" s="21">
        <v>784460451</v>
      </c>
      <c r="F39" s="22">
        <v>767660451</v>
      </c>
      <c r="G39" s="22">
        <v>0</v>
      </c>
      <c r="H39" s="22">
        <v>93602682</v>
      </c>
      <c r="I39" s="22">
        <v>82838853</v>
      </c>
      <c r="J39" s="22">
        <v>176441535</v>
      </c>
      <c r="K39" s="22">
        <v>58658399</v>
      </c>
      <c r="L39" s="22">
        <v>65429504</v>
      </c>
      <c r="M39" s="22">
        <v>60033231</v>
      </c>
      <c r="N39" s="22">
        <v>184121134</v>
      </c>
      <c r="O39" s="22">
        <v>59226951</v>
      </c>
      <c r="P39" s="22">
        <v>59638243</v>
      </c>
      <c r="Q39" s="22">
        <v>59104911</v>
      </c>
      <c r="R39" s="22">
        <v>177970105</v>
      </c>
      <c r="S39" s="22">
        <v>0</v>
      </c>
      <c r="T39" s="22">
        <v>0</v>
      </c>
      <c r="U39" s="22">
        <v>0</v>
      </c>
      <c r="V39" s="22">
        <v>0</v>
      </c>
      <c r="W39" s="22">
        <v>538532774</v>
      </c>
      <c r="X39" s="22">
        <v>575745339</v>
      </c>
      <c r="Y39" s="22">
        <v>-37212565</v>
      </c>
      <c r="Z39" s="23">
        <v>-6.4633723417776556</v>
      </c>
      <c r="AA39" s="20">
        <v>767660451</v>
      </c>
    </row>
    <row r="40" spans="1:27" x14ac:dyDescent="0.25">
      <c r="A40" s="19" t="s">
        <v>66</v>
      </c>
      <c r="B40" s="15" t="s">
        <v>32</v>
      </c>
      <c r="C40" s="20">
        <v>9015</v>
      </c>
      <c r="D40" s="20">
        <v>0</v>
      </c>
      <c r="E40" s="21">
        <v>14418</v>
      </c>
      <c r="F40" s="22">
        <v>34418</v>
      </c>
      <c r="G40" s="22">
        <v>2960</v>
      </c>
      <c r="H40" s="22">
        <v>323</v>
      </c>
      <c r="I40" s="22">
        <v>0</v>
      </c>
      <c r="J40" s="22">
        <v>3283</v>
      </c>
      <c r="K40" s="22">
        <v>0</v>
      </c>
      <c r="L40" s="22">
        <v>0</v>
      </c>
      <c r="M40" s="22">
        <v>0</v>
      </c>
      <c r="N40" s="22">
        <v>0</v>
      </c>
      <c r="O40" s="22">
        <v>93</v>
      </c>
      <c r="P40" s="22">
        <v>0</v>
      </c>
      <c r="Q40" s="22">
        <v>339</v>
      </c>
      <c r="R40" s="22">
        <v>432</v>
      </c>
      <c r="S40" s="22">
        <v>0</v>
      </c>
      <c r="T40" s="22">
        <v>0</v>
      </c>
      <c r="U40" s="22">
        <v>0</v>
      </c>
      <c r="V40" s="22">
        <v>0</v>
      </c>
      <c r="W40" s="22">
        <v>3715</v>
      </c>
      <c r="X40" s="22">
        <v>25815</v>
      </c>
      <c r="Y40" s="22">
        <v>-22100</v>
      </c>
      <c r="Z40" s="23">
        <v>-85.609141971721868</v>
      </c>
      <c r="AA40" s="20">
        <v>34418</v>
      </c>
    </row>
    <row r="41" spans="1:27" x14ac:dyDescent="0.25">
      <c r="A41" s="19" t="s">
        <v>67</v>
      </c>
      <c r="B41" s="15" t="s">
        <v>32</v>
      </c>
      <c r="C41" s="20">
        <v>1501790</v>
      </c>
      <c r="D41" s="20">
        <v>0</v>
      </c>
      <c r="E41" s="21">
        <v>146857259</v>
      </c>
      <c r="F41" s="22">
        <v>146857259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110142944</v>
      </c>
      <c r="Y41" s="22">
        <v>-110142944</v>
      </c>
      <c r="Z41" s="23">
        <v>-100</v>
      </c>
      <c r="AA41" s="20">
        <v>146857259</v>
      </c>
    </row>
    <row r="42" spans="1:27" x14ac:dyDescent="0.25">
      <c r="A42" s="19" t="s">
        <v>68</v>
      </c>
      <c r="B42" s="15" t="s">
        <v>32</v>
      </c>
      <c r="C42" s="20">
        <v>53872049</v>
      </c>
      <c r="D42" s="20">
        <v>0</v>
      </c>
      <c r="E42" s="21">
        <v>52193056</v>
      </c>
      <c r="F42" s="22">
        <v>52193056</v>
      </c>
      <c r="G42" s="22">
        <v>5071522</v>
      </c>
      <c r="H42" s="22">
        <v>5262512</v>
      </c>
      <c r="I42" s="22">
        <v>5082312</v>
      </c>
      <c r="J42" s="22">
        <v>15416346</v>
      </c>
      <c r="K42" s="22">
        <v>5071522</v>
      </c>
      <c r="L42" s="22">
        <v>-8111797</v>
      </c>
      <c r="M42" s="22">
        <v>5242577</v>
      </c>
      <c r="N42" s="22">
        <v>2202302</v>
      </c>
      <c r="O42" s="22">
        <v>5323886</v>
      </c>
      <c r="P42" s="22">
        <v>11735230</v>
      </c>
      <c r="Q42" s="22">
        <v>5242577</v>
      </c>
      <c r="R42" s="22">
        <v>22301693</v>
      </c>
      <c r="S42" s="22">
        <v>0</v>
      </c>
      <c r="T42" s="22">
        <v>0</v>
      </c>
      <c r="U42" s="22">
        <v>0</v>
      </c>
      <c r="V42" s="22">
        <v>0</v>
      </c>
      <c r="W42" s="22">
        <v>39920341</v>
      </c>
      <c r="X42" s="22">
        <v>39144793</v>
      </c>
      <c r="Y42" s="22">
        <v>775548</v>
      </c>
      <c r="Z42" s="23">
        <v>1.9812290232317744</v>
      </c>
      <c r="AA42" s="20">
        <v>52193056</v>
      </c>
    </row>
    <row r="43" spans="1:27" x14ac:dyDescent="0.25">
      <c r="A43" s="19" t="s">
        <v>69</v>
      </c>
      <c r="B43" s="15" t="s">
        <v>32</v>
      </c>
      <c r="C43" s="20">
        <v>37960189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24424116</v>
      </c>
      <c r="D44" s="20">
        <v>0</v>
      </c>
      <c r="E44" s="21">
        <v>14627077</v>
      </c>
      <c r="F44" s="22">
        <v>14543077</v>
      </c>
      <c r="G44" s="22">
        <v>1830000</v>
      </c>
      <c r="H44" s="22">
        <v>805660</v>
      </c>
      <c r="I44" s="22">
        <v>1006051</v>
      </c>
      <c r="J44" s="22">
        <v>3641711</v>
      </c>
      <c r="K44" s="22">
        <v>561336</v>
      </c>
      <c r="L44" s="22">
        <v>1727852</v>
      </c>
      <c r="M44" s="22">
        <v>1171137</v>
      </c>
      <c r="N44" s="22">
        <v>3460325</v>
      </c>
      <c r="O44" s="22">
        <v>925484</v>
      </c>
      <c r="P44" s="22">
        <v>2686694</v>
      </c>
      <c r="Q44" s="22">
        <v>-16599</v>
      </c>
      <c r="R44" s="22">
        <v>3595579</v>
      </c>
      <c r="S44" s="22">
        <v>0</v>
      </c>
      <c r="T44" s="22">
        <v>0</v>
      </c>
      <c r="U44" s="22">
        <v>0</v>
      </c>
      <c r="V44" s="22">
        <v>0</v>
      </c>
      <c r="W44" s="22">
        <v>10697615</v>
      </c>
      <c r="X44" s="22">
        <v>10907308</v>
      </c>
      <c r="Y44" s="22">
        <v>-209693</v>
      </c>
      <c r="Z44" s="23">
        <v>-1.9225000339222107</v>
      </c>
      <c r="AA44" s="20">
        <v>14543077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3493840</v>
      </c>
      <c r="D46" s="20">
        <v>0</v>
      </c>
      <c r="E46" s="21">
        <v>6978326</v>
      </c>
      <c r="F46" s="22">
        <v>6978326</v>
      </c>
      <c r="G46" s="22">
        <v>230075</v>
      </c>
      <c r="H46" s="22">
        <v>285108</v>
      </c>
      <c r="I46" s="22">
        <v>110313</v>
      </c>
      <c r="J46" s="22">
        <v>625496</v>
      </c>
      <c r="K46" s="22">
        <v>1108339</v>
      </c>
      <c r="L46" s="22">
        <v>276731</v>
      </c>
      <c r="M46" s="22">
        <v>494251</v>
      </c>
      <c r="N46" s="22">
        <v>1879321</v>
      </c>
      <c r="O46" s="22">
        <v>477509</v>
      </c>
      <c r="P46" s="22">
        <v>1692417</v>
      </c>
      <c r="Q46" s="22">
        <v>253162</v>
      </c>
      <c r="R46" s="22">
        <v>2423088</v>
      </c>
      <c r="S46" s="22">
        <v>0</v>
      </c>
      <c r="T46" s="22">
        <v>0</v>
      </c>
      <c r="U46" s="22">
        <v>0</v>
      </c>
      <c r="V46" s="22">
        <v>0</v>
      </c>
      <c r="W46" s="22">
        <v>4927905</v>
      </c>
      <c r="X46" s="22">
        <v>5233745</v>
      </c>
      <c r="Y46" s="22">
        <v>-305840</v>
      </c>
      <c r="Z46" s="23">
        <v>-5.8436167600828846</v>
      </c>
      <c r="AA46" s="20">
        <v>6978326</v>
      </c>
    </row>
    <row r="47" spans="1:27" x14ac:dyDescent="0.25">
      <c r="A47" s="19" t="s">
        <v>73</v>
      </c>
      <c r="B47" s="15" t="s">
        <v>32</v>
      </c>
      <c r="C47" s="20">
        <v>46920086</v>
      </c>
      <c r="D47" s="20">
        <v>0</v>
      </c>
      <c r="E47" s="21">
        <v>34297538</v>
      </c>
      <c r="F47" s="22">
        <v>34361538</v>
      </c>
      <c r="G47" s="22">
        <v>5528787</v>
      </c>
      <c r="H47" s="22">
        <v>2518477</v>
      </c>
      <c r="I47" s="22">
        <v>4458580</v>
      </c>
      <c r="J47" s="22">
        <v>12505844</v>
      </c>
      <c r="K47" s="22">
        <v>4068525</v>
      </c>
      <c r="L47" s="22">
        <v>3923757</v>
      </c>
      <c r="M47" s="22">
        <v>3351809</v>
      </c>
      <c r="N47" s="22">
        <v>11344091</v>
      </c>
      <c r="O47" s="22">
        <v>1684571</v>
      </c>
      <c r="P47" s="22">
        <v>2527435</v>
      </c>
      <c r="Q47" s="22">
        <v>1791614</v>
      </c>
      <c r="R47" s="22">
        <v>6003620</v>
      </c>
      <c r="S47" s="22">
        <v>0</v>
      </c>
      <c r="T47" s="22">
        <v>0</v>
      </c>
      <c r="U47" s="22">
        <v>0</v>
      </c>
      <c r="V47" s="22">
        <v>0</v>
      </c>
      <c r="W47" s="22">
        <v>29853555</v>
      </c>
      <c r="X47" s="22">
        <v>25771145</v>
      </c>
      <c r="Y47" s="22">
        <v>4082410</v>
      </c>
      <c r="Z47" s="23">
        <v>15.841011332635782</v>
      </c>
      <c r="AA47" s="20">
        <v>34361538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894394429</v>
      </c>
      <c r="D50" s="29">
        <f t="shared" ref="D50:Y50" si="1">SUM(D37:D49)</f>
        <v>0</v>
      </c>
      <c r="E50" s="30">
        <f t="shared" si="1"/>
        <v>1066491855</v>
      </c>
      <c r="F50" s="31">
        <f t="shared" si="1"/>
        <v>1049174770</v>
      </c>
      <c r="G50" s="31">
        <f t="shared" si="1"/>
        <v>14462465</v>
      </c>
      <c r="H50" s="31">
        <f t="shared" si="1"/>
        <v>104650199</v>
      </c>
      <c r="I50" s="31">
        <f t="shared" si="1"/>
        <v>95501865</v>
      </c>
      <c r="J50" s="31">
        <f t="shared" si="1"/>
        <v>214614529</v>
      </c>
      <c r="K50" s="31">
        <f t="shared" si="1"/>
        <v>71541839</v>
      </c>
      <c r="L50" s="31">
        <f t="shared" si="1"/>
        <v>65266615</v>
      </c>
      <c r="M50" s="31">
        <f t="shared" si="1"/>
        <v>72415977</v>
      </c>
      <c r="N50" s="31">
        <f t="shared" si="1"/>
        <v>209224431</v>
      </c>
      <c r="O50" s="31">
        <f t="shared" si="1"/>
        <v>69777462</v>
      </c>
      <c r="P50" s="31">
        <f t="shared" si="1"/>
        <v>80372882</v>
      </c>
      <c r="Q50" s="31">
        <f t="shared" si="1"/>
        <v>68546318</v>
      </c>
      <c r="R50" s="31">
        <f t="shared" si="1"/>
        <v>218696662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642535622</v>
      </c>
      <c r="X50" s="31">
        <f t="shared" si="1"/>
        <v>786881073</v>
      </c>
      <c r="Y50" s="31">
        <f t="shared" si="1"/>
        <v>-144345451</v>
      </c>
      <c r="Z50" s="32">
        <f>+IF(X50&lt;&gt;0,+(Y50/X50)*100,0)</f>
        <v>-18.343998343953054</v>
      </c>
      <c r="AA50" s="29">
        <f>SUM(AA37:AA49)</f>
        <v>1049174770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130003692</v>
      </c>
      <c r="D51" s="39">
        <f t="shared" si="2"/>
        <v>0</v>
      </c>
      <c r="E51" s="40">
        <f t="shared" si="2"/>
        <v>49418566</v>
      </c>
      <c r="F51" s="41">
        <f t="shared" si="2"/>
        <v>70235651</v>
      </c>
      <c r="G51" s="41">
        <f t="shared" si="2"/>
        <v>121647050</v>
      </c>
      <c r="H51" s="41">
        <f t="shared" si="2"/>
        <v>-6088151</v>
      </c>
      <c r="I51" s="41">
        <f t="shared" si="2"/>
        <v>-4650713</v>
      </c>
      <c r="J51" s="41">
        <f t="shared" si="2"/>
        <v>110908186</v>
      </c>
      <c r="K51" s="41">
        <f t="shared" si="2"/>
        <v>11306414</v>
      </c>
      <c r="L51" s="41">
        <f t="shared" si="2"/>
        <v>15914190</v>
      </c>
      <c r="M51" s="41">
        <f t="shared" si="2"/>
        <v>38935862</v>
      </c>
      <c r="N51" s="41">
        <f t="shared" si="2"/>
        <v>66156466</v>
      </c>
      <c r="O51" s="41">
        <f t="shared" si="2"/>
        <v>7910529</v>
      </c>
      <c r="P51" s="41">
        <f t="shared" si="2"/>
        <v>-3221515</v>
      </c>
      <c r="Q51" s="41">
        <f t="shared" si="2"/>
        <v>35639763</v>
      </c>
      <c r="R51" s="41">
        <f t="shared" si="2"/>
        <v>40328777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217393429</v>
      </c>
      <c r="X51" s="41">
        <f t="shared" si="2"/>
        <v>52676746</v>
      </c>
      <c r="Y51" s="41">
        <f t="shared" si="2"/>
        <v>164716683</v>
      </c>
      <c r="Z51" s="42">
        <f>+IF(X51&lt;&gt;0,+(Y51/X51)*100,0)</f>
        <v>312.6933523950018</v>
      </c>
      <c r="AA51" s="39">
        <f>+AA35-AA50</f>
        <v>70235651</v>
      </c>
    </row>
    <row r="52" spans="1:27" x14ac:dyDescent="0.25">
      <c r="A52" s="43" t="s">
        <v>78</v>
      </c>
      <c r="B52" s="15" t="s">
        <v>32</v>
      </c>
      <c r="C52" s="20">
        <v>18000000</v>
      </c>
      <c r="D52" s="20">
        <v>0</v>
      </c>
      <c r="E52" s="21">
        <v>41300000</v>
      </c>
      <c r="F52" s="22">
        <v>41300000</v>
      </c>
      <c r="G52" s="22">
        <v>0</v>
      </c>
      <c r="H52" s="22">
        <v>0</v>
      </c>
      <c r="I52" s="22">
        <v>0</v>
      </c>
      <c r="J52" s="22">
        <v>0</v>
      </c>
      <c r="K52" s="22">
        <v>4344917</v>
      </c>
      <c r="L52" s="22">
        <v>0</v>
      </c>
      <c r="M52" s="22">
        <v>5015105</v>
      </c>
      <c r="N52" s="22">
        <v>9360022</v>
      </c>
      <c r="O52" s="22">
        <v>0</v>
      </c>
      <c r="P52" s="22">
        <v>0</v>
      </c>
      <c r="Q52" s="22">
        <v>1382857</v>
      </c>
      <c r="R52" s="22">
        <v>1382857</v>
      </c>
      <c r="S52" s="22">
        <v>0</v>
      </c>
      <c r="T52" s="22">
        <v>0</v>
      </c>
      <c r="U52" s="22">
        <v>0</v>
      </c>
      <c r="V52" s="22">
        <v>0</v>
      </c>
      <c r="W52" s="22">
        <v>10742879</v>
      </c>
      <c r="X52" s="22">
        <v>30974999</v>
      </c>
      <c r="Y52" s="22">
        <v>-20232120</v>
      </c>
      <c r="Z52" s="23">
        <v>-65.317580801213253</v>
      </c>
      <c r="AA52" s="20">
        <v>41300000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148003692</v>
      </c>
      <c r="D54" s="48">
        <f t="shared" si="3"/>
        <v>0</v>
      </c>
      <c r="E54" s="49">
        <f t="shared" si="3"/>
        <v>90718566</v>
      </c>
      <c r="F54" s="50">
        <f t="shared" si="3"/>
        <v>111535651</v>
      </c>
      <c r="G54" s="50">
        <f t="shared" si="3"/>
        <v>121647050</v>
      </c>
      <c r="H54" s="50">
        <f t="shared" si="3"/>
        <v>-6088151</v>
      </c>
      <c r="I54" s="50">
        <f t="shared" si="3"/>
        <v>-4650713</v>
      </c>
      <c r="J54" s="50">
        <f t="shared" si="3"/>
        <v>110908186</v>
      </c>
      <c r="K54" s="50">
        <f t="shared" si="3"/>
        <v>15651331</v>
      </c>
      <c r="L54" s="50">
        <f t="shared" si="3"/>
        <v>15914190</v>
      </c>
      <c r="M54" s="50">
        <f t="shared" si="3"/>
        <v>43950967</v>
      </c>
      <c r="N54" s="50">
        <f t="shared" si="3"/>
        <v>75516488</v>
      </c>
      <c r="O54" s="50">
        <f t="shared" si="3"/>
        <v>7910529</v>
      </c>
      <c r="P54" s="50">
        <f t="shared" si="3"/>
        <v>-3221515</v>
      </c>
      <c r="Q54" s="50">
        <f t="shared" si="3"/>
        <v>37022620</v>
      </c>
      <c r="R54" s="50">
        <f t="shared" si="3"/>
        <v>41711634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228136308</v>
      </c>
      <c r="X54" s="50">
        <f t="shared" si="3"/>
        <v>83651745</v>
      </c>
      <c r="Y54" s="50">
        <f t="shared" si="3"/>
        <v>144484563</v>
      </c>
      <c r="Z54" s="51">
        <f>+IF(X54&lt;&gt;0,+(Y54/X54)*100,0)</f>
        <v>172.72151704665575</v>
      </c>
      <c r="AA54" s="48">
        <f>SUM(AA51:AA53)</f>
        <v>111535651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148003692</v>
      </c>
      <c r="D56" s="54">
        <f>+D54-D55</f>
        <v>0</v>
      </c>
      <c r="E56" s="55">
        <f t="shared" si="4"/>
        <v>90718566</v>
      </c>
      <c r="F56" s="56">
        <f t="shared" si="4"/>
        <v>111535651</v>
      </c>
      <c r="G56" s="56">
        <f t="shared" si="4"/>
        <v>121647050</v>
      </c>
      <c r="H56" s="56">
        <f t="shared" si="4"/>
        <v>-6088151</v>
      </c>
      <c r="I56" s="56">
        <f t="shared" si="4"/>
        <v>-4650713</v>
      </c>
      <c r="J56" s="56">
        <f t="shared" si="4"/>
        <v>110908186</v>
      </c>
      <c r="K56" s="56">
        <f t="shared" si="4"/>
        <v>15651331</v>
      </c>
      <c r="L56" s="56">
        <f t="shared" si="4"/>
        <v>15914190</v>
      </c>
      <c r="M56" s="56">
        <f t="shared" si="4"/>
        <v>43950967</v>
      </c>
      <c r="N56" s="56">
        <f t="shared" si="4"/>
        <v>75516488</v>
      </c>
      <c r="O56" s="56">
        <f t="shared" si="4"/>
        <v>7910529</v>
      </c>
      <c r="P56" s="56">
        <f t="shared" si="4"/>
        <v>-3221515</v>
      </c>
      <c r="Q56" s="56">
        <f t="shared" si="4"/>
        <v>37022620</v>
      </c>
      <c r="R56" s="56">
        <f t="shared" si="4"/>
        <v>41711634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228136308</v>
      </c>
      <c r="X56" s="56">
        <f t="shared" si="4"/>
        <v>83651745</v>
      </c>
      <c r="Y56" s="56">
        <f t="shared" si="4"/>
        <v>144484563</v>
      </c>
      <c r="Z56" s="57">
        <f>+IF(X56&lt;&gt;0,+(Y56/X56)*100,0)</f>
        <v>172.72151704665575</v>
      </c>
      <c r="AA56" s="54">
        <f>+AA54-AA55</f>
        <v>111535651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148003692</v>
      </c>
      <c r="D59" s="48">
        <f>SUM(D56:D58)</f>
        <v>0</v>
      </c>
      <c r="E59" s="49">
        <f t="shared" si="5"/>
        <v>90718566</v>
      </c>
      <c r="F59" s="50">
        <f t="shared" si="5"/>
        <v>111535651</v>
      </c>
      <c r="G59" s="50">
        <f t="shared" si="5"/>
        <v>121647050</v>
      </c>
      <c r="H59" s="50">
        <f t="shared" si="5"/>
        <v>-6088151</v>
      </c>
      <c r="I59" s="50">
        <f t="shared" si="5"/>
        <v>-4650713</v>
      </c>
      <c r="J59" s="50">
        <f t="shared" si="5"/>
        <v>110908186</v>
      </c>
      <c r="K59" s="50">
        <f t="shared" si="5"/>
        <v>15651331</v>
      </c>
      <c r="L59" s="50">
        <f t="shared" si="5"/>
        <v>15914190</v>
      </c>
      <c r="M59" s="50">
        <f t="shared" si="5"/>
        <v>43950967</v>
      </c>
      <c r="N59" s="50">
        <f t="shared" si="5"/>
        <v>75516488</v>
      </c>
      <c r="O59" s="50">
        <f t="shared" si="5"/>
        <v>7910529</v>
      </c>
      <c r="P59" s="50">
        <f t="shared" si="5"/>
        <v>-3221515</v>
      </c>
      <c r="Q59" s="50">
        <f t="shared" si="5"/>
        <v>37022620</v>
      </c>
      <c r="R59" s="50">
        <f t="shared" si="5"/>
        <v>41711634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228136308</v>
      </c>
      <c r="X59" s="50">
        <f t="shared" si="5"/>
        <v>83651745</v>
      </c>
      <c r="Y59" s="50">
        <f t="shared" si="5"/>
        <v>144484563</v>
      </c>
      <c r="Z59" s="51">
        <f>+IF(X59&lt;&gt;0,+(Y59/X59)*100,0)</f>
        <v>172.72151704665575</v>
      </c>
      <c r="AA59" s="48">
        <f>SUM(AA56:AA58)</f>
        <v>111535651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148003692</v>
      </c>
      <c r="D62" s="65">
        <f>SUM(D59:D61)</f>
        <v>0</v>
      </c>
      <c r="E62" s="66">
        <f t="shared" si="6"/>
        <v>90718566</v>
      </c>
      <c r="F62" s="67">
        <f t="shared" si="6"/>
        <v>111535651</v>
      </c>
      <c r="G62" s="67">
        <f t="shared" si="6"/>
        <v>121647050</v>
      </c>
      <c r="H62" s="67">
        <f t="shared" si="6"/>
        <v>-6088151</v>
      </c>
      <c r="I62" s="67">
        <f t="shared" si="6"/>
        <v>-4650713</v>
      </c>
      <c r="J62" s="67">
        <f t="shared" si="6"/>
        <v>110908186</v>
      </c>
      <c r="K62" s="67">
        <f t="shared" si="6"/>
        <v>15651331</v>
      </c>
      <c r="L62" s="67">
        <f t="shared" si="6"/>
        <v>15914190</v>
      </c>
      <c r="M62" s="67">
        <f t="shared" si="6"/>
        <v>43950967</v>
      </c>
      <c r="N62" s="67">
        <f t="shared" si="6"/>
        <v>75516488</v>
      </c>
      <c r="O62" s="67">
        <f t="shared" si="6"/>
        <v>7910529</v>
      </c>
      <c r="P62" s="67">
        <f t="shared" si="6"/>
        <v>-3221515</v>
      </c>
      <c r="Q62" s="67">
        <f t="shared" si="6"/>
        <v>37022620</v>
      </c>
      <c r="R62" s="67">
        <f t="shared" si="6"/>
        <v>41711634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228136308</v>
      </c>
      <c r="X62" s="67">
        <f t="shared" si="6"/>
        <v>83651745</v>
      </c>
      <c r="Y62" s="67">
        <f t="shared" si="6"/>
        <v>144484563</v>
      </c>
      <c r="Z62" s="68">
        <f>+IF(X62&lt;&gt;0,+(Y62/X62)*100,0)</f>
        <v>172.72151704665575</v>
      </c>
      <c r="AA62" s="65">
        <f>SUM(AA59:AA61)</f>
        <v>111535651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19518680</v>
      </c>
      <c r="D6" s="20">
        <v>0</v>
      </c>
      <c r="E6" s="21">
        <v>20941331</v>
      </c>
      <c r="F6" s="22">
        <v>21284681</v>
      </c>
      <c r="G6" s="22">
        <v>2097643</v>
      </c>
      <c r="H6" s="22">
        <v>1672229</v>
      </c>
      <c r="I6" s="22">
        <v>1961462</v>
      </c>
      <c r="J6" s="22">
        <v>5731334</v>
      </c>
      <c r="K6" s="22">
        <v>1640858</v>
      </c>
      <c r="L6" s="22">
        <v>1772745</v>
      </c>
      <c r="M6" s="22">
        <v>1667982</v>
      </c>
      <c r="N6" s="22">
        <v>5081585</v>
      </c>
      <c r="O6" s="22">
        <v>1468537</v>
      </c>
      <c r="P6" s="22">
        <v>1523188</v>
      </c>
      <c r="Q6" s="22">
        <v>1536998</v>
      </c>
      <c r="R6" s="22">
        <v>4528723</v>
      </c>
      <c r="S6" s="22">
        <v>0</v>
      </c>
      <c r="T6" s="22">
        <v>0</v>
      </c>
      <c r="U6" s="22">
        <v>0</v>
      </c>
      <c r="V6" s="22">
        <v>0</v>
      </c>
      <c r="W6" s="22">
        <v>15341642</v>
      </c>
      <c r="X6" s="22">
        <v>15963489</v>
      </c>
      <c r="Y6" s="22">
        <v>-621847</v>
      </c>
      <c r="Z6" s="23">
        <v>-3.8954328843775943</v>
      </c>
      <c r="AA6" s="20">
        <v>21284681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1579960</v>
      </c>
      <c r="D13" s="20">
        <v>0</v>
      </c>
      <c r="E13" s="21">
        <v>1543337</v>
      </c>
      <c r="F13" s="22">
        <v>1543337</v>
      </c>
      <c r="G13" s="22">
        <v>106577</v>
      </c>
      <c r="H13" s="22">
        <v>43508</v>
      </c>
      <c r="I13" s="22">
        <v>110644</v>
      </c>
      <c r="J13" s="22">
        <v>260729</v>
      </c>
      <c r="K13" s="22">
        <v>117455</v>
      </c>
      <c r="L13" s="22">
        <v>75220</v>
      </c>
      <c r="M13" s="22">
        <v>115653</v>
      </c>
      <c r="N13" s="22">
        <v>308328</v>
      </c>
      <c r="O13" s="22">
        <v>116609</v>
      </c>
      <c r="P13" s="22">
        <v>111605</v>
      </c>
      <c r="Q13" s="22">
        <v>119326</v>
      </c>
      <c r="R13" s="22">
        <v>347540</v>
      </c>
      <c r="S13" s="22">
        <v>0</v>
      </c>
      <c r="T13" s="22">
        <v>0</v>
      </c>
      <c r="U13" s="22">
        <v>0</v>
      </c>
      <c r="V13" s="22">
        <v>0</v>
      </c>
      <c r="W13" s="22">
        <v>916597</v>
      </c>
      <c r="X13" s="22">
        <v>1157499</v>
      </c>
      <c r="Y13" s="22">
        <v>-240902</v>
      </c>
      <c r="Z13" s="23">
        <v>-20.812285798951013</v>
      </c>
      <c r="AA13" s="20">
        <v>1543337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182609</v>
      </c>
      <c r="D26" s="20">
        <v>0</v>
      </c>
      <c r="E26" s="21">
        <v>0</v>
      </c>
      <c r="F26" s="22">
        <v>62647</v>
      </c>
      <c r="G26" s="22">
        <v>0</v>
      </c>
      <c r="H26" s="22">
        <v>0</v>
      </c>
      <c r="I26" s="22">
        <v>50104</v>
      </c>
      <c r="J26" s="22">
        <v>50104</v>
      </c>
      <c r="K26" s="22">
        <v>12543</v>
      </c>
      <c r="L26" s="22">
        <v>0</v>
      </c>
      <c r="M26" s="22">
        <v>0</v>
      </c>
      <c r="N26" s="22">
        <v>12543</v>
      </c>
      <c r="O26" s="22">
        <v>9890</v>
      </c>
      <c r="P26" s="22">
        <v>21739</v>
      </c>
      <c r="Q26" s="22">
        <v>8696</v>
      </c>
      <c r="R26" s="22">
        <v>40325</v>
      </c>
      <c r="S26" s="22">
        <v>0</v>
      </c>
      <c r="T26" s="22">
        <v>0</v>
      </c>
      <c r="U26" s="22">
        <v>0</v>
      </c>
      <c r="V26" s="22">
        <v>0</v>
      </c>
      <c r="W26" s="22">
        <v>102972</v>
      </c>
      <c r="X26" s="22">
        <v>46989</v>
      </c>
      <c r="Y26" s="22">
        <v>55983</v>
      </c>
      <c r="Z26" s="23">
        <v>119.1406499393475</v>
      </c>
      <c r="AA26" s="20">
        <v>62647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21281249</v>
      </c>
      <c r="D35" s="29">
        <f t="shared" ref="D35:Y35" si="0">SUM(D6:D34)</f>
        <v>0</v>
      </c>
      <c r="E35" s="30">
        <f t="shared" si="0"/>
        <v>22484668</v>
      </c>
      <c r="F35" s="31">
        <f t="shared" si="0"/>
        <v>22890665</v>
      </c>
      <c r="G35" s="31">
        <f t="shared" si="0"/>
        <v>2204220</v>
      </c>
      <c r="H35" s="31">
        <f t="shared" si="0"/>
        <v>1715737</v>
      </c>
      <c r="I35" s="31">
        <f t="shared" si="0"/>
        <v>2122210</v>
      </c>
      <c r="J35" s="31">
        <f t="shared" si="0"/>
        <v>6042167</v>
      </c>
      <c r="K35" s="31">
        <f t="shared" si="0"/>
        <v>1770856</v>
      </c>
      <c r="L35" s="31">
        <f t="shared" si="0"/>
        <v>1847965</v>
      </c>
      <c r="M35" s="31">
        <f t="shared" si="0"/>
        <v>1783635</v>
      </c>
      <c r="N35" s="31">
        <f t="shared" si="0"/>
        <v>5402456</v>
      </c>
      <c r="O35" s="31">
        <f t="shared" si="0"/>
        <v>1595036</v>
      </c>
      <c r="P35" s="31">
        <f t="shared" si="0"/>
        <v>1656532</v>
      </c>
      <c r="Q35" s="31">
        <f t="shared" si="0"/>
        <v>1665020</v>
      </c>
      <c r="R35" s="31">
        <f t="shared" si="0"/>
        <v>4916588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16361211</v>
      </c>
      <c r="X35" s="31">
        <f t="shared" si="0"/>
        <v>17167977</v>
      </c>
      <c r="Y35" s="31">
        <f t="shared" si="0"/>
        <v>-806766</v>
      </c>
      <c r="Z35" s="32">
        <f>+IF(X35&lt;&gt;0,+(Y35/X35)*100,0)</f>
        <v>-4.6992490728523224</v>
      </c>
      <c r="AA35" s="29">
        <f>SUM(AA6:AA34)</f>
        <v>22890665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2303809</v>
      </c>
      <c r="D37" s="20">
        <v>0</v>
      </c>
      <c r="E37" s="21">
        <v>2342920</v>
      </c>
      <c r="F37" s="22">
        <v>2650594</v>
      </c>
      <c r="G37" s="22">
        <v>199379</v>
      </c>
      <c r="H37" s="22">
        <v>205545</v>
      </c>
      <c r="I37" s="22">
        <v>207092</v>
      </c>
      <c r="J37" s="22">
        <v>612016</v>
      </c>
      <c r="K37" s="22">
        <v>211346</v>
      </c>
      <c r="L37" s="22">
        <v>208909</v>
      </c>
      <c r="M37" s="22">
        <v>351184</v>
      </c>
      <c r="N37" s="22">
        <v>771439</v>
      </c>
      <c r="O37" s="22">
        <v>208386</v>
      </c>
      <c r="P37" s="22">
        <v>227468</v>
      </c>
      <c r="Q37" s="22">
        <v>219423</v>
      </c>
      <c r="R37" s="22">
        <v>655277</v>
      </c>
      <c r="S37" s="22">
        <v>0</v>
      </c>
      <c r="T37" s="22">
        <v>0</v>
      </c>
      <c r="U37" s="22">
        <v>0</v>
      </c>
      <c r="V37" s="22">
        <v>0</v>
      </c>
      <c r="W37" s="22">
        <v>2038732</v>
      </c>
      <c r="X37" s="22">
        <v>1987956</v>
      </c>
      <c r="Y37" s="22">
        <v>50776</v>
      </c>
      <c r="Z37" s="23">
        <v>2.5541812796661496</v>
      </c>
      <c r="AA37" s="20">
        <v>2650594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24125970</v>
      </c>
      <c r="D39" s="20">
        <v>0</v>
      </c>
      <c r="E39" s="21">
        <v>25907318</v>
      </c>
      <c r="F39" s="22">
        <v>25907318</v>
      </c>
      <c r="G39" s="22">
        <v>2935132</v>
      </c>
      <c r="H39" s="22">
        <v>3030010</v>
      </c>
      <c r="I39" s="22">
        <v>0</v>
      </c>
      <c r="J39" s="22">
        <v>5965142</v>
      </c>
      <c r="K39" s="22">
        <v>0</v>
      </c>
      <c r="L39" s="22">
        <v>4040726</v>
      </c>
      <c r="M39" s="22">
        <v>3498445</v>
      </c>
      <c r="N39" s="22">
        <v>7539171</v>
      </c>
      <c r="O39" s="22">
        <v>63264</v>
      </c>
      <c r="P39" s="22">
        <v>1808794</v>
      </c>
      <c r="Q39" s="22">
        <v>1587491</v>
      </c>
      <c r="R39" s="22">
        <v>3459549</v>
      </c>
      <c r="S39" s="22">
        <v>0</v>
      </c>
      <c r="T39" s="22">
        <v>0</v>
      </c>
      <c r="U39" s="22">
        <v>0</v>
      </c>
      <c r="V39" s="22">
        <v>0</v>
      </c>
      <c r="W39" s="22">
        <v>16963862</v>
      </c>
      <c r="X39" s="22">
        <v>19430487</v>
      </c>
      <c r="Y39" s="22">
        <v>-2466625</v>
      </c>
      <c r="Z39" s="23">
        <v>-12.694612337817368</v>
      </c>
      <c r="AA39" s="20">
        <v>25907318</v>
      </c>
    </row>
    <row r="40" spans="1:27" x14ac:dyDescent="0.25">
      <c r="A40" s="19" t="s">
        <v>66</v>
      </c>
      <c r="B40" s="15" t="s">
        <v>32</v>
      </c>
      <c r="C40" s="20">
        <v>96166</v>
      </c>
      <c r="D40" s="20">
        <v>0</v>
      </c>
      <c r="E40" s="21">
        <v>600000</v>
      </c>
      <c r="F40" s="22">
        <v>687760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9000</v>
      </c>
      <c r="N40" s="22">
        <v>9000</v>
      </c>
      <c r="O40" s="22">
        <v>0</v>
      </c>
      <c r="P40" s="22">
        <v>3621</v>
      </c>
      <c r="Q40" s="22">
        <v>0</v>
      </c>
      <c r="R40" s="22">
        <v>3621</v>
      </c>
      <c r="S40" s="22">
        <v>0</v>
      </c>
      <c r="T40" s="22">
        <v>0</v>
      </c>
      <c r="U40" s="22">
        <v>0</v>
      </c>
      <c r="V40" s="22">
        <v>0</v>
      </c>
      <c r="W40" s="22">
        <v>12621</v>
      </c>
      <c r="X40" s="22">
        <v>515826</v>
      </c>
      <c r="Y40" s="22">
        <v>-503205</v>
      </c>
      <c r="Z40" s="23">
        <v>-97.55324469879379</v>
      </c>
      <c r="AA40" s="20">
        <v>687760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228505</v>
      </c>
      <c r="D42" s="20">
        <v>0</v>
      </c>
      <c r="E42" s="21">
        <v>60877</v>
      </c>
      <c r="F42" s="22">
        <v>60877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37235</v>
      </c>
      <c r="N42" s="22">
        <v>37235</v>
      </c>
      <c r="O42" s="22">
        <v>19881</v>
      </c>
      <c r="P42" s="22">
        <v>19375</v>
      </c>
      <c r="Q42" s="22">
        <v>104901</v>
      </c>
      <c r="R42" s="22">
        <v>144157</v>
      </c>
      <c r="S42" s="22">
        <v>0</v>
      </c>
      <c r="T42" s="22">
        <v>0</v>
      </c>
      <c r="U42" s="22">
        <v>0</v>
      </c>
      <c r="V42" s="22">
        <v>0</v>
      </c>
      <c r="W42" s="22">
        <v>181392</v>
      </c>
      <c r="X42" s="22">
        <v>45657</v>
      </c>
      <c r="Y42" s="22">
        <v>135735</v>
      </c>
      <c r="Z42" s="23">
        <v>297.29285761219529</v>
      </c>
      <c r="AA42" s="20">
        <v>60877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19695237</v>
      </c>
      <c r="D44" s="20">
        <v>0</v>
      </c>
      <c r="E44" s="21">
        <v>90000</v>
      </c>
      <c r="F44" s="22">
        <v>124848</v>
      </c>
      <c r="G44" s="22">
        <v>0</v>
      </c>
      <c r="H44" s="22">
        <v>0</v>
      </c>
      <c r="I44" s="22">
        <v>0</v>
      </c>
      <c r="J44" s="22">
        <v>0</v>
      </c>
      <c r="K44" s="22">
        <v>45407</v>
      </c>
      <c r="L44" s="22">
        <v>17018</v>
      </c>
      <c r="M44" s="22">
        <v>0</v>
      </c>
      <c r="N44" s="22">
        <v>62425</v>
      </c>
      <c r="O44" s="22">
        <v>0</v>
      </c>
      <c r="P44" s="22">
        <v>23931</v>
      </c>
      <c r="Q44" s="22">
        <v>0</v>
      </c>
      <c r="R44" s="22">
        <v>23931</v>
      </c>
      <c r="S44" s="22">
        <v>0</v>
      </c>
      <c r="T44" s="22">
        <v>0</v>
      </c>
      <c r="U44" s="22">
        <v>0</v>
      </c>
      <c r="V44" s="22">
        <v>0</v>
      </c>
      <c r="W44" s="22">
        <v>86356</v>
      </c>
      <c r="X44" s="22">
        <v>93636</v>
      </c>
      <c r="Y44" s="22">
        <v>-7280</v>
      </c>
      <c r="Z44" s="23">
        <v>-7.7747874749028156</v>
      </c>
      <c r="AA44" s="20">
        <v>124848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882603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278667</v>
      </c>
      <c r="D47" s="20">
        <v>0</v>
      </c>
      <c r="E47" s="21">
        <v>99762</v>
      </c>
      <c r="F47" s="22">
        <v>192210</v>
      </c>
      <c r="G47" s="22">
        <v>1646</v>
      </c>
      <c r="H47" s="22">
        <v>74215</v>
      </c>
      <c r="I47" s="22">
        <v>9101</v>
      </c>
      <c r="J47" s="22">
        <v>84962</v>
      </c>
      <c r="K47" s="22">
        <v>30583</v>
      </c>
      <c r="L47" s="22">
        <v>5978</v>
      </c>
      <c r="M47" s="22">
        <v>3161</v>
      </c>
      <c r="N47" s="22">
        <v>39722</v>
      </c>
      <c r="O47" s="22">
        <v>1771</v>
      </c>
      <c r="P47" s="22">
        <v>13134</v>
      </c>
      <c r="Q47" s="22">
        <v>7386</v>
      </c>
      <c r="R47" s="22">
        <v>22291</v>
      </c>
      <c r="S47" s="22">
        <v>0</v>
      </c>
      <c r="T47" s="22">
        <v>0</v>
      </c>
      <c r="U47" s="22">
        <v>0</v>
      </c>
      <c r="V47" s="22">
        <v>0</v>
      </c>
      <c r="W47" s="22">
        <v>146975</v>
      </c>
      <c r="X47" s="22">
        <v>144144</v>
      </c>
      <c r="Y47" s="22">
        <v>2831</v>
      </c>
      <c r="Z47" s="23">
        <v>1.964008214008214</v>
      </c>
      <c r="AA47" s="20">
        <v>192210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47610957</v>
      </c>
      <c r="D50" s="29">
        <f t="shared" ref="D50:Y50" si="1">SUM(D37:D49)</f>
        <v>0</v>
      </c>
      <c r="E50" s="30">
        <f t="shared" si="1"/>
        <v>29100877</v>
      </c>
      <c r="F50" s="31">
        <f t="shared" si="1"/>
        <v>29623607</v>
      </c>
      <c r="G50" s="31">
        <f t="shared" si="1"/>
        <v>3136157</v>
      </c>
      <c r="H50" s="31">
        <f t="shared" si="1"/>
        <v>3309770</v>
      </c>
      <c r="I50" s="31">
        <f t="shared" si="1"/>
        <v>216193</v>
      </c>
      <c r="J50" s="31">
        <f t="shared" si="1"/>
        <v>6662120</v>
      </c>
      <c r="K50" s="31">
        <f t="shared" si="1"/>
        <v>287336</v>
      </c>
      <c r="L50" s="31">
        <f t="shared" si="1"/>
        <v>4272631</v>
      </c>
      <c r="M50" s="31">
        <f t="shared" si="1"/>
        <v>3899025</v>
      </c>
      <c r="N50" s="31">
        <f t="shared" si="1"/>
        <v>8458992</v>
      </c>
      <c r="O50" s="31">
        <f t="shared" si="1"/>
        <v>293302</v>
      </c>
      <c r="P50" s="31">
        <f t="shared" si="1"/>
        <v>2096323</v>
      </c>
      <c r="Q50" s="31">
        <f t="shared" si="1"/>
        <v>1919201</v>
      </c>
      <c r="R50" s="31">
        <f t="shared" si="1"/>
        <v>4308826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19429938</v>
      </c>
      <c r="X50" s="31">
        <f t="shared" si="1"/>
        <v>22217706</v>
      </c>
      <c r="Y50" s="31">
        <f t="shared" si="1"/>
        <v>-2787768</v>
      </c>
      <c r="Z50" s="32">
        <f>+IF(X50&lt;&gt;0,+(Y50/X50)*100,0)</f>
        <v>-12.547506029650407</v>
      </c>
      <c r="AA50" s="29">
        <f>SUM(AA37:AA49)</f>
        <v>29623607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-26329708</v>
      </c>
      <c r="D51" s="39">
        <f t="shared" si="2"/>
        <v>0</v>
      </c>
      <c r="E51" s="40">
        <f t="shared" si="2"/>
        <v>-6616209</v>
      </c>
      <c r="F51" s="41">
        <f t="shared" si="2"/>
        <v>-6732942</v>
      </c>
      <c r="G51" s="41">
        <f t="shared" si="2"/>
        <v>-931937</v>
      </c>
      <c r="H51" s="41">
        <f t="shared" si="2"/>
        <v>-1594033</v>
      </c>
      <c r="I51" s="41">
        <f t="shared" si="2"/>
        <v>1906017</v>
      </c>
      <c r="J51" s="41">
        <f t="shared" si="2"/>
        <v>-619953</v>
      </c>
      <c r="K51" s="41">
        <f t="shared" si="2"/>
        <v>1483520</v>
      </c>
      <c r="L51" s="41">
        <f t="shared" si="2"/>
        <v>-2424666</v>
      </c>
      <c r="M51" s="41">
        <f t="shared" si="2"/>
        <v>-2115390</v>
      </c>
      <c r="N51" s="41">
        <f t="shared" si="2"/>
        <v>-3056536</v>
      </c>
      <c r="O51" s="41">
        <f t="shared" si="2"/>
        <v>1301734</v>
      </c>
      <c r="P51" s="41">
        <f t="shared" si="2"/>
        <v>-439791</v>
      </c>
      <c r="Q51" s="41">
        <f t="shared" si="2"/>
        <v>-254181</v>
      </c>
      <c r="R51" s="41">
        <f t="shared" si="2"/>
        <v>607762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-3068727</v>
      </c>
      <c r="X51" s="41">
        <f t="shared" si="2"/>
        <v>-5049729</v>
      </c>
      <c r="Y51" s="41">
        <f t="shared" si="2"/>
        <v>1981002</v>
      </c>
      <c r="Z51" s="42">
        <f>+IF(X51&lt;&gt;0,+(Y51/X51)*100,0)</f>
        <v>-39.229867582993066</v>
      </c>
      <c r="AA51" s="39">
        <f>+AA35-AA50</f>
        <v>-6732942</v>
      </c>
    </row>
    <row r="52" spans="1:27" x14ac:dyDescent="0.25">
      <c r="A52" s="43" t="s">
        <v>78</v>
      </c>
      <c r="B52" s="15" t="s">
        <v>32</v>
      </c>
      <c r="C52" s="20">
        <v>19580870</v>
      </c>
      <c r="D52" s="20">
        <v>0</v>
      </c>
      <c r="E52" s="21">
        <v>12284000</v>
      </c>
      <c r="F52" s="22">
        <v>12284000</v>
      </c>
      <c r="G52" s="22">
        <v>3728000</v>
      </c>
      <c r="H52" s="22">
        <v>3159974</v>
      </c>
      <c r="I52" s="22">
        <v>493652</v>
      </c>
      <c r="J52" s="22">
        <v>7381626</v>
      </c>
      <c r="K52" s="22">
        <v>1073300</v>
      </c>
      <c r="L52" s="22">
        <v>-5528000</v>
      </c>
      <c r="M52" s="22">
        <v>498762</v>
      </c>
      <c r="N52" s="22">
        <v>-3955938</v>
      </c>
      <c r="O52" s="22">
        <v>-2368026</v>
      </c>
      <c r="P52" s="22">
        <v>1342292</v>
      </c>
      <c r="Q52" s="22">
        <v>2185915</v>
      </c>
      <c r="R52" s="22">
        <v>1160181</v>
      </c>
      <c r="S52" s="22">
        <v>0</v>
      </c>
      <c r="T52" s="22">
        <v>0</v>
      </c>
      <c r="U52" s="22">
        <v>0</v>
      </c>
      <c r="V52" s="22">
        <v>0</v>
      </c>
      <c r="W52" s="22">
        <v>4585869</v>
      </c>
      <c r="X52" s="22">
        <v>9212994</v>
      </c>
      <c r="Y52" s="22">
        <v>-4627125</v>
      </c>
      <c r="Z52" s="23">
        <v>-50.223901155259618</v>
      </c>
      <c r="AA52" s="20">
        <v>12284000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-6748838</v>
      </c>
      <c r="D54" s="48">
        <f t="shared" si="3"/>
        <v>0</v>
      </c>
      <c r="E54" s="49">
        <f t="shared" si="3"/>
        <v>5667791</v>
      </c>
      <c r="F54" s="50">
        <f t="shared" si="3"/>
        <v>5551058</v>
      </c>
      <c r="G54" s="50">
        <f t="shared" si="3"/>
        <v>2796063</v>
      </c>
      <c r="H54" s="50">
        <f t="shared" si="3"/>
        <v>1565941</v>
      </c>
      <c r="I54" s="50">
        <f t="shared" si="3"/>
        <v>2399669</v>
      </c>
      <c r="J54" s="50">
        <f t="shared" si="3"/>
        <v>6761673</v>
      </c>
      <c r="K54" s="50">
        <f t="shared" si="3"/>
        <v>2556820</v>
      </c>
      <c r="L54" s="50">
        <f t="shared" si="3"/>
        <v>-7952666</v>
      </c>
      <c r="M54" s="50">
        <f t="shared" si="3"/>
        <v>-1616628</v>
      </c>
      <c r="N54" s="50">
        <f t="shared" si="3"/>
        <v>-7012474</v>
      </c>
      <c r="O54" s="50">
        <f t="shared" si="3"/>
        <v>-1066292</v>
      </c>
      <c r="P54" s="50">
        <f t="shared" si="3"/>
        <v>902501</v>
      </c>
      <c r="Q54" s="50">
        <f t="shared" si="3"/>
        <v>1931734</v>
      </c>
      <c r="R54" s="50">
        <f t="shared" si="3"/>
        <v>1767943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1517142</v>
      </c>
      <c r="X54" s="50">
        <f t="shared" si="3"/>
        <v>4163265</v>
      </c>
      <c r="Y54" s="50">
        <f t="shared" si="3"/>
        <v>-2646123</v>
      </c>
      <c r="Z54" s="51">
        <f>+IF(X54&lt;&gt;0,+(Y54/X54)*100,0)</f>
        <v>-63.558841438150104</v>
      </c>
      <c r="AA54" s="48">
        <f>SUM(AA51:AA53)</f>
        <v>5551058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-6748838</v>
      </c>
      <c r="D56" s="54">
        <f>+D54-D55</f>
        <v>0</v>
      </c>
      <c r="E56" s="55">
        <f t="shared" si="4"/>
        <v>5667791</v>
      </c>
      <c r="F56" s="56">
        <f t="shared" si="4"/>
        <v>5551058</v>
      </c>
      <c r="G56" s="56">
        <f t="shared" si="4"/>
        <v>2796063</v>
      </c>
      <c r="H56" s="56">
        <f t="shared" si="4"/>
        <v>1565941</v>
      </c>
      <c r="I56" s="56">
        <f t="shared" si="4"/>
        <v>2399669</v>
      </c>
      <c r="J56" s="56">
        <f t="shared" si="4"/>
        <v>6761673</v>
      </c>
      <c r="K56" s="56">
        <f t="shared" si="4"/>
        <v>2556820</v>
      </c>
      <c r="L56" s="56">
        <f t="shared" si="4"/>
        <v>-7952666</v>
      </c>
      <c r="M56" s="56">
        <f t="shared" si="4"/>
        <v>-1616628</v>
      </c>
      <c r="N56" s="56">
        <f t="shared" si="4"/>
        <v>-7012474</v>
      </c>
      <c r="O56" s="56">
        <f t="shared" si="4"/>
        <v>-1066292</v>
      </c>
      <c r="P56" s="56">
        <f t="shared" si="4"/>
        <v>902501</v>
      </c>
      <c r="Q56" s="56">
        <f t="shared" si="4"/>
        <v>1931734</v>
      </c>
      <c r="R56" s="56">
        <f t="shared" si="4"/>
        <v>1767943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1517142</v>
      </c>
      <c r="X56" s="56">
        <f t="shared" si="4"/>
        <v>4163265</v>
      </c>
      <c r="Y56" s="56">
        <f t="shared" si="4"/>
        <v>-2646123</v>
      </c>
      <c r="Z56" s="57">
        <f>+IF(X56&lt;&gt;0,+(Y56/X56)*100,0)</f>
        <v>-63.558841438150104</v>
      </c>
      <c r="AA56" s="54">
        <f>+AA54-AA55</f>
        <v>5551058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-6748838</v>
      </c>
      <c r="D59" s="48">
        <f>SUM(D56:D58)</f>
        <v>0</v>
      </c>
      <c r="E59" s="49">
        <f t="shared" si="5"/>
        <v>5667791</v>
      </c>
      <c r="F59" s="50">
        <f t="shared" si="5"/>
        <v>5551058</v>
      </c>
      <c r="G59" s="50">
        <f t="shared" si="5"/>
        <v>2796063</v>
      </c>
      <c r="H59" s="50">
        <f t="shared" si="5"/>
        <v>1565941</v>
      </c>
      <c r="I59" s="50">
        <f t="shared" si="5"/>
        <v>2399669</v>
      </c>
      <c r="J59" s="50">
        <f t="shared" si="5"/>
        <v>6761673</v>
      </c>
      <c r="K59" s="50">
        <f t="shared" si="5"/>
        <v>2556820</v>
      </c>
      <c r="L59" s="50">
        <f t="shared" si="5"/>
        <v>-7952666</v>
      </c>
      <c r="M59" s="50">
        <f t="shared" si="5"/>
        <v>-1616628</v>
      </c>
      <c r="N59" s="50">
        <f t="shared" si="5"/>
        <v>-7012474</v>
      </c>
      <c r="O59" s="50">
        <f t="shared" si="5"/>
        <v>-1066292</v>
      </c>
      <c r="P59" s="50">
        <f t="shared" si="5"/>
        <v>902501</v>
      </c>
      <c r="Q59" s="50">
        <f t="shared" si="5"/>
        <v>1931734</v>
      </c>
      <c r="R59" s="50">
        <f t="shared" si="5"/>
        <v>1767943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1517142</v>
      </c>
      <c r="X59" s="50">
        <f t="shared" si="5"/>
        <v>4163265</v>
      </c>
      <c r="Y59" s="50">
        <f t="shared" si="5"/>
        <v>-2646123</v>
      </c>
      <c r="Z59" s="51">
        <f>+IF(X59&lt;&gt;0,+(Y59/X59)*100,0)</f>
        <v>-63.558841438150104</v>
      </c>
      <c r="AA59" s="48">
        <f>SUM(AA56:AA58)</f>
        <v>5551058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-6748838</v>
      </c>
      <c r="D62" s="65">
        <f>SUM(D59:D61)</f>
        <v>0</v>
      </c>
      <c r="E62" s="66">
        <f t="shared" si="6"/>
        <v>5667791</v>
      </c>
      <c r="F62" s="67">
        <f t="shared" si="6"/>
        <v>5551058</v>
      </c>
      <c r="G62" s="67">
        <f t="shared" si="6"/>
        <v>2796063</v>
      </c>
      <c r="H62" s="67">
        <f t="shared" si="6"/>
        <v>1565941</v>
      </c>
      <c r="I62" s="67">
        <f t="shared" si="6"/>
        <v>2399669</v>
      </c>
      <c r="J62" s="67">
        <f t="shared" si="6"/>
        <v>6761673</v>
      </c>
      <c r="K62" s="67">
        <f t="shared" si="6"/>
        <v>2556820</v>
      </c>
      <c r="L62" s="67">
        <f t="shared" si="6"/>
        <v>-7952666</v>
      </c>
      <c r="M62" s="67">
        <f t="shared" si="6"/>
        <v>-1616628</v>
      </c>
      <c r="N62" s="67">
        <f t="shared" si="6"/>
        <v>-7012474</v>
      </c>
      <c r="O62" s="67">
        <f t="shared" si="6"/>
        <v>-1066292</v>
      </c>
      <c r="P62" s="67">
        <f t="shared" si="6"/>
        <v>902501</v>
      </c>
      <c r="Q62" s="67">
        <f t="shared" si="6"/>
        <v>1931734</v>
      </c>
      <c r="R62" s="67">
        <f t="shared" si="6"/>
        <v>1767943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1517142</v>
      </c>
      <c r="X62" s="67">
        <f t="shared" si="6"/>
        <v>4163265</v>
      </c>
      <c r="Y62" s="67">
        <f t="shared" si="6"/>
        <v>-2646123</v>
      </c>
      <c r="Z62" s="68">
        <f>+IF(X62&lt;&gt;0,+(Y62/X62)*100,0)</f>
        <v>-63.558841438150104</v>
      </c>
      <c r="AA62" s="65">
        <f>SUM(AA59:AA61)</f>
        <v>5551058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6749024</v>
      </c>
      <c r="D47" s="20">
        <v>0</v>
      </c>
      <c r="E47" s="21">
        <v>7000000</v>
      </c>
      <c r="F47" s="22">
        <v>7000000</v>
      </c>
      <c r="G47" s="22">
        <v>175871</v>
      </c>
      <c r="H47" s="22">
        <v>776310</v>
      </c>
      <c r="I47" s="22">
        <v>548813</v>
      </c>
      <c r="J47" s="22">
        <v>1500994</v>
      </c>
      <c r="K47" s="22">
        <v>1095991</v>
      </c>
      <c r="L47" s="22">
        <v>643228</v>
      </c>
      <c r="M47" s="22">
        <v>894368</v>
      </c>
      <c r="N47" s="22">
        <v>2633587</v>
      </c>
      <c r="O47" s="22">
        <v>482050</v>
      </c>
      <c r="P47" s="22">
        <v>676736</v>
      </c>
      <c r="Q47" s="22">
        <v>1260478</v>
      </c>
      <c r="R47" s="22">
        <v>2419264</v>
      </c>
      <c r="S47" s="22">
        <v>0</v>
      </c>
      <c r="T47" s="22">
        <v>0</v>
      </c>
      <c r="U47" s="22">
        <v>0</v>
      </c>
      <c r="V47" s="22">
        <v>0</v>
      </c>
      <c r="W47" s="22">
        <v>6553845</v>
      </c>
      <c r="X47" s="22">
        <v>5250006</v>
      </c>
      <c r="Y47" s="22">
        <v>1303839</v>
      </c>
      <c r="Z47" s="23">
        <v>24.835000188571215</v>
      </c>
      <c r="AA47" s="20">
        <v>7000000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6749024</v>
      </c>
      <c r="D50" s="29">
        <f t="shared" ref="D50:Y50" si="1">SUM(D37:D49)</f>
        <v>0</v>
      </c>
      <c r="E50" s="30">
        <f t="shared" si="1"/>
        <v>7000000</v>
      </c>
      <c r="F50" s="31">
        <f t="shared" si="1"/>
        <v>7000000</v>
      </c>
      <c r="G50" s="31">
        <f t="shared" si="1"/>
        <v>175871</v>
      </c>
      <c r="H50" s="31">
        <f t="shared" si="1"/>
        <v>776310</v>
      </c>
      <c r="I50" s="31">
        <f t="shared" si="1"/>
        <v>548813</v>
      </c>
      <c r="J50" s="31">
        <f t="shared" si="1"/>
        <v>1500994</v>
      </c>
      <c r="K50" s="31">
        <f t="shared" si="1"/>
        <v>1095991</v>
      </c>
      <c r="L50" s="31">
        <f t="shared" si="1"/>
        <v>643228</v>
      </c>
      <c r="M50" s="31">
        <f t="shared" si="1"/>
        <v>894368</v>
      </c>
      <c r="N50" s="31">
        <f t="shared" si="1"/>
        <v>2633587</v>
      </c>
      <c r="O50" s="31">
        <f t="shared" si="1"/>
        <v>482050</v>
      </c>
      <c r="P50" s="31">
        <f t="shared" si="1"/>
        <v>676736</v>
      </c>
      <c r="Q50" s="31">
        <f t="shared" si="1"/>
        <v>1260478</v>
      </c>
      <c r="R50" s="31">
        <f t="shared" si="1"/>
        <v>2419264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6553845</v>
      </c>
      <c r="X50" s="31">
        <f t="shared" si="1"/>
        <v>5250006</v>
      </c>
      <c r="Y50" s="31">
        <f t="shared" si="1"/>
        <v>1303839</v>
      </c>
      <c r="Z50" s="32">
        <f>+IF(X50&lt;&gt;0,+(Y50/X50)*100,0)</f>
        <v>24.835000188571215</v>
      </c>
      <c r="AA50" s="29">
        <f>SUM(AA37:AA49)</f>
        <v>7000000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-6749024</v>
      </c>
      <c r="D51" s="39">
        <f t="shared" si="2"/>
        <v>0</v>
      </c>
      <c r="E51" s="40">
        <f t="shared" si="2"/>
        <v>-7000000</v>
      </c>
      <c r="F51" s="41">
        <f t="shared" si="2"/>
        <v>-7000000</v>
      </c>
      <c r="G51" s="41">
        <f t="shared" si="2"/>
        <v>-175871</v>
      </c>
      <c r="H51" s="41">
        <f t="shared" si="2"/>
        <v>-776310</v>
      </c>
      <c r="I51" s="41">
        <f t="shared" si="2"/>
        <v>-548813</v>
      </c>
      <c r="J51" s="41">
        <f t="shared" si="2"/>
        <v>-1500994</v>
      </c>
      <c r="K51" s="41">
        <f t="shared" si="2"/>
        <v>-1095991</v>
      </c>
      <c r="L51" s="41">
        <f t="shared" si="2"/>
        <v>-643228</v>
      </c>
      <c r="M51" s="41">
        <f t="shared" si="2"/>
        <v>-894368</v>
      </c>
      <c r="N51" s="41">
        <f t="shared" si="2"/>
        <v>-2633587</v>
      </c>
      <c r="O51" s="41">
        <f t="shared" si="2"/>
        <v>-482050</v>
      </c>
      <c r="P51" s="41">
        <f t="shared" si="2"/>
        <v>-676736</v>
      </c>
      <c r="Q51" s="41">
        <f t="shared" si="2"/>
        <v>-1260478</v>
      </c>
      <c r="R51" s="41">
        <f t="shared" si="2"/>
        <v>-2419264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-6553845</v>
      </c>
      <c r="X51" s="41">
        <f t="shared" si="2"/>
        <v>-5250006</v>
      </c>
      <c r="Y51" s="41">
        <f t="shared" si="2"/>
        <v>-1303839</v>
      </c>
      <c r="Z51" s="42">
        <f>+IF(X51&lt;&gt;0,+(Y51/X51)*100,0)</f>
        <v>24.835000188571215</v>
      </c>
      <c r="AA51" s="39">
        <f>+AA35-AA50</f>
        <v>-7000000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-6749024</v>
      </c>
      <c r="D54" s="48">
        <f t="shared" si="3"/>
        <v>0</v>
      </c>
      <c r="E54" s="49">
        <f t="shared" si="3"/>
        <v>-7000000</v>
      </c>
      <c r="F54" s="50">
        <f t="shared" si="3"/>
        <v>-7000000</v>
      </c>
      <c r="G54" s="50">
        <f t="shared" si="3"/>
        <v>-175871</v>
      </c>
      <c r="H54" s="50">
        <f t="shared" si="3"/>
        <v>-776310</v>
      </c>
      <c r="I54" s="50">
        <f t="shared" si="3"/>
        <v>-548813</v>
      </c>
      <c r="J54" s="50">
        <f t="shared" si="3"/>
        <v>-1500994</v>
      </c>
      <c r="K54" s="50">
        <f t="shared" si="3"/>
        <v>-1095991</v>
      </c>
      <c r="L54" s="50">
        <f t="shared" si="3"/>
        <v>-643228</v>
      </c>
      <c r="M54" s="50">
        <f t="shared" si="3"/>
        <v>-894368</v>
      </c>
      <c r="N54" s="50">
        <f t="shared" si="3"/>
        <v>-2633587</v>
      </c>
      <c r="O54" s="50">
        <f t="shared" si="3"/>
        <v>-482050</v>
      </c>
      <c r="P54" s="50">
        <f t="shared" si="3"/>
        <v>-676736</v>
      </c>
      <c r="Q54" s="50">
        <f t="shared" si="3"/>
        <v>-1260478</v>
      </c>
      <c r="R54" s="50">
        <f t="shared" si="3"/>
        <v>-2419264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-6553845</v>
      </c>
      <c r="X54" s="50">
        <f t="shared" si="3"/>
        <v>-5250006</v>
      </c>
      <c r="Y54" s="50">
        <f t="shared" si="3"/>
        <v>-1303839</v>
      </c>
      <c r="Z54" s="51">
        <f>+IF(X54&lt;&gt;0,+(Y54/X54)*100,0)</f>
        <v>24.835000188571215</v>
      </c>
      <c r="AA54" s="48">
        <f>SUM(AA51:AA53)</f>
        <v>-7000000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-6749024</v>
      </c>
      <c r="D56" s="54">
        <f>+D54-D55</f>
        <v>0</v>
      </c>
      <c r="E56" s="55">
        <f t="shared" si="4"/>
        <v>-7000000</v>
      </c>
      <c r="F56" s="56">
        <f t="shared" si="4"/>
        <v>-7000000</v>
      </c>
      <c r="G56" s="56">
        <f t="shared" si="4"/>
        <v>-175871</v>
      </c>
      <c r="H56" s="56">
        <f t="shared" si="4"/>
        <v>-776310</v>
      </c>
      <c r="I56" s="56">
        <f t="shared" si="4"/>
        <v>-548813</v>
      </c>
      <c r="J56" s="56">
        <f t="shared" si="4"/>
        <v>-1500994</v>
      </c>
      <c r="K56" s="56">
        <f t="shared" si="4"/>
        <v>-1095991</v>
      </c>
      <c r="L56" s="56">
        <f t="shared" si="4"/>
        <v>-643228</v>
      </c>
      <c r="M56" s="56">
        <f t="shared" si="4"/>
        <v>-894368</v>
      </c>
      <c r="N56" s="56">
        <f t="shared" si="4"/>
        <v>-2633587</v>
      </c>
      <c r="O56" s="56">
        <f t="shared" si="4"/>
        <v>-482050</v>
      </c>
      <c r="P56" s="56">
        <f t="shared" si="4"/>
        <v>-676736</v>
      </c>
      <c r="Q56" s="56">
        <f t="shared" si="4"/>
        <v>-1260478</v>
      </c>
      <c r="R56" s="56">
        <f t="shared" si="4"/>
        <v>-2419264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-6553845</v>
      </c>
      <c r="X56" s="56">
        <f t="shared" si="4"/>
        <v>-5250006</v>
      </c>
      <c r="Y56" s="56">
        <f t="shared" si="4"/>
        <v>-1303839</v>
      </c>
      <c r="Z56" s="57">
        <f>+IF(X56&lt;&gt;0,+(Y56/X56)*100,0)</f>
        <v>24.835000188571215</v>
      </c>
      <c r="AA56" s="54">
        <f>+AA54-AA55</f>
        <v>-7000000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-6749024</v>
      </c>
      <c r="D59" s="48">
        <f>SUM(D56:D58)</f>
        <v>0</v>
      </c>
      <c r="E59" s="49">
        <f t="shared" si="5"/>
        <v>-7000000</v>
      </c>
      <c r="F59" s="50">
        <f t="shared" si="5"/>
        <v>-7000000</v>
      </c>
      <c r="G59" s="50">
        <f t="shared" si="5"/>
        <v>-175871</v>
      </c>
      <c r="H59" s="50">
        <f t="shared" si="5"/>
        <v>-776310</v>
      </c>
      <c r="I59" s="50">
        <f t="shared" si="5"/>
        <v>-548813</v>
      </c>
      <c r="J59" s="50">
        <f t="shared" si="5"/>
        <v>-1500994</v>
      </c>
      <c r="K59" s="50">
        <f t="shared" si="5"/>
        <v>-1095991</v>
      </c>
      <c r="L59" s="50">
        <f t="shared" si="5"/>
        <v>-643228</v>
      </c>
      <c r="M59" s="50">
        <f t="shared" si="5"/>
        <v>-894368</v>
      </c>
      <c r="N59" s="50">
        <f t="shared" si="5"/>
        <v>-2633587</v>
      </c>
      <c r="O59" s="50">
        <f t="shared" si="5"/>
        <v>-482050</v>
      </c>
      <c r="P59" s="50">
        <f t="shared" si="5"/>
        <v>-676736</v>
      </c>
      <c r="Q59" s="50">
        <f t="shared" si="5"/>
        <v>-1260478</v>
      </c>
      <c r="R59" s="50">
        <f t="shared" si="5"/>
        <v>-2419264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-6553845</v>
      </c>
      <c r="X59" s="50">
        <f t="shared" si="5"/>
        <v>-5250006</v>
      </c>
      <c r="Y59" s="50">
        <f t="shared" si="5"/>
        <v>-1303839</v>
      </c>
      <c r="Z59" s="51">
        <f>+IF(X59&lt;&gt;0,+(Y59/X59)*100,0)</f>
        <v>24.835000188571215</v>
      </c>
      <c r="AA59" s="48">
        <f>SUM(AA56:AA58)</f>
        <v>-7000000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-6749024</v>
      </c>
      <c r="D62" s="65">
        <f>SUM(D59:D61)</f>
        <v>0</v>
      </c>
      <c r="E62" s="66">
        <f t="shared" si="6"/>
        <v>-7000000</v>
      </c>
      <c r="F62" s="67">
        <f t="shared" si="6"/>
        <v>-7000000</v>
      </c>
      <c r="G62" s="67">
        <f t="shared" si="6"/>
        <v>-175871</v>
      </c>
      <c r="H62" s="67">
        <f t="shared" si="6"/>
        <v>-776310</v>
      </c>
      <c r="I62" s="67">
        <f t="shared" si="6"/>
        <v>-548813</v>
      </c>
      <c r="J62" s="67">
        <f t="shared" si="6"/>
        <v>-1500994</v>
      </c>
      <c r="K62" s="67">
        <f t="shared" si="6"/>
        <v>-1095991</v>
      </c>
      <c r="L62" s="67">
        <f t="shared" si="6"/>
        <v>-643228</v>
      </c>
      <c r="M62" s="67">
        <f t="shared" si="6"/>
        <v>-894368</v>
      </c>
      <c r="N62" s="67">
        <f t="shared" si="6"/>
        <v>-2633587</v>
      </c>
      <c r="O62" s="67">
        <f t="shared" si="6"/>
        <v>-482050</v>
      </c>
      <c r="P62" s="67">
        <f t="shared" si="6"/>
        <v>-676736</v>
      </c>
      <c r="Q62" s="67">
        <f t="shared" si="6"/>
        <v>-1260478</v>
      </c>
      <c r="R62" s="67">
        <f t="shared" si="6"/>
        <v>-2419264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-6553845</v>
      </c>
      <c r="X62" s="67">
        <f t="shared" si="6"/>
        <v>-5250006</v>
      </c>
      <c r="Y62" s="67">
        <f t="shared" si="6"/>
        <v>-1303839</v>
      </c>
      <c r="Z62" s="68">
        <f>+IF(X62&lt;&gt;0,+(Y62/X62)*100,0)</f>
        <v>24.835000188571215</v>
      </c>
      <c r="AA62" s="65">
        <f>SUM(AA59:AA61)</f>
        <v>-7000000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36961</v>
      </c>
      <c r="D6" s="20">
        <v>0</v>
      </c>
      <c r="E6" s="21">
        <v>41760</v>
      </c>
      <c r="F6" s="22">
        <v>61760</v>
      </c>
      <c r="G6" s="22">
        <v>3216</v>
      </c>
      <c r="H6" s="22">
        <v>190</v>
      </c>
      <c r="I6" s="22">
        <v>2496</v>
      </c>
      <c r="J6" s="22">
        <v>5902</v>
      </c>
      <c r="K6" s="22">
        <v>1730</v>
      </c>
      <c r="L6" s="22">
        <v>0</v>
      </c>
      <c r="M6" s="22">
        <v>4582</v>
      </c>
      <c r="N6" s="22">
        <v>6312</v>
      </c>
      <c r="O6" s="22">
        <v>1895</v>
      </c>
      <c r="P6" s="22">
        <v>2011</v>
      </c>
      <c r="Q6" s="22">
        <v>-177</v>
      </c>
      <c r="R6" s="22">
        <v>3729</v>
      </c>
      <c r="S6" s="22">
        <v>0</v>
      </c>
      <c r="T6" s="22">
        <v>0</v>
      </c>
      <c r="U6" s="22">
        <v>0</v>
      </c>
      <c r="V6" s="22">
        <v>0</v>
      </c>
      <c r="W6" s="22">
        <v>15943</v>
      </c>
      <c r="X6" s="22">
        <v>46323</v>
      </c>
      <c r="Y6" s="22">
        <v>-30380</v>
      </c>
      <c r="Z6" s="23">
        <v>-65.582971741899271</v>
      </c>
      <c r="AA6" s="20">
        <v>61760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36961</v>
      </c>
      <c r="D35" s="29">
        <f t="shared" ref="D35:Y35" si="0">SUM(D6:D34)</f>
        <v>0</v>
      </c>
      <c r="E35" s="30">
        <f t="shared" si="0"/>
        <v>41760</v>
      </c>
      <c r="F35" s="31">
        <f t="shared" si="0"/>
        <v>61760</v>
      </c>
      <c r="G35" s="31">
        <f t="shared" si="0"/>
        <v>3216</v>
      </c>
      <c r="H35" s="31">
        <f t="shared" si="0"/>
        <v>190</v>
      </c>
      <c r="I35" s="31">
        <f t="shared" si="0"/>
        <v>2496</v>
      </c>
      <c r="J35" s="31">
        <f t="shared" si="0"/>
        <v>5902</v>
      </c>
      <c r="K35" s="31">
        <f t="shared" si="0"/>
        <v>1730</v>
      </c>
      <c r="L35" s="31">
        <f t="shared" si="0"/>
        <v>0</v>
      </c>
      <c r="M35" s="31">
        <f t="shared" si="0"/>
        <v>4582</v>
      </c>
      <c r="N35" s="31">
        <f t="shared" si="0"/>
        <v>6312</v>
      </c>
      <c r="O35" s="31">
        <f t="shared" si="0"/>
        <v>1895</v>
      </c>
      <c r="P35" s="31">
        <f t="shared" si="0"/>
        <v>2011</v>
      </c>
      <c r="Q35" s="31">
        <f t="shared" si="0"/>
        <v>-177</v>
      </c>
      <c r="R35" s="31">
        <f t="shared" si="0"/>
        <v>3729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15943</v>
      </c>
      <c r="X35" s="31">
        <f t="shared" si="0"/>
        <v>46323</v>
      </c>
      <c r="Y35" s="31">
        <f t="shared" si="0"/>
        <v>-30380</v>
      </c>
      <c r="Z35" s="32">
        <f>+IF(X35&lt;&gt;0,+(Y35/X35)*100,0)</f>
        <v>-65.582971741899271</v>
      </c>
      <c r="AA35" s="29">
        <f>SUM(AA6:AA34)</f>
        <v>61760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48446667</v>
      </c>
      <c r="D39" s="20">
        <v>0</v>
      </c>
      <c r="E39" s="21">
        <v>50716204</v>
      </c>
      <c r="F39" s="22">
        <v>44101217</v>
      </c>
      <c r="G39" s="22">
        <v>6492884</v>
      </c>
      <c r="H39" s="22">
        <v>5841259</v>
      </c>
      <c r="I39" s="22">
        <v>3918926</v>
      </c>
      <c r="J39" s="22">
        <v>16253069</v>
      </c>
      <c r="K39" s="22">
        <v>4182135</v>
      </c>
      <c r="L39" s="22">
        <v>0</v>
      </c>
      <c r="M39" s="22">
        <v>3773236</v>
      </c>
      <c r="N39" s="22">
        <v>7955371</v>
      </c>
      <c r="O39" s="22">
        <v>3821974</v>
      </c>
      <c r="P39" s="22">
        <v>0</v>
      </c>
      <c r="Q39" s="22">
        <v>3593516</v>
      </c>
      <c r="R39" s="22">
        <v>7415490</v>
      </c>
      <c r="S39" s="22">
        <v>0</v>
      </c>
      <c r="T39" s="22">
        <v>0</v>
      </c>
      <c r="U39" s="22">
        <v>0</v>
      </c>
      <c r="V39" s="22">
        <v>0</v>
      </c>
      <c r="W39" s="22">
        <v>31623930</v>
      </c>
      <c r="X39" s="22">
        <v>33075909</v>
      </c>
      <c r="Y39" s="22">
        <v>-1451979</v>
      </c>
      <c r="Z39" s="23">
        <v>-4.3898385377707987</v>
      </c>
      <c r="AA39" s="20">
        <v>44101217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6585384</v>
      </c>
      <c r="D44" s="20">
        <v>0</v>
      </c>
      <c r="E44" s="21">
        <v>1820554</v>
      </c>
      <c r="F44" s="22">
        <v>3322223</v>
      </c>
      <c r="G44" s="22">
        <v>0</v>
      </c>
      <c r="H44" s="22">
        <v>1518816</v>
      </c>
      <c r="I44" s="22">
        <v>244125</v>
      </c>
      <c r="J44" s="22">
        <v>1762941</v>
      </c>
      <c r="K44" s="22">
        <v>1007804</v>
      </c>
      <c r="L44" s="22">
        <v>0</v>
      </c>
      <c r="M44" s="22">
        <v>74011</v>
      </c>
      <c r="N44" s="22">
        <v>1081815</v>
      </c>
      <c r="O44" s="22">
        <v>95464</v>
      </c>
      <c r="P44" s="22">
        <v>0</v>
      </c>
      <c r="Q44" s="22">
        <v>90011</v>
      </c>
      <c r="R44" s="22">
        <v>185475</v>
      </c>
      <c r="S44" s="22">
        <v>0</v>
      </c>
      <c r="T44" s="22">
        <v>0</v>
      </c>
      <c r="U44" s="22">
        <v>0</v>
      </c>
      <c r="V44" s="22">
        <v>0</v>
      </c>
      <c r="W44" s="22">
        <v>3030231</v>
      </c>
      <c r="X44" s="22">
        <v>2491668</v>
      </c>
      <c r="Y44" s="22">
        <v>538563</v>
      </c>
      <c r="Z44" s="23">
        <v>21.614556995554786</v>
      </c>
      <c r="AA44" s="20">
        <v>3322223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381755</v>
      </c>
      <c r="D47" s="20">
        <v>0</v>
      </c>
      <c r="E47" s="21">
        <v>650000</v>
      </c>
      <c r="F47" s="22">
        <v>130435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97830</v>
      </c>
      <c r="Y47" s="22">
        <v>-97830</v>
      </c>
      <c r="Z47" s="23">
        <v>-100</v>
      </c>
      <c r="AA47" s="20">
        <v>130435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55413806</v>
      </c>
      <c r="D50" s="29">
        <f t="shared" ref="D50:Y50" si="1">SUM(D37:D49)</f>
        <v>0</v>
      </c>
      <c r="E50" s="30">
        <f t="shared" si="1"/>
        <v>53186758</v>
      </c>
      <c r="F50" s="31">
        <f t="shared" si="1"/>
        <v>47553875</v>
      </c>
      <c r="G50" s="31">
        <f t="shared" si="1"/>
        <v>6492884</v>
      </c>
      <c r="H50" s="31">
        <f t="shared" si="1"/>
        <v>7360075</v>
      </c>
      <c r="I50" s="31">
        <f t="shared" si="1"/>
        <v>4163051</v>
      </c>
      <c r="J50" s="31">
        <f t="shared" si="1"/>
        <v>18016010</v>
      </c>
      <c r="K50" s="31">
        <f t="shared" si="1"/>
        <v>5189939</v>
      </c>
      <c r="L50" s="31">
        <f t="shared" si="1"/>
        <v>0</v>
      </c>
      <c r="M50" s="31">
        <f t="shared" si="1"/>
        <v>3847247</v>
      </c>
      <c r="N50" s="31">
        <f t="shared" si="1"/>
        <v>9037186</v>
      </c>
      <c r="O50" s="31">
        <f t="shared" si="1"/>
        <v>3917438</v>
      </c>
      <c r="P50" s="31">
        <f t="shared" si="1"/>
        <v>0</v>
      </c>
      <c r="Q50" s="31">
        <f t="shared" si="1"/>
        <v>3683527</v>
      </c>
      <c r="R50" s="31">
        <f t="shared" si="1"/>
        <v>7600965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34654161</v>
      </c>
      <c r="X50" s="31">
        <f t="shared" si="1"/>
        <v>35665407</v>
      </c>
      <c r="Y50" s="31">
        <f t="shared" si="1"/>
        <v>-1011246</v>
      </c>
      <c r="Z50" s="32">
        <f>+IF(X50&lt;&gt;0,+(Y50/X50)*100,0)</f>
        <v>-2.8353692977623948</v>
      </c>
      <c r="AA50" s="29">
        <f>SUM(AA37:AA49)</f>
        <v>47553875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-55376845</v>
      </c>
      <c r="D51" s="39">
        <f t="shared" si="2"/>
        <v>0</v>
      </c>
      <c r="E51" s="40">
        <f t="shared" si="2"/>
        <v>-53144998</v>
      </c>
      <c r="F51" s="41">
        <f t="shared" si="2"/>
        <v>-47492115</v>
      </c>
      <c r="G51" s="41">
        <f t="shared" si="2"/>
        <v>-6489668</v>
      </c>
      <c r="H51" s="41">
        <f t="shared" si="2"/>
        <v>-7359885</v>
      </c>
      <c r="I51" s="41">
        <f t="shared" si="2"/>
        <v>-4160555</v>
      </c>
      <c r="J51" s="41">
        <f t="shared" si="2"/>
        <v>-18010108</v>
      </c>
      <c r="K51" s="41">
        <f t="shared" si="2"/>
        <v>-5188209</v>
      </c>
      <c r="L51" s="41">
        <f t="shared" si="2"/>
        <v>0</v>
      </c>
      <c r="M51" s="41">
        <f t="shared" si="2"/>
        <v>-3842665</v>
      </c>
      <c r="N51" s="41">
        <f t="shared" si="2"/>
        <v>-9030874</v>
      </c>
      <c r="O51" s="41">
        <f t="shared" si="2"/>
        <v>-3915543</v>
      </c>
      <c r="P51" s="41">
        <f t="shared" si="2"/>
        <v>2011</v>
      </c>
      <c r="Q51" s="41">
        <f t="shared" si="2"/>
        <v>-3683704</v>
      </c>
      <c r="R51" s="41">
        <f t="shared" si="2"/>
        <v>-7597236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-34638218</v>
      </c>
      <c r="X51" s="41">
        <f t="shared" si="2"/>
        <v>-35619084</v>
      </c>
      <c r="Y51" s="41">
        <f t="shared" si="2"/>
        <v>980866</v>
      </c>
      <c r="Z51" s="42">
        <f>+IF(X51&lt;&gt;0,+(Y51/X51)*100,0)</f>
        <v>-2.7537653691487409</v>
      </c>
      <c r="AA51" s="39">
        <f>+AA35-AA50</f>
        <v>-47492115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-55376845</v>
      </c>
      <c r="D54" s="48">
        <f t="shared" si="3"/>
        <v>0</v>
      </c>
      <c r="E54" s="49">
        <f t="shared" si="3"/>
        <v>-53144998</v>
      </c>
      <c r="F54" s="50">
        <f t="shared" si="3"/>
        <v>-47492115</v>
      </c>
      <c r="G54" s="50">
        <f t="shared" si="3"/>
        <v>-6489668</v>
      </c>
      <c r="H54" s="50">
        <f t="shared" si="3"/>
        <v>-7359885</v>
      </c>
      <c r="I54" s="50">
        <f t="shared" si="3"/>
        <v>-4160555</v>
      </c>
      <c r="J54" s="50">
        <f t="shared" si="3"/>
        <v>-18010108</v>
      </c>
      <c r="K54" s="50">
        <f t="shared" si="3"/>
        <v>-5188209</v>
      </c>
      <c r="L54" s="50">
        <f t="shared" si="3"/>
        <v>0</v>
      </c>
      <c r="M54" s="50">
        <f t="shared" si="3"/>
        <v>-3842665</v>
      </c>
      <c r="N54" s="50">
        <f t="shared" si="3"/>
        <v>-9030874</v>
      </c>
      <c r="O54" s="50">
        <f t="shared" si="3"/>
        <v>-3915543</v>
      </c>
      <c r="P54" s="50">
        <f t="shared" si="3"/>
        <v>2011</v>
      </c>
      <c r="Q54" s="50">
        <f t="shared" si="3"/>
        <v>-3683704</v>
      </c>
      <c r="R54" s="50">
        <f t="shared" si="3"/>
        <v>-7597236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-34638218</v>
      </c>
      <c r="X54" s="50">
        <f t="shared" si="3"/>
        <v>-35619084</v>
      </c>
      <c r="Y54" s="50">
        <f t="shared" si="3"/>
        <v>980866</v>
      </c>
      <c r="Z54" s="51">
        <f>+IF(X54&lt;&gt;0,+(Y54/X54)*100,0)</f>
        <v>-2.7537653691487409</v>
      </c>
      <c r="AA54" s="48">
        <f>SUM(AA51:AA53)</f>
        <v>-47492115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-55376845</v>
      </c>
      <c r="D56" s="54">
        <f>+D54-D55</f>
        <v>0</v>
      </c>
      <c r="E56" s="55">
        <f t="shared" si="4"/>
        <v>-53144998</v>
      </c>
      <c r="F56" s="56">
        <f t="shared" si="4"/>
        <v>-47492115</v>
      </c>
      <c r="G56" s="56">
        <f t="shared" si="4"/>
        <v>-6489668</v>
      </c>
      <c r="H56" s="56">
        <f t="shared" si="4"/>
        <v>-7359885</v>
      </c>
      <c r="I56" s="56">
        <f t="shared" si="4"/>
        <v>-4160555</v>
      </c>
      <c r="J56" s="56">
        <f t="shared" si="4"/>
        <v>-18010108</v>
      </c>
      <c r="K56" s="56">
        <f t="shared" si="4"/>
        <v>-5188209</v>
      </c>
      <c r="L56" s="56">
        <f t="shared" si="4"/>
        <v>0</v>
      </c>
      <c r="M56" s="56">
        <f t="shared" si="4"/>
        <v>-3842665</v>
      </c>
      <c r="N56" s="56">
        <f t="shared" si="4"/>
        <v>-9030874</v>
      </c>
      <c r="O56" s="56">
        <f t="shared" si="4"/>
        <v>-3915543</v>
      </c>
      <c r="P56" s="56">
        <f t="shared" si="4"/>
        <v>2011</v>
      </c>
      <c r="Q56" s="56">
        <f t="shared" si="4"/>
        <v>-3683704</v>
      </c>
      <c r="R56" s="56">
        <f t="shared" si="4"/>
        <v>-7597236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-34638218</v>
      </c>
      <c r="X56" s="56">
        <f t="shared" si="4"/>
        <v>-35619084</v>
      </c>
      <c r="Y56" s="56">
        <f t="shared" si="4"/>
        <v>980866</v>
      </c>
      <c r="Z56" s="57">
        <f>+IF(X56&lt;&gt;0,+(Y56/X56)*100,0)</f>
        <v>-2.7537653691487409</v>
      </c>
      <c r="AA56" s="54">
        <f>+AA54-AA55</f>
        <v>-47492115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-55376845</v>
      </c>
      <c r="D59" s="48">
        <f>SUM(D56:D58)</f>
        <v>0</v>
      </c>
      <c r="E59" s="49">
        <f t="shared" si="5"/>
        <v>-53144998</v>
      </c>
      <c r="F59" s="50">
        <f t="shared" si="5"/>
        <v>-47492115</v>
      </c>
      <c r="G59" s="50">
        <f t="shared" si="5"/>
        <v>-6489668</v>
      </c>
      <c r="H59" s="50">
        <f t="shared" si="5"/>
        <v>-7359885</v>
      </c>
      <c r="I59" s="50">
        <f t="shared" si="5"/>
        <v>-4160555</v>
      </c>
      <c r="J59" s="50">
        <f t="shared" si="5"/>
        <v>-18010108</v>
      </c>
      <c r="K59" s="50">
        <f t="shared" si="5"/>
        <v>-5188209</v>
      </c>
      <c r="L59" s="50">
        <f t="shared" si="5"/>
        <v>0</v>
      </c>
      <c r="M59" s="50">
        <f t="shared" si="5"/>
        <v>-3842665</v>
      </c>
      <c r="N59" s="50">
        <f t="shared" si="5"/>
        <v>-9030874</v>
      </c>
      <c r="O59" s="50">
        <f t="shared" si="5"/>
        <v>-3915543</v>
      </c>
      <c r="P59" s="50">
        <f t="shared" si="5"/>
        <v>2011</v>
      </c>
      <c r="Q59" s="50">
        <f t="shared" si="5"/>
        <v>-3683704</v>
      </c>
      <c r="R59" s="50">
        <f t="shared" si="5"/>
        <v>-7597236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-34638218</v>
      </c>
      <c r="X59" s="50">
        <f t="shared" si="5"/>
        <v>-35619084</v>
      </c>
      <c r="Y59" s="50">
        <f t="shared" si="5"/>
        <v>980866</v>
      </c>
      <c r="Z59" s="51">
        <f>+IF(X59&lt;&gt;0,+(Y59/X59)*100,0)</f>
        <v>-2.7537653691487409</v>
      </c>
      <c r="AA59" s="48">
        <f>SUM(AA56:AA58)</f>
        <v>-47492115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-55376845</v>
      </c>
      <c r="D62" s="65">
        <f>SUM(D59:D61)</f>
        <v>0</v>
      </c>
      <c r="E62" s="66">
        <f t="shared" si="6"/>
        <v>-53144998</v>
      </c>
      <c r="F62" s="67">
        <f t="shared" si="6"/>
        <v>-47492115</v>
      </c>
      <c r="G62" s="67">
        <f t="shared" si="6"/>
        <v>-6489668</v>
      </c>
      <c r="H62" s="67">
        <f t="shared" si="6"/>
        <v>-7359885</v>
      </c>
      <c r="I62" s="67">
        <f t="shared" si="6"/>
        <v>-4160555</v>
      </c>
      <c r="J62" s="67">
        <f t="shared" si="6"/>
        <v>-18010108</v>
      </c>
      <c r="K62" s="67">
        <f t="shared" si="6"/>
        <v>-5188209</v>
      </c>
      <c r="L62" s="67">
        <f t="shared" si="6"/>
        <v>0</v>
      </c>
      <c r="M62" s="67">
        <f t="shared" si="6"/>
        <v>-3842665</v>
      </c>
      <c r="N62" s="67">
        <f t="shared" si="6"/>
        <v>-9030874</v>
      </c>
      <c r="O62" s="67">
        <f t="shared" si="6"/>
        <v>-3915543</v>
      </c>
      <c r="P62" s="67">
        <f t="shared" si="6"/>
        <v>2011</v>
      </c>
      <c r="Q62" s="67">
        <f t="shared" si="6"/>
        <v>-3683704</v>
      </c>
      <c r="R62" s="67">
        <f t="shared" si="6"/>
        <v>-7597236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-34638218</v>
      </c>
      <c r="X62" s="67">
        <f t="shared" si="6"/>
        <v>-35619084</v>
      </c>
      <c r="Y62" s="67">
        <f t="shared" si="6"/>
        <v>980866</v>
      </c>
      <c r="Z62" s="68">
        <f>+IF(X62&lt;&gt;0,+(Y62/X62)*100,0)</f>
        <v>-2.7537653691487409</v>
      </c>
      <c r="AA62" s="65">
        <f>SUM(AA59:AA61)</f>
        <v>-47492115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71577441</v>
      </c>
      <c r="D6" s="20">
        <v>0</v>
      </c>
      <c r="E6" s="21">
        <v>85190949</v>
      </c>
      <c r="F6" s="22">
        <v>88334223</v>
      </c>
      <c r="G6" s="22">
        <v>5726876</v>
      </c>
      <c r="H6" s="22">
        <v>5852203</v>
      </c>
      <c r="I6" s="22">
        <v>6215809</v>
      </c>
      <c r="J6" s="22">
        <v>17794888</v>
      </c>
      <c r="K6" s="22">
        <v>6232187</v>
      </c>
      <c r="L6" s="22">
        <v>6511475</v>
      </c>
      <c r="M6" s="22">
        <v>6767439</v>
      </c>
      <c r="N6" s="22">
        <v>19511101</v>
      </c>
      <c r="O6" s="22">
        <v>6742137</v>
      </c>
      <c r="P6" s="22">
        <v>7568138</v>
      </c>
      <c r="Q6" s="22">
        <v>6447366</v>
      </c>
      <c r="R6" s="22">
        <v>20757641</v>
      </c>
      <c r="S6" s="22">
        <v>0</v>
      </c>
      <c r="T6" s="22">
        <v>0</v>
      </c>
      <c r="U6" s="22">
        <v>0</v>
      </c>
      <c r="V6" s="22">
        <v>0</v>
      </c>
      <c r="W6" s="22">
        <v>58063630</v>
      </c>
      <c r="X6" s="22">
        <v>66250665</v>
      </c>
      <c r="Y6" s="22">
        <v>-8187035</v>
      </c>
      <c r="Z6" s="23">
        <v>-12.357664636271954</v>
      </c>
      <c r="AA6" s="20">
        <v>88334223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258191</v>
      </c>
      <c r="D10" s="20">
        <v>0</v>
      </c>
      <c r="E10" s="21">
        <v>52496</v>
      </c>
      <c r="F10" s="22">
        <v>52496</v>
      </c>
      <c r="G10" s="22">
        <v>0</v>
      </c>
      <c r="H10" s="22">
        <v>0</v>
      </c>
      <c r="I10" s="22">
        <v>7777</v>
      </c>
      <c r="J10" s="22">
        <v>7777</v>
      </c>
      <c r="K10" s="22">
        <v>0</v>
      </c>
      <c r="L10" s="22">
        <v>32044</v>
      </c>
      <c r="M10" s="22">
        <v>5184</v>
      </c>
      <c r="N10" s="22">
        <v>37228</v>
      </c>
      <c r="O10" s="22">
        <v>0</v>
      </c>
      <c r="P10" s="22">
        <v>18145</v>
      </c>
      <c r="Q10" s="22">
        <v>0</v>
      </c>
      <c r="R10" s="22">
        <v>18145</v>
      </c>
      <c r="S10" s="22">
        <v>0</v>
      </c>
      <c r="T10" s="22">
        <v>0</v>
      </c>
      <c r="U10" s="22">
        <v>0</v>
      </c>
      <c r="V10" s="22">
        <v>0</v>
      </c>
      <c r="W10" s="22">
        <v>63150</v>
      </c>
      <c r="X10" s="22">
        <v>39375</v>
      </c>
      <c r="Y10" s="22">
        <v>23775</v>
      </c>
      <c r="Z10" s="23">
        <v>60.38095238095238</v>
      </c>
      <c r="AA10" s="20">
        <v>52496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35978</v>
      </c>
      <c r="D13" s="20">
        <v>0</v>
      </c>
      <c r="E13" s="21">
        <v>1050159</v>
      </c>
      <c r="F13" s="22">
        <v>1050159</v>
      </c>
      <c r="G13" s="22">
        <v>0</v>
      </c>
      <c r="H13" s="22">
        <v>0</v>
      </c>
      <c r="I13" s="22">
        <v>47106</v>
      </c>
      <c r="J13" s="22">
        <v>47106</v>
      </c>
      <c r="K13" s="22">
        <v>0</v>
      </c>
      <c r="L13" s="22">
        <v>13997</v>
      </c>
      <c r="M13" s="22">
        <v>13568</v>
      </c>
      <c r="N13" s="22">
        <v>27565</v>
      </c>
      <c r="O13" s="22">
        <v>13585</v>
      </c>
      <c r="P13" s="22">
        <v>13832</v>
      </c>
      <c r="Q13" s="22">
        <v>15109</v>
      </c>
      <c r="R13" s="22">
        <v>42526</v>
      </c>
      <c r="S13" s="22">
        <v>0</v>
      </c>
      <c r="T13" s="22">
        <v>0</v>
      </c>
      <c r="U13" s="22">
        <v>0</v>
      </c>
      <c r="V13" s="22">
        <v>0</v>
      </c>
      <c r="W13" s="22">
        <v>117197</v>
      </c>
      <c r="X13" s="22">
        <v>787617</v>
      </c>
      <c r="Y13" s="22">
        <v>-670420</v>
      </c>
      <c r="Z13" s="23">
        <v>-85.120052004971953</v>
      </c>
      <c r="AA13" s="20">
        <v>1050159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11400000</v>
      </c>
      <c r="F28" s="22">
        <v>11400000</v>
      </c>
      <c r="G28" s="22">
        <v>0</v>
      </c>
      <c r="H28" s="22">
        <v>0</v>
      </c>
      <c r="I28" s="22">
        <v>1681200</v>
      </c>
      <c r="J28" s="22">
        <v>1681200</v>
      </c>
      <c r="K28" s="22">
        <v>704714</v>
      </c>
      <c r="L28" s="22">
        <v>875993</v>
      </c>
      <c r="M28" s="22">
        <v>1903744</v>
      </c>
      <c r="N28" s="22">
        <v>3484451</v>
      </c>
      <c r="O28" s="22">
        <v>0</v>
      </c>
      <c r="P28" s="22">
        <v>1329987</v>
      </c>
      <c r="Q28" s="22">
        <v>0</v>
      </c>
      <c r="R28" s="22">
        <v>1329987</v>
      </c>
      <c r="S28" s="22">
        <v>0</v>
      </c>
      <c r="T28" s="22">
        <v>0</v>
      </c>
      <c r="U28" s="22">
        <v>0</v>
      </c>
      <c r="V28" s="22">
        <v>0</v>
      </c>
      <c r="W28" s="22">
        <v>6495638</v>
      </c>
      <c r="X28" s="22">
        <v>8550000</v>
      </c>
      <c r="Y28" s="22">
        <v>-2054362</v>
      </c>
      <c r="Z28" s="23">
        <v>-24.027625730994153</v>
      </c>
      <c r="AA28" s="20">
        <v>11400000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71871610</v>
      </c>
      <c r="D35" s="29">
        <f t="shared" ref="D35:Y35" si="0">SUM(D6:D34)</f>
        <v>0</v>
      </c>
      <c r="E35" s="30">
        <f t="shared" si="0"/>
        <v>97693604</v>
      </c>
      <c r="F35" s="31">
        <f t="shared" si="0"/>
        <v>100836878</v>
      </c>
      <c r="G35" s="31">
        <f t="shared" si="0"/>
        <v>5726876</v>
      </c>
      <c r="H35" s="31">
        <f t="shared" si="0"/>
        <v>5852203</v>
      </c>
      <c r="I35" s="31">
        <f t="shared" si="0"/>
        <v>7951892</v>
      </c>
      <c r="J35" s="31">
        <f t="shared" si="0"/>
        <v>19530971</v>
      </c>
      <c r="K35" s="31">
        <f t="shared" si="0"/>
        <v>6936901</v>
      </c>
      <c r="L35" s="31">
        <f t="shared" si="0"/>
        <v>7433509</v>
      </c>
      <c r="M35" s="31">
        <f t="shared" si="0"/>
        <v>8689935</v>
      </c>
      <c r="N35" s="31">
        <f t="shared" si="0"/>
        <v>23060345</v>
      </c>
      <c r="O35" s="31">
        <f t="shared" si="0"/>
        <v>6755722</v>
      </c>
      <c r="P35" s="31">
        <f t="shared" si="0"/>
        <v>8930102</v>
      </c>
      <c r="Q35" s="31">
        <f t="shared" si="0"/>
        <v>6462475</v>
      </c>
      <c r="R35" s="31">
        <f t="shared" si="0"/>
        <v>22148299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64739615</v>
      </c>
      <c r="X35" s="31">
        <f t="shared" si="0"/>
        <v>75627657</v>
      </c>
      <c r="Y35" s="31">
        <f t="shared" si="0"/>
        <v>-10888042</v>
      </c>
      <c r="Z35" s="32">
        <f>+IF(X35&lt;&gt;0,+(Y35/X35)*100,0)</f>
        <v>-14.396905089893238</v>
      </c>
      <c r="AA35" s="29">
        <f>SUM(AA6:AA34)</f>
        <v>100836878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55233237</v>
      </c>
      <c r="D39" s="20">
        <v>0</v>
      </c>
      <c r="E39" s="21">
        <v>53439789</v>
      </c>
      <c r="F39" s="22">
        <v>51439789</v>
      </c>
      <c r="G39" s="22">
        <v>0</v>
      </c>
      <c r="H39" s="22">
        <v>5310512</v>
      </c>
      <c r="I39" s="22">
        <v>5904011</v>
      </c>
      <c r="J39" s="22">
        <v>11214523</v>
      </c>
      <c r="K39" s="22">
        <v>9973439</v>
      </c>
      <c r="L39" s="22">
        <v>-5310512</v>
      </c>
      <c r="M39" s="22">
        <v>4601120</v>
      </c>
      <c r="N39" s="22">
        <v>9264047</v>
      </c>
      <c r="O39" s="22">
        <v>4542655</v>
      </c>
      <c r="P39" s="22">
        <v>9711914</v>
      </c>
      <c r="Q39" s="22">
        <v>0</v>
      </c>
      <c r="R39" s="22">
        <v>14254569</v>
      </c>
      <c r="S39" s="22">
        <v>0</v>
      </c>
      <c r="T39" s="22">
        <v>0</v>
      </c>
      <c r="U39" s="22">
        <v>0</v>
      </c>
      <c r="V39" s="22">
        <v>0</v>
      </c>
      <c r="W39" s="22">
        <v>34733139</v>
      </c>
      <c r="X39" s="22">
        <v>38579841</v>
      </c>
      <c r="Y39" s="22">
        <v>-3846702</v>
      </c>
      <c r="Z39" s="23">
        <v>-9.9707564891208342</v>
      </c>
      <c r="AA39" s="20">
        <v>51439789</v>
      </c>
    </row>
    <row r="40" spans="1:27" x14ac:dyDescent="0.25">
      <c r="A40" s="19" t="s">
        <v>66</v>
      </c>
      <c r="B40" s="15" t="s">
        <v>32</v>
      </c>
      <c r="C40" s="20">
        <v>5439616</v>
      </c>
      <c r="D40" s="20">
        <v>0</v>
      </c>
      <c r="E40" s="21">
        <v>4000000</v>
      </c>
      <c r="F40" s="22">
        <v>2600000</v>
      </c>
      <c r="G40" s="22">
        <v>130500</v>
      </c>
      <c r="H40" s="22">
        <v>607169</v>
      </c>
      <c r="I40" s="22">
        <v>1355423</v>
      </c>
      <c r="J40" s="22">
        <v>2093092</v>
      </c>
      <c r="K40" s="22">
        <v>1080000</v>
      </c>
      <c r="L40" s="22">
        <v>465576</v>
      </c>
      <c r="M40" s="22">
        <v>1040556</v>
      </c>
      <c r="N40" s="22">
        <v>2586132</v>
      </c>
      <c r="O40" s="22">
        <v>68406</v>
      </c>
      <c r="P40" s="22">
        <v>544779</v>
      </c>
      <c r="Q40" s="22">
        <v>709091</v>
      </c>
      <c r="R40" s="22">
        <v>1322276</v>
      </c>
      <c r="S40" s="22">
        <v>0</v>
      </c>
      <c r="T40" s="22">
        <v>0</v>
      </c>
      <c r="U40" s="22">
        <v>0</v>
      </c>
      <c r="V40" s="22">
        <v>0</v>
      </c>
      <c r="W40" s="22">
        <v>6001500</v>
      </c>
      <c r="X40" s="22">
        <v>1950003</v>
      </c>
      <c r="Y40" s="22">
        <v>4051497</v>
      </c>
      <c r="Z40" s="23">
        <v>207.76875727883498</v>
      </c>
      <c r="AA40" s="20">
        <v>2600000</v>
      </c>
    </row>
    <row r="41" spans="1:27" x14ac:dyDescent="0.25">
      <c r="A41" s="19" t="s">
        <v>67</v>
      </c>
      <c r="B41" s="15" t="s">
        <v>32</v>
      </c>
      <c r="C41" s="20">
        <v>2617809</v>
      </c>
      <c r="D41" s="20">
        <v>0</v>
      </c>
      <c r="E41" s="21">
        <v>4315501</v>
      </c>
      <c r="F41" s="22">
        <v>4315501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3236625</v>
      </c>
      <c r="Y41" s="22">
        <v>-3236625</v>
      </c>
      <c r="Z41" s="23">
        <v>-100</v>
      </c>
      <c r="AA41" s="20">
        <v>4315501</v>
      </c>
    </row>
    <row r="42" spans="1:27" x14ac:dyDescent="0.25">
      <c r="A42" s="19" t="s">
        <v>68</v>
      </c>
      <c r="B42" s="15" t="s">
        <v>32</v>
      </c>
      <c r="C42" s="20">
        <v>601114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247937</v>
      </c>
      <c r="J42" s="22">
        <v>247937</v>
      </c>
      <c r="K42" s="22">
        <v>83544</v>
      </c>
      <c r="L42" s="22">
        <v>80849</v>
      </c>
      <c r="M42" s="22">
        <v>83544</v>
      </c>
      <c r="N42" s="22">
        <v>247937</v>
      </c>
      <c r="O42" s="22">
        <v>86406</v>
      </c>
      <c r="P42" s="22">
        <v>77323</v>
      </c>
      <c r="Q42" s="22">
        <v>0</v>
      </c>
      <c r="R42" s="22">
        <v>163729</v>
      </c>
      <c r="S42" s="22">
        <v>0</v>
      </c>
      <c r="T42" s="22">
        <v>0</v>
      </c>
      <c r="U42" s="22">
        <v>0</v>
      </c>
      <c r="V42" s="22">
        <v>0</v>
      </c>
      <c r="W42" s="22">
        <v>659603</v>
      </c>
      <c r="X42" s="22">
        <v>0</v>
      </c>
      <c r="Y42" s="22">
        <v>659603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4984404</v>
      </c>
      <c r="D44" s="20">
        <v>0</v>
      </c>
      <c r="E44" s="21">
        <v>9913043</v>
      </c>
      <c r="F44" s="22">
        <v>14574951</v>
      </c>
      <c r="G44" s="22">
        <v>0</v>
      </c>
      <c r="H44" s="22">
        <v>0</v>
      </c>
      <c r="I44" s="22">
        <v>1681200</v>
      </c>
      <c r="J44" s="22">
        <v>1681200</v>
      </c>
      <c r="K44" s="22">
        <v>2385914</v>
      </c>
      <c r="L44" s="22">
        <v>0</v>
      </c>
      <c r="M44" s="22">
        <v>3736268</v>
      </c>
      <c r="N44" s="22">
        <v>6122182</v>
      </c>
      <c r="O44" s="22">
        <v>0</v>
      </c>
      <c r="P44" s="22">
        <v>1545499</v>
      </c>
      <c r="Q44" s="22">
        <v>0</v>
      </c>
      <c r="R44" s="22">
        <v>1545499</v>
      </c>
      <c r="S44" s="22">
        <v>0</v>
      </c>
      <c r="T44" s="22">
        <v>0</v>
      </c>
      <c r="U44" s="22">
        <v>0</v>
      </c>
      <c r="V44" s="22">
        <v>0</v>
      </c>
      <c r="W44" s="22">
        <v>9348881</v>
      </c>
      <c r="X44" s="22">
        <v>10931211</v>
      </c>
      <c r="Y44" s="22">
        <v>-1582330</v>
      </c>
      <c r="Z44" s="23">
        <v>-14.475340380859908</v>
      </c>
      <c r="AA44" s="20">
        <v>14574951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3677347</v>
      </c>
      <c r="D47" s="20">
        <v>0</v>
      </c>
      <c r="E47" s="21">
        <v>1260528</v>
      </c>
      <c r="F47" s="22">
        <v>1260528</v>
      </c>
      <c r="G47" s="22">
        <v>72414</v>
      </c>
      <c r="H47" s="22">
        <v>1519984</v>
      </c>
      <c r="I47" s="22">
        <v>1518394</v>
      </c>
      <c r="J47" s="22">
        <v>3110792</v>
      </c>
      <c r="K47" s="22">
        <v>92929</v>
      </c>
      <c r="L47" s="22">
        <v>-2768863</v>
      </c>
      <c r="M47" s="22">
        <v>99621</v>
      </c>
      <c r="N47" s="22">
        <v>-2576313</v>
      </c>
      <c r="O47" s="22">
        <v>107960</v>
      </c>
      <c r="P47" s="22">
        <v>104668</v>
      </c>
      <c r="Q47" s="22">
        <v>101816</v>
      </c>
      <c r="R47" s="22">
        <v>314444</v>
      </c>
      <c r="S47" s="22">
        <v>0</v>
      </c>
      <c r="T47" s="22">
        <v>0</v>
      </c>
      <c r="U47" s="22">
        <v>0</v>
      </c>
      <c r="V47" s="22">
        <v>0</v>
      </c>
      <c r="W47" s="22">
        <v>848923</v>
      </c>
      <c r="X47" s="22">
        <v>945396</v>
      </c>
      <c r="Y47" s="22">
        <v>-96473</v>
      </c>
      <c r="Z47" s="23">
        <v>-10.204506894465389</v>
      </c>
      <c r="AA47" s="20">
        <v>1260528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72553527</v>
      </c>
      <c r="D50" s="29">
        <f t="shared" ref="D50:Y50" si="1">SUM(D37:D49)</f>
        <v>0</v>
      </c>
      <c r="E50" s="30">
        <f t="shared" si="1"/>
        <v>72928861</v>
      </c>
      <c r="F50" s="31">
        <f t="shared" si="1"/>
        <v>74190769</v>
      </c>
      <c r="G50" s="31">
        <f t="shared" si="1"/>
        <v>202914</v>
      </c>
      <c r="H50" s="31">
        <f t="shared" si="1"/>
        <v>7437665</v>
      </c>
      <c r="I50" s="31">
        <f t="shared" si="1"/>
        <v>10706965</v>
      </c>
      <c r="J50" s="31">
        <f t="shared" si="1"/>
        <v>18347544</v>
      </c>
      <c r="K50" s="31">
        <f t="shared" si="1"/>
        <v>13615826</v>
      </c>
      <c r="L50" s="31">
        <f t="shared" si="1"/>
        <v>-7532950</v>
      </c>
      <c r="M50" s="31">
        <f t="shared" si="1"/>
        <v>9561109</v>
      </c>
      <c r="N50" s="31">
        <f t="shared" si="1"/>
        <v>15643985</v>
      </c>
      <c r="O50" s="31">
        <f t="shared" si="1"/>
        <v>4805427</v>
      </c>
      <c r="P50" s="31">
        <f t="shared" si="1"/>
        <v>11984183</v>
      </c>
      <c r="Q50" s="31">
        <f t="shared" si="1"/>
        <v>810907</v>
      </c>
      <c r="R50" s="31">
        <f t="shared" si="1"/>
        <v>17600517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51592046</v>
      </c>
      <c r="X50" s="31">
        <f t="shared" si="1"/>
        <v>55643076</v>
      </c>
      <c r="Y50" s="31">
        <f t="shared" si="1"/>
        <v>-4051030</v>
      </c>
      <c r="Z50" s="32">
        <f>+IF(X50&lt;&gt;0,+(Y50/X50)*100,0)</f>
        <v>-7.2803847148924694</v>
      </c>
      <c r="AA50" s="29">
        <f>SUM(AA37:AA49)</f>
        <v>74190769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-681917</v>
      </c>
      <c r="D51" s="39">
        <f t="shared" si="2"/>
        <v>0</v>
      </c>
      <c r="E51" s="40">
        <f t="shared" si="2"/>
        <v>24764743</v>
      </c>
      <c r="F51" s="41">
        <f t="shared" si="2"/>
        <v>26646109</v>
      </c>
      <c r="G51" s="41">
        <f t="shared" si="2"/>
        <v>5523962</v>
      </c>
      <c r="H51" s="41">
        <f t="shared" si="2"/>
        <v>-1585462</v>
      </c>
      <c r="I51" s="41">
        <f t="shared" si="2"/>
        <v>-2755073</v>
      </c>
      <c r="J51" s="41">
        <f t="shared" si="2"/>
        <v>1183427</v>
      </c>
      <c r="K51" s="41">
        <f t="shared" si="2"/>
        <v>-6678925</v>
      </c>
      <c r="L51" s="41">
        <f t="shared" si="2"/>
        <v>14966459</v>
      </c>
      <c r="M51" s="41">
        <f t="shared" si="2"/>
        <v>-871174</v>
      </c>
      <c r="N51" s="41">
        <f t="shared" si="2"/>
        <v>7416360</v>
      </c>
      <c r="O51" s="41">
        <f t="shared" si="2"/>
        <v>1950295</v>
      </c>
      <c r="P51" s="41">
        <f t="shared" si="2"/>
        <v>-3054081</v>
      </c>
      <c r="Q51" s="41">
        <f t="shared" si="2"/>
        <v>5651568</v>
      </c>
      <c r="R51" s="41">
        <f t="shared" si="2"/>
        <v>4547782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13147569</v>
      </c>
      <c r="X51" s="41">
        <f t="shared" si="2"/>
        <v>19984581</v>
      </c>
      <c r="Y51" s="41">
        <f t="shared" si="2"/>
        <v>-6837012</v>
      </c>
      <c r="Z51" s="42">
        <f>+IF(X51&lt;&gt;0,+(Y51/X51)*100,0)</f>
        <v>-34.211435306049196</v>
      </c>
      <c r="AA51" s="39">
        <f>+AA35-AA50</f>
        <v>26646109</v>
      </c>
    </row>
    <row r="52" spans="1:27" x14ac:dyDescent="0.25">
      <c r="A52" s="43" t="s">
        <v>78</v>
      </c>
      <c r="B52" s="15" t="s">
        <v>32</v>
      </c>
      <c r="C52" s="20">
        <v>3109565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2427648</v>
      </c>
      <c r="D54" s="48">
        <f t="shared" si="3"/>
        <v>0</v>
      </c>
      <c r="E54" s="49">
        <f t="shared" si="3"/>
        <v>24764743</v>
      </c>
      <c r="F54" s="50">
        <f t="shared" si="3"/>
        <v>26646109</v>
      </c>
      <c r="G54" s="50">
        <f t="shared" si="3"/>
        <v>5523962</v>
      </c>
      <c r="H54" s="50">
        <f t="shared" si="3"/>
        <v>-1585462</v>
      </c>
      <c r="I54" s="50">
        <f t="shared" si="3"/>
        <v>-2755073</v>
      </c>
      <c r="J54" s="50">
        <f t="shared" si="3"/>
        <v>1183427</v>
      </c>
      <c r="K54" s="50">
        <f t="shared" si="3"/>
        <v>-6678925</v>
      </c>
      <c r="L54" s="50">
        <f t="shared" si="3"/>
        <v>14966459</v>
      </c>
      <c r="M54" s="50">
        <f t="shared" si="3"/>
        <v>-871174</v>
      </c>
      <c r="N54" s="50">
        <f t="shared" si="3"/>
        <v>7416360</v>
      </c>
      <c r="O54" s="50">
        <f t="shared" si="3"/>
        <v>1950295</v>
      </c>
      <c r="P54" s="50">
        <f t="shared" si="3"/>
        <v>-3054081</v>
      </c>
      <c r="Q54" s="50">
        <f t="shared" si="3"/>
        <v>5651568</v>
      </c>
      <c r="R54" s="50">
        <f t="shared" si="3"/>
        <v>4547782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13147569</v>
      </c>
      <c r="X54" s="50">
        <f t="shared" si="3"/>
        <v>19984581</v>
      </c>
      <c r="Y54" s="50">
        <f t="shared" si="3"/>
        <v>-6837012</v>
      </c>
      <c r="Z54" s="51">
        <f>+IF(X54&lt;&gt;0,+(Y54/X54)*100,0)</f>
        <v>-34.211435306049196</v>
      </c>
      <c r="AA54" s="48">
        <f>SUM(AA51:AA53)</f>
        <v>26646109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2427648</v>
      </c>
      <c r="D56" s="54">
        <f>+D54-D55</f>
        <v>0</v>
      </c>
      <c r="E56" s="55">
        <f t="shared" si="4"/>
        <v>24764743</v>
      </c>
      <c r="F56" s="56">
        <f t="shared" si="4"/>
        <v>26646109</v>
      </c>
      <c r="G56" s="56">
        <f t="shared" si="4"/>
        <v>5523962</v>
      </c>
      <c r="H56" s="56">
        <f t="shared" si="4"/>
        <v>-1585462</v>
      </c>
      <c r="I56" s="56">
        <f t="shared" si="4"/>
        <v>-2755073</v>
      </c>
      <c r="J56" s="56">
        <f t="shared" si="4"/>
        <v>1183427</v>
      </c>
      <c r="K56" s="56">
        <f t="shared" si="4"/>
        <v>-6678925</v>
      </c>
      <c r="L56" s="56">
        <f t="shared" si="4"/>
        <v>14966459</v>
      </c>
      <c r="M56" s="56">
        <f t="shared" si="4"/>
        <v>-871174</v>
      </c>
      <c r="N56" s="56">
        <f t="shared" si="4"/>
        <v>7416360</v>
      </c>
      <c r="O56" s="56">
        <f t="shared" si="4"/>
        <v>1950295</v>
      </c>
      <c r="P56" s="56">
        <f t="shared" si="4"/>
        <v>-3054081</v>
      </c>
      <c r="Q56" s="56">
        <f t="shared" si="4"/>
        <v>5651568</v>
      </c>
      <c r="R56" s="56">
        <f t="shared" si="4"/>
        <v>4547782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13147569</v>
      </c>
      <c r="X56" s="56">
        <f t="shared" si="4"/>
        <v>19984581</v>
      </c>
      <c r="Y56" s="56">
        <f t="shared" si="4"/>
        <v>-6837012</v>
      </c>
      <c r="Z56" s="57">
        <f>+IF(X56&lt;&gt;0,+(Y56/X56)*100,0)</f>
        <v>-34.211435306049196</v>
      </c>
      <c r="AA56" s="54">
        <f>+AA54-AA55</f>
        <v>26646109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2427648</v>
      </c>
      <c r="D59" s="48">
        <f>SUM(D56:D58)</f>
        <v>0</v>
      </c>
      <c r="E59" s="49">
        <f t="shared" si="5"/>
        <v>24764743</v>
      </c>
      <c r="F59" s="50">
        <f t="shared" si="5"/>
        <v>26646109</v>
      </c>
      <c r="G59" s="50">
        <f t="shared" si="5"/>
        <v>5523962</v>
      </c>
      <c r="H59" s="50">
        <f t="shared" si="5"/>
        <v>-1585462</v>
      </c>
      <c r="I59" s="50">
        <f t="shared" si="5"/>
        <v>-2755073</v>
      </c>
      <c r="J59" s="50">
        <f t="shared" si="5"/>
        <v>1183427</v>
      </c>
      <c r="K59" s="50">
        <f t="shared" si="5"/>
        <v>-6678925</v>
      </c>
      <c r="L59" s="50">
        <f t="shared" si="5"/>
        <v>14966459</v>
      </c>
      <c r="M59" s="50">
        <f t="shared" si="5"/>
        <v>-871174</v>
      </c>
      <c r="N59" s="50">
        <f t="shared" si="5"/>
        <v>7416360</v>
      </c>
      <c r="O59" s="50">
        <f t="shared" si="5"/>
        <v>1950295</v>
      </c>
      <c r="P59" s="50">
        <f t="shared" si="5"/>
        <v>-3054081</v>
      </c>
      <c r="Q59" s="50">
        <f t="shared" si="5"/>
        <v>5651568</v>
      </c>
      <c r="R59" s="50">
        <f t="shared" si="5"/>
        <v>4547782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13147569</v>
      </c>
      <c r="X59" s="50">
        <f t="shared" si="5"/>
        <v>19984581</v>
      </c>
      <c r="Y59" s="50">
        <f t="shared" si="5"/>
        <v>-6837012</v>
      </c>
      <c r="Z59" s="51">
        <f>+IF(X59&lt;&gt;0,+(Y59/X59)*100,0)</f>
        <v>-34.211435306049196</v>
      </c>
      <c r="AA59" s="48">
        <f>SUM(AA56:AA58)</f>
        <v>26646109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2427648</v>
      </c>
      <c r="D62" s="65">
        <f>SUM(D59:D61)</f>
        <v>0</v>
      </c>
      <c r="E62" s="66">
        <f t="shared" si="6"/>
        <v>24764743</v>
      </c>
      <c r="F62" s="67">
        <f t="shared" si="6"/>
        <v>26646109</v>
      </c>
      <c r="G62" s="67">
        <f t="shared" si="6"/>
        <v>5523962</v>
      </c>
      <c r="H62" s="67">
        <f t="shared" si="6"/>
        <v>-1585462</v>
      </c>
      <c r="I62" s="67">
        <f t="shared" si="6"/>
        <v>-2755073</v>
      </c>
      <c r="J62" s="67">
        <f t="shared" si="6"/>
        <v>1183427</v>
      </c>
      <c r="K62" s="67">
        <f t="shared" si="6"/>
        <v>-6678925</v>
      </c>
      <c r="L62" s="67">
        <f t="shared" si="6"/>
        <v>14966459</v>
      </c>
      <c r="M62" s="67">
        <f t="shared" si="6"/>
        <v>-871174</v>
      </c>
      <c r="N62" s="67">
        <f t="shared" si="6"/>
        <v>7416360</v>
      </c>
      <c r="O62" s="67">
        <f t="shared" si="6"/>
        <v>1950295</v>
      </c>
      <c r="P62" s="67">
        <f t="shared" si="6"/>
        <v>-3054081</v>
      </c>
      <c r="Q62" s="67">
        <f t="shared" si="6"/>
        <v>5651568</v>
      </c>
      <c r="R62" s="67">
        <f t="shared" si="6"/>
        <v>4547782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13147569</v>
      </c>
      <c r="X62" s="67">
        <f t="shared" si="6"/>
        <v>19984581</v>
      </c>
      <c r="Y62" s="67">
        <f t="shared" si="6"/>
        <v>-6837012</v>
      </c>
      <c r="Z62" s="68">
        <f>+IF(X62&lt;&gt;0,+(Y62/X62)*100,0)</f>
        <v>-34.211435306049196</v>
      </c>
      <c r="AA62" s="65">
        <f>SUM(AA59:AA61)</f>
        <v>26646109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283621221</v>
      </c>
      <c r="D6" s="20">
        <v>0</v>
      </c>
      <c r="E6" s="21">
        <v>441298183</v>
      </c>
      <c r="F6" s="22">
        <v>441298183</v>
      </c>
      <c r="G6" s="22">
        <v>20572937</v>
      </c>
      <c r="H6" s="22">
        <v>39021831</v>
      </c>
      <c r="I6" s="22">
        <v>31993824</v>
      </c>
      <c r="J6" s="22">
        <v>91588592</v>
      </c>
      <c r="K6" s="22">
        <v>25573877</v>
      </c>
      <c r="L6" s="22">
        <v>25370968</v>
      </c>
      <c r="M6" s="22">
        <v>26010933</v>
      </c>
      <c r="N6" s="22">
        <v>76955778</v>
      </c>
      <c r="O6" s="22">
        <v>-5361587</v>
      </c>
      <c r="P6" s="22">
        <v>19350426</v>
      </c>
      <c r="Q6" s="22">
        <v>23185030</v>
      </c>
      <c r="R6" s="22">
        <v>37173869</v>
      </c>
      <c r="S6" s="22">
        <v>0</v>
      </c>
      <c r="T6" s="22">
        <v>0</v>
      </c>
      <c r="U6" s="22">
        <v>0</v>
      </c>
      <c r="V6" s="22">
        <v>0</v>
      </c>
      <c r="W6" s="22">
        <v>205718239</v>
      </c>
      <c r="X6" s="22">
        <v>330973641</v>
      </c>
      <c r="Y6" s="22">
        <v>-125255402</v>
      </c>
      <c r="Z6" s="23">
        <v>-37.844524905836835</v>
      </c>
      <c r="AA6" s="20">
        <v>441298183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6413</v>
      </c>
      <c r="D10" s="20">
        <v>0</v>
      </c>
      <c r="E10" s="21">
        <v>10000</v>
      </c>
      <c r="F10" s="22">
        <v>10000</v>
      </c>
      <c r="G10" s="22">
        <v>221</v>
      </c>
      <c r="H10" s="22">
        <v>147</v>
      </c>
      <c r="I10" s="22">
        <v>221</v>
      </c>
      <c r="J10" s="22">
        <v>589</v>
      </c>
      <c r="K10" s="22">
        <v>368</v>
      </c>
      <c r="L10" s="22">
        <v>0</v>
      </c>
      <c r="M10" s="22">
        <v>294</v>
      </c>
      <c r="N10" s="22">
        <v>662</v>
      </c>
      <c r="O10" s="22">
        <v>0</v>
      </c>
      <c r="P10" s="22">
        <v>147</v>
      </c>
      <c r="Q10" s="22">
        <v>221</v>
      </c>
      <c r="R10" s="22">
        <v>368</v>
      </c>
      <c r="S10" s="22">
        <v>0</v>
      </c>
      <c r="T10" s="22">
        <v>0</v>
      </c>
      <c r="U10" s="22">
        <v>0</v>
      </c>
      <c r="V10" s="22">
        <v>0</v>
      </c>
      <c r="W10" s="22">
        <v>1619</v>
      </c>
      <c r="X10" s="22">
        <v>7497</v>
      </c>
      <c r="Y10" s="22">
        <v>-5878</v>
      </c>
      <c r="Z10" s="23">
        <v>-78.404695211417902</v>
      </c>
      <c r="AA10" s="20">
        <v>10000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35273000</v>
      </c>
      <c r="F20" s="22">
        <v>40477450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30686625</v>
      </c>
      <c r="Q20" s="22">
        <v>0</v>
      </c>
      <c r="R20" s="22">
        <v>30686625</v>
      </c>
      <c r="S20" s="22">
        <v>0</v>
      </c>
      <c r="T20" s="22">
        <v>0</v>
      </c>
      <c r="U20" s="22">
        <v>0</v>
      </c>
      <c r="V20" s="22">
        <v>0</v>
      </c>
      <c r="W20" s="22">
        <v>30686625</v>
      </c>
      <c r="X20" s="22">
        <v>40477450</v>
      </c>
      <c r="Y20" s="22">
        <v>-9790825</v>
      </c>
      <c r="Z20" s="23">
        <v>-24.188344374460346</v>
      </c>
      <c r="AA20" s="20">
        <v>40477450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1465300</v>
      </c>
      <c r="D26" s="20">
        <v>0</v>
      </c>
      <c r="E26" s="21">
        <v>1858320</v>
      </c>
      <c r="F26" s="22">
        <v>1858320</v>
      </c>
      <c r="G26" s="22">
        <v>85610</v>
      </c>
      <c r="H26" s="22">
        <v>82609</v>
      </c>
      <c r="I26" s="22">
        <v>353696</v>
      </c>
      <c r="J26" s="22">
        <v>521915</v>
      </c>
      <c r="K26" s="22">
        <v>34782</v>
      </c>
      <c r="L26" s="22">
        <v>39130</v>
      </c>
      <c r="M26" s="22">
        <v>17391</v>
      </c>
      <c r="N26" s="22">
        <v>91303</v>
      </c>
      <c r="O26" s="22">
        <v>0</v>
      </c>
      <c r="P26" s="22">
        <v>334783</v>
      </c>
      <c r="Q26" s="22">
        <v>86956</v>
      </c>
      <c r="R26" s="22">
        <v>421739</v>
      </c>
      <c r="S26" s="22">
        <v>0</v>
      </c>
      <c r="T26" s="22">
        <v>0</v>
      </c>
      <c r="U26" s="22">
        <v>0</v>
      </c>
      <c r="V26" s="22">
        <v>0</v>
      </c>
      <c r="W26" s="22">
        <v>1034957</v>
      </c>
      <c r="X26" s="22">
        <v>1393740</v>
      </c>
      <c r="Y26" s="22">
        <v>-358783</v>
      </c>
      <c r="Z26" s="23">
        <v>-25.742462726189963</v>
      </c>
      <c r="AA26" s="20">
        <v>1858320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9496776</v>
      </c>
      <c r="I28" s="22">
        <v>10218173</v>
      </c>
      <c r="J28" s="22">
        <v>19714949</v>
      </c>
      <c r="K28" s="22">
        <v>5253505</v>
      </c>
      <c r="L28" s="22">
        <v>0</v>
      </c>
      <c r="M28" s="22">
        <v>0</v>
      </c>
      <c r="N28" s="22">
        <v>5253505</v>
      </c>
      <c r="O28" s="22">
        <v>5718171</v>
      </c>
      <c r="P28" s="22">
        <v>0</v>
      </c>
      <c r="Q28" s="22">
        <v>0</v>
      </c>
      <c r="R28" s="22">
        <v>5718171</v>
      </c>
      <c r="S28" s="22">
        <v>0</v>
      </c>
      <c r="T28" s="22">
        <v>0</v>
      </c>
      <c r="U28" s="22">
        <v>0</v>
      </c>
      <c r="V28" s="22">
        <v>0</v>
      </c>
      <c r="W28" s="22">
        <v>30686625</v>
      </c>
      <c r="X28" s="22">
        <v>0</v>
      </c>
      <c r="Y28" s="22">
        <v>30686625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16923785</v>
      </c>
      <c r="D31" s="20">
        <v>0</v>
      </c>
      <c r="E31" s="21">
        <v>20287074</v>
      </c>
      <c r="F31" s="22">
        <v>20287074</v>
      </c>
      <c r="G31" s="22">
        <v>0</v>
      </c>
      <c r="H31" s="22">
        <v>0</v>
      </c>
      <c r="I31" s="22">
        <v>5301254</v>
      </c>
      <c r="J31" s="22">
        <v>5301254</v>
      </c>
      <c r="K31" s="22">
        <v>1775670</v>
      </c>
      <c r="L31" s="22">
        <v>1745225</v>
      </c>
      <c r="M31" s="22">
        <v>1705194</v>
      </c>
      <c r="N31" s="22">
        <v>5226089</v>
      </c>
      <c r="O31" s="22">
        <v>1698864</v>
      </c>
      <c r="P31" s="22">
        <v>1570061</v>
      </c>
      <c r="Q31" s="22">
        <v>560268</v>
      </c>
      <c r="R31" s="22">
        <v>3829193</v>
      </c>
      <c r="S31" s="22">
        <v>0</v>
      </c>
      <c r="T31" s="22">
        <v>0</v>
      </c>
      <c r="U31" s="22">
        <v>0</v>
      </c>
      <c r="V31" s="22">
        <v>0</v>
      </c>
      <c r="W31" s="22">
        <v>14356536</v>
      </c>
      <c r="X31" s="22">
        <v>15215319</v>
      </c>
      <c r="Y31" s="22">
        <v>-858783</v>
      </c>
      <c r="Z31" s="23">
        <v>-5.6441997699818192</v>
      </c>
      <c r="AA31" s="20">
        <v>20287074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302016719</v>
      </c>
      <c r="D35" s="29">
        <f t="shared" ref="D35:Y35" si="0">SUM(D6:D34)</f>
        <v>0</v>
      </c>
      <c r="E35" s="30">
        <f t="shared" si="0"/>
        <v>498726577</v>
      </c>
      <c r="F35" s="31">
        <f t="shared" si="0"/>
        <v>503931027</v>
      </c>
      <c r="G35" s="31">
        <f t="shared" si="0"/>
        <v>20658768</v>
      </c>
      <c r="H35" s="31">
        <f t="shared" si="0"/>
        <v>48601363</v>
      </c>
      <c r="I35" s="31">
        <f t="shared" si="0"/>
        <v>47867168</v>
      </c>
      <c r="J35" s="31">
        <f t="shared" si="0"/>
        <v>117127299</v>
      </c>
      <c r="K35" s="31">
        <f t="shared" si="0"/>
        <v>32638202</v>
      </c>
      <c r="L35" s="31">
        <f t="shared" si="0"/>
        <v>27155323</v>
      </c>
      <c r="M35" s="31">
        <f t="shared" si="0"/>
        <v>27733812</v>
      </c>
      <c r="N35" s="31">
        <f t="shared" si="0"/>
        <v>87527337</v>
      </c>
      <c r="O35" s="31">
        <f t="shared" si="0"/>
        <v>2055448</v>
      </c>
      <c r="P35" s="31">
        <f t="shared" si="0"/>
        <v>51942042</v>
      </c>
      <c r="Q35" s="31">
        <f t="shared" si="0"/>
        <v>23832475</v>
      </c>
      <c r="R35" s="31">
        <f t="shared" si="0"/>
        <v>77829965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282484601</v>
      </c>
      <c r="X35" s="31">
        <f t="shared" si="0"/>
        <v>388067647</v>
      </c>
      <c r="Y35" s="31">
        <f t="shared" si="0"/>
        <v>-105583046</v>
      </c>
      <c r="Z35" s="32">
        <f>+IF(X35&lt;&gt;0,+(Y35/X35)*100,0)</f>
        <v>-27.207381706829064</v>
      </c>
      <c r="AA35" s="29">
        <f>SUM(AA6:AA34)</f>
        <v>503931027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28974510</v>
      </c>
      <c r="D37" s="20">
        <v>0</v>
      </c>
      <c r="E37" s="21">
        <v>28922541</v>
      </c>
      <c r="F37" s="22">
        <v>27980202</v>
      </c>
      <c r="G37" s="22">
        <v>2424691</v>
      </c>
      <c r="H37" s="22">
        <v>1886521</v>
      </c>
      <c r="I37" s="22">
        <v>2283126</v>
      </c>
      <c r="J37" s="22">
        <v>6594338</v>
      </c>
      <c r="K37" s="22">
        <v>2204504</v>
      </c>
      <c r="L37" s="22">
        <v>2307548</v>
      </c>
      <c r="M37" s="22">
        <v>3520150</v>
      </c>
      <c r="N37" s="22">
        <v>8032202</v>
      </c>
      <c r="O37" s="22">
        <v>2990801</v>
      </c>
      <c r="P37" s="22">
        <v>2316226</v>
      </c>
      <c r="Q37" s="22">
        <v>2385351</v>
      </c>
      <c r="R37" s="22">
        <v>7692378</v>
      </c>
      <c r="S37" s="22">
        <v>0</v>
      </c>
      <c r="T37" s="22">
        <v>0</v>
      </c>
      <c r="U37" s="22">
        <v>0</v>
      </c>
      <c r="V37" s="22">
        <v>0</v>
      </c>
      <c r="W37" s="22">
        <v>22318918</v>
      </c>
      <c r="X37" s="22">
        <v>20618643</v>
      </c>
      <c r="Y37" s="22">
        <v>1700275</v>
      </c>
      <c r="Z37" s="23">
        <v>8.2462992351145523</v>
      </c>
      <c r="AA37" s="20">
        <v>27980202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309509527</v>
      </c>
      <c r="D39" s="20">
        <v>0</v>
      </c>
      <c r="E39" s="21">
        <v>305562353</v>
      </c>
      <c r="F39" s="22">
        <v>300562353</v>
      </c>
      <c r="G39" s="22">
        <v>322208</v>
      </c>
      <c r="H39" s="22">
        <v>39668781</v>
      </c>
      <c r="I39" s="22">
        <v>34893039</v>
      </c>
      <c r="J39" s="22">
        <v>74884028</v>
      </c>
      <c r="K39" s="22">
        <v>24382902</v>
      </c>
      <c r="L39" s="22">
        <v>25600168</v>
      </c>
      <c r="M39" s="22">
        <v>23648344</v>
      </c>
      <c r="N39" s="22">
        <v>73631414</v>
      </c>
      <c r="O39" s="22">
        <v>23785582</v>
      </c>
      <c r="P39" s="22">
        <v>48780750</v>
      </c>
      <c r="Q39" s="22">
        <v>25587377</v>
      </c>
      <c r="R39" s="22">
        <v>98153709</v>
      </c>
      <c r="S39" s="22">
        <v>0</v>
      </c>
      <c r="T39" s="22">
        <v>0</v>
      </c>
      <c r="U39" s="22">
        <v>0</v>
      </c>
      <c r="V39" s="22">
        <v>0</v>
      </c>
      <c r="W39" s="22">
        <v>246669151</v>
      </c>
      <c r="X39" s="22">
        <v>223859267</v>
      </c>
      <c r="Y39" s="22">
        <v>22809884</v>
      </c>
      <c r="Z39" s="23">
        <v>10.189385637539857</v>
      </c>
      <c r="AA39" s="20">
        <v>300562353</v>
      </c>
    </row>
    <row r="40" spans="1:27" x14ac:dyDescent="0.25">
      <c r="A40" s="19" t="s">
        <v>66</v>
      </c>
      <c r="B40" s="15" t="s">
        <v>32</v>
      </c>
      <c r="C40" s="20">
        <v>33534286</v>
      </c>
      <c r="D40" s="20">
        <v>0</v>
      </c>
      <c r="E40" s="21">
        <v>27269996</v>
      </c>
      <c r="F40" s="22">
        <v>24259996</v>
      </c>
      <c r="G40" s="22">
        <v>2090704</v>
      </c>
      <c r="H40" s="22">
        <v>3628980</v>
      </c>
      <c r="I40" s="22">
        <v>2072604</v>
      </c>
      <c r="J40" s="22">
        <v>7792288</v>
      </c>
      <c r="K40" s="22">
        <v>2012512</v>
      </c>
      <c r="L40" s="22">
        <v>2085479</v>
      </c>
      <c r="M40" s="22">
        <v>3457108</v>
      </c>
      <c r="N40" s="22">
        <v>7555099</v>
      </c>
      <c r="O40" s="22">
        <v>743845</v>
      </c>
      <c r="P40" s="22">
        <v>619460</v>
      </c>
      <c r="Q40" s="22">
        <v>6934976</v>
      </c>
      <c r="R40" s="22">
        <v>8298281</v>
      </c>
      <c r="S40" s="22">
        <v>0</v>
      </c>
      <c r="T40" s="22">
        <v>0</v>
      </c>
      <c r="U40" s="22">
        <v>0</v>
      </c>
      <c r="V40" s="22">
        <v>0</v>
      </c>
      <c r="W40" s="22">
        <v>23645668</v>
      </c>
      <c r="X40" s="22">
        <v>16505002</v>
      </c>
      <c r="Y40" s="22">
        <v>7140666</v>
      </c>
      <c r="Z40" s="23">
        <v>43.263648195862082</v>
      </c>
      <c r="AA40" s="20">
        <v>24259996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5228202</v>
      </c>
      <c r="D42" s="20">
        <v>0</v>
      </c>
      <c r="E42" s="21">
        <v>48542200</v>
      </c>
      <c r="F42" s="22">
        <v>48542200</v>
      </c>
      <c r="G42" s="22">
        <v>4046586</v>
      </c>
      <c r="H42" s="22">
        <v>4042163</v>
      </c>
      <c r="I42" s="22">
        <v>3904103</v>
      </c>
      <c r="J42" s="22">
        <v>11992852</v>
      </c>
      <c r="K42" s="22">
        <v>4008493</v>
      </c>
      <c r="L42" s="22">
        <v>3819797</v>
      </c>
      <c r="M42" s="22">
        <v>3913709</v>
      </c>
      <c r="N42" s="22">
        <v>11741999</v>
      </c>
      <c r="O42" s="22">
        <v>3913229</v>
      </c>
      <c r="P42" s="22">
        <v>29272134</v>
      </c>
      <c r="Q42" s="22">
        <v>-23913776</v>
      </c>
      <c r="R42" s="22">
        <v>9271587</v>
      </c>
      <c r="S42" s="22">
        <v>0</v>
      </c>
      <c r="T42" s="22">
        <v>0</v>
      </c>
      <c r="U42" s="22">
        <v>0</v>
      </c>
      <c r="V42" s="22">
        <v>0</v>
      </c>
      <c r="W42" s="22">
        <v>33006438</v>
      </c>
      <c r="X42" s="22">
        <v>36406656</v>
      </c>
      <c r="Y42" s="22">
        <v>-3400218</v>
      </c>
      <c r="Z42" s="23">
        <v>-9.3395504382495336</v>
      </c>
      <c r="AA42" s="20">
        <v>48542200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21607926</v>
      </c>
      <c r="D44" s="20">
        <v>0</v>
      </c>
      <c r="E44" s="21">
        <v>39958174</v>
      </c>
      <c r="F44" s="22">
        <v>42483783</v>
      </c>
      <c r="G44" s="22">
        <v>118508</v>
      </c>
      <c r="H44" s="22">
        <v>8680328</v>
      </c>
      <c r="I44" s="22">
        <v>9563379</v>
      </c>
      <c r="J44" s="22">
        <v>18362215</v>
      </c>
      <c r="K44" s="22">
        <v>4520778</v>
      </c>
      <c r="L44" s="22">
        <v>460983</v>
      </c>
      <c r="M44" s="22">
        <v>4947293</v>
      </c>
      <c r="N44" s="22">
        <v>9929054</v>
      </c>
      <c r="O44" s="22">
        <v>902849</v>
      </c>
      <c r="P44" s="22">
        <v>380221</v>
      </c>
      <c r="Q44" s="22">
        <v>551553</v>
      </c>
      <c r="R44" s="22">
        <v>1834623</v>
      </c>
      <c r="S44" s="22">
        <v>0</v>
      </c>
      <c r="T44" s="22">
        <v>0</v>
      </c>
      <c r="U44" s="22">
        <v>0</v>
      </c>
      <c r="V44" s="22">
        <v>0</v>
      </c>
      <c r="W44" s="22">
        <v>30125892</v>
      </c>
      <c r="X44" s="22">
        <v>40162280</v>
      </c>
      <c r="Y44" s="22">
        <v>-10036388</v>
      </c>
      <c r="Z44" s="23">
        <v>-24.989587244548865</v>
      </c>
      <c r="AA44" s="20">
        <v>42483783</v>
      </c>
    </row>
    <row r="45" spans="1:27" x14ac:dyDescent="0.25">
      <c r="A45" s="19" t="s">
        <v>71</v>
      </c>
      <c r="B45" s="15" t="s">
        <v>32</v>
      </c>
      <c r="C45" s="20">
        <v>2811146</v>
      </c>
      <c r="D45" s="20">
        <v>0</v>
      </c>
      <c r="E45" s="21">
        <v>0</v>
      </c>
      <c r="F45" s="22">
        <v>0</v>
      </c>
      <c r="G45" s="22">
        <v>71200</v>
      </c>
      <c r="H45" s="22">
        <v>-200</v>
      </c>
      <c r="I45" s="22">
        <v>-71000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439358</v>
      </c>
      <c r="Q46" s="22">
        <v>0</v>
      </c>
      <c r="R46" s="22">
        <v>439358</v>
      </c>
      <c r="S46" s="22">
        <v>0</v>
      </c>
      <c r="T46" s="22">
        <v>0</v>
      </c>
      <c r="U46" s="22">
        <v>0</v>
      </c>
      <c r="V46" s="22">
        <v>0</v>
      </c>
      <c r="W46" s="22">
        <v>439358</v>
      </c>
      <c r="X46" s="22">
        <v>0</v>
      </c>
      <c r="Y46" s="22">
        <v>439358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3164344</v>
      </c>
      <c r="D47" s="20">
        <v>0</v>
      </c>
      <c r="E47" s="21">
        <v>409560</v>
      </c>
      <c r="F47" s="22">
        <v>4997113</v>
      </c>
      <c r="G47" s="22">
        <v>1499162</v>
      </c>
      <c r="H47" s="22">
        <v>266479</v>
      </c>
      <c r="I47" s="22">
        <v>264845</v>
      </c>
      <c r="J47" s="22">
        <v>2030486</v>
      </c>
      <c r="K47" s="22">
        <v>183589</v>
      </c>
      <c r="L47" s="22">
        <v>195162</v>
      </c>
      <c r="M47" s="22">
        <v>116840</v>
      </c>
      <c r="N47" s="22">
        <v>495591</v>
      </c>
      <c r="O47" s="22">
        <v>1912416</v>
      </c>
      <c r="P47" s="22">
        <v>-1307618</v>
      </c>
      <c r="Q47" s="22">
        <v>165591</v>
      </c>
      <c r="R47" s="22">
        <v>770389</v>
      </c>
      <c r="S47" s="22">
        <v>0</v>
      </c>
      <c r="T47" s="22">
        <v>0</v>
      </c>
      <c r="U47" s="22">
        <v>0</v>
      </c>
      <c r="V47" s="22">
        <v>0</v>
      </c>
      <c r="W47" s="22">
        <v>3296466</v>
      </c>
      <c r="X47" s="22">
        <v>4894732</v>
      </c>
      <c r="Y47" s="22">
        <v>-1598266</v>
      </c>
      <c r="Z47" s="23">
        <v>-32.652778538232532</v>
      </c>
      <c r="AA47" s="20">
        <v>4997113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404829941</v>
      </c>
      <c r="D50" s="29">
        <f t="shared" ref="D50:Y50" si="1">SUM(D37:D49)</f>
        <v>0</v>
      </c>
      <c r="E50" s="30">
        <f t="shared" si="1"/>
        <v>450664824</v>
      </c>
      <c r="F50" s="31">
        <f t="shared" si="1"/>
        <v>448825647</v>
      </c>
      <c r="G50" s="31">
        <f t="shared" si="1"/>
        <v>10573059</v>
      </c>
      <c r="H50" s="31">
        <f t="shared" si="1"/>
        <v>58173052</v>
      </c>
      <c r="I50" s="31">
        <f t="shared" si="1"/>
        <v>52910096</v>
      </c>
      <c r="J50" s="31">
        <f t="shared" si="1"/>
        <v>121656207</v>
      </c>
      <c r="K50" s="31">
        <f t="shared" si="1"/>
        <v>37312778</v>
      </c>
      <c r="L50" s="31">
        <f t="shared" si="1"/>
        <v>34469137</v>
      </c>
      <c r="M50" s="31">
        <f t="shared" si="1"/>
        <v>39603444</v>
      </c>
      <c r="N50" s="31">
        <f t="shared" si="1"/>
        <v>111385359</v>
      </c>
      <c r="O50" s="31">
        <f t="shared" si="1"/>
        <v>34248722</v>
      </c>
      <c r="P50" s="31">
        <f t="shared" si="1"/>
        <v>80500531</v>
      </c>
      <c r="Q50" s="31">
        <f t="shared" si="1"/>
        <v>11711072</v>
      </c>
      <c r="R50" s="31">
        <f t="shared" si="1"/>
        <v>126460325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359501891</v>
      </c>
      <c r="X50" s="31">
        <f t="shared" si="1"/>
        <v>342446580</v>
      </c>
      <c r="Y50" s="31">
        <f t="shared" si="1"/>
        <v>17055311</v>
      </c>
      <c r="Z50" s="32">
        <f>+IF(X50&lt;&gt;0,+(Y50/X50)*100,0)</f>
        <v>4.9804296483264627</v>
      </c>
      <c r="AA50" s="29">
        <f>SUM(AA37:AA49)</f>
        <v>448825647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-102813222</v>
      </c>
      <c r="D51" s="39">
        <f t="shared" si="2"/>
        <v>0</v>
      </c>
      <c r="E51" s="40">
        <f t="shared" si="2"/>
        <v>48061753</v>
      </c>
      <c r="F51" s="41">
        <f t="shared" si="2"/>
        <v>55105380</v>
      </c>
      <c r="G51" s="41">
        <f t="shared" si="2"/>
        <v>10085709</v>
      </c>
      <c r="H51" s="41">
        <f t="shared" si="2"/>
        <v>-9571689</v>
      </c>
      <c r="I51" s="41">
        <f t="shared" si="2"/>
        <v>-5042928</v>
      </c>
      <c r="J51" s="41">
        <f t="shared" si="2"/>
        <v>-4528908</v>
      </c>
      <c r="K51" s="41">
        <f t="shared" si="2"/>
        <v>-4674576</v>
      </c>
      <c r="L51" s="41">
        <f t="shared" si="2"/>
        <v>-7313814</v>
      </c>
      <c r="M51" s="41">
        <f t="shared" si="2"/>
        <v>-11869632</v>
      </c>
      <c r="N51" s="41">
        <f t="shared" si="2"/>
        <v>-23858022</v>
      </c>
      <c r="O51" s="41">
        <f t="shared" si="2"/>
        <v>-32193274</v>
      </c>
      <c r="P51" s="41">
        <f t="shared" si="2"/>
        <v>-28558489</v>
      </c>
      <c r="Q51" s="41">
        <f t="shared" si="2"/>
        <v>12121403</v>
      </c>
      <c r="R51" s="41">
        <f t="shared" si="2"/>
        <v>-48630360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-77017290</v>
      </c>
      <c r="X51" s="41">
        <f t="shared" si="2"/>
        <v>45621067</v>
      </c>
      <c r="Y51" s="41">
        <f t="shared" si="2"/>
        <v>-122638357</v>
      </c>
      <c r="Z51" s="42">
        <f>+IF(X51&lt;&gt;0,+(Y51/X51)*100,0)</f>
        <v>-268.81957188769826</v>
      </c>
      <c r="AA51" s="39">
        <f>+AA35-AA50</f>
        <v>55105380</v>
      </c>
    </row>
    <row r="52" spans="1:27" x14ac:dyDescent="0.25">
      <c r="A52" s="43" t="s">
        <v>78</v>
      </c>
      <c r="B52" s="15" t="s">
        <v>32</v>
      </c>
      <c r="C52" s="20">
        <v>5518000</v>
      </c>
      <c r="D52" s="20">
        <v>0</v>
      </c>
      <c r="E52" s="21">
        <v>27000000</v>
      </c>
      <c r="F52" s="22">
        <v>21795550</v>
      </c>
      <c r="G52" s="22">
        <v>0</v>
      </c>
      <c r="H52" s="22">
        <v>0</v>
      </c>
      <c r="I52" s="22">
        <v>681608</v>
      </c>
      <c r="J52" s="22">
        <v>681608</v>
      </c>
      <c r="K52" s="22">
        <v>1601609</v>
      </c>
      <c r="L52" s="22">
        <v>0</v>
      </c>
      <c r="M52" s="22">
        <v>0</v>
      </c>
      <c r="N52" s="22">
        <v>1601609</v>
      </c>
      <c r="O52" s="22">
        <v>605899</v>
      </c>
      <c r="P52" s="22">
        <v>5518000</v>
      </c>
      <c r="Q52" s="22">
        <v>0</v>
      </c>
      <c r="R52" s="22">
        <v>6123899</v>
      </c>
      <c r="S52" s="22">
        <v>0</v>
      </c>
      <c r="T52" s="22">
        <v>0</v>
      </c>
      <c r="U52" s="22">
        <v>0</v>
      </c>
      <c r="V52" s="22">
        <v>0</v>
      </c>
      <c r="W52" s="22">
        <v>8407116</v>
      </c>
      <c r="X52" s="22">
        <v>21795550</v>
      </c>
      <c r="Y52" s="22">
        <v>-13388434</v>
      </c>
      <c r="Z52" s="23">
        <v>-61.427373936422804</v>
      </c>
      <c r="AA52" s="20">
        <v>21795550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-97295222</v>
      </c>
      <c r="D54" s="48">
        <f t="shared" si="3"/>
        <v>0</v>
      </c>
      <c r="E54" s="49">
        <f t="shared" si="3"/>
        <v>75061753</v>
      </c>
      <c r="F54" s="50">
        <f t="shared" si="3"/>
        <v>76900930</v>
      </c>
      <c r="G54" s="50">
        <f t="shared" si="3"/>
        <v>10085709</v>
      </c>
      <c r="H54" s="50">
        <f t="shared" si="3"/>
        <v>-9571689</v>
      </c>
      <c r="I54" s="50">
        <f t="shared" si="3"/>
        <v>-4361320</v>
      </c>
      <c r="J54" s="50">
        <f t="shared" si="3"/>
        <v>-3847300</v>
      </c>
      <c r="K54" s="50">
        <f t="shared" si="3"/>
        <v>-3072967</v>
      </c>
      <c r="L54" s="50">
        <f t="shared" si="3"/>
        <v>-7313814</v>
      </c>
      <c r="M54" s="50">
        <f t="shared" si="3"/>
        <v>-11869632</v>
      </c>
      <c r="N54" s="50">
        <f t="shared" si="3"/>
        <v>-22256413</v>
      </c>
      <c r="O54" s="50">
        <f t="shared" si="3"/>
        <v>-31587375</v>
      </c>
      <c r="P54" s="50">
        <f t="shared" si="3"/>
        <v>-23040489</v>
      </c>
      <c r="Q54" s="50">
        <f t="shared" si="3"/>
        <v>12121403</v>
      </c>
      <c r="R54" s="50">
        <f t="shared" si="3"/>
        <v>-42506461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-68610174</v>
      </c>
      <c r="X54" s="50">
        <f t="shared" si="3"/>
        <v>67416617</v>
      </c>
      <c r="Y54" s="50">
        <f t="shared" si="3"/>
        <v>-136026791</v>
      </c>
      <c r="Z54" s="51">
        <f>+IF(X54&lt;&gt;0,+(Y54/X54)*100,0)</f>
        <v>-201.77041959847969</v>
      </c>
      <c r="AA54" s="48">
        <f>SUM(AA51:AA53)</f>
        <v>76900930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-97295222</v>
      </c>
      <c r="D56" s="54">
        <f>+D54-D55</f>
        <v>0</v>
      </c>
      <c r="E56" s="55">
        <f t="shared" si="4"/>
        <v>75061753</v>
      </c>
      <c r="F56" s="56">
        <f t="shared" si="4"/>
        <v>76900930</v>
      </c>
      <c r="G56" s="56">
        <f t="shared" si="4"/>
        <v>10085709</v>
      </c>
      <c r="H56" s="56">
        <f t="shared" si="4"/>
        <v>-9571689</v>
      </c>
      <c r="I56" s="56">
        <f t="shared" si="4"/>
        <v>-4361320</v>
      </c>
      <c r="J56" s="56">
        <f t="shared" si="4"/>
        <v>-3847300</v>
      </c>
      <c r="K56" s="56">
        <f t="shared" si="4"/>
        <v>-3072967</v>
      </c>
      <c r="L56" s="56">
        <f t="shared" si="4"/>
        <v>-7313814</v>
      </c>
      <c r="M56" s="56">
        <f t="shared" si="4"/>
        <v>-11869632</v>
      </c>
      <c r="N56" s="56">
        <f t="shared" si="4"/>
        <v>-22256413</v>
      </c>
      <c r="O56" s="56">
        <f t="shared" si="4"/>
        <v>-31587375</v>
      </c>
      <c r="P56" s="56">
        <f t="shared" si="4"/>
        <v>-23040489</v>
      </c>
      <c r="Q56" s="56">
        <f t="shared" si="4"/>
        <v>12121403</v>
      </c>
      <c r="R56" s="56">
        <f t="shared" si="4"/>
        <v>-42506461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-68610174</v>
      </c>
      <c r="X56" s="56">
        <f t="shared" si="4"/>
        <v>67416617</v>
      </c>
      <c r="Y56" s="56">
        <f t="shared" si="4"/>
        <v>-136026791</v>
      </c>
      <c r="Z56" s="57">
        <f>+IF(X56&lt;&gt;0,+(Y56/X56)*100,0)</f>
        <v>-201.77041959847969</v>
      </c>
      <c r="AA56" s="54">
        <f>+AA54-AA55</f>
        <v>76900930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-97295222</v>
      </c>
      <c r="D59" s="48">
        <f>SUM(D56:D58)</f>
        <v>0</v>
      </c>
      <c r="E59" s="49">
        <f t="shared" si="5"/>
        <v>75061753</v>
      </c>
      <c r="F59" s="50">
        <f t="shared" si="5"/>
        <v>76900930</v>
      </c>
      <c r="G59" s="50">
        <f t="shared" si="5"/>
        <v>10085709</v>
      </c>
      <c r="H59" s="50">
        <f t="shared" si="5"/>
        <v>-9571689</v>
      </c>
      <c r="I59" s="50">
        <f t="shared" si="5"/>
        <v>-4361320</v>
      </c>
      <c r="J59" s="50">
        <f t="shared" si="5"/>
        <v>-3847300</v>
      </c>
      <c r="K59" s="50">
        <f t="shared" si="5"/>
        <v>-3072967</v>
      </c>
      <c r="L59" s="50">
        <f t="shared" si="5"/>
        <v>-7313814</v>
      </c>
      <c r="M59" s="50">
        <f t="shared" si="5"/>
        <v>-11869632</v>
      </c>
      <c r="N59" s="50">
        <f t="shared" si="5"/>
        <v>-22256413</v>
      </c>
      <c r="O59" s="50">
        <f t="shared" si="5"/>
        <v>-31587375</v>
      </c>
      <c r="P59" s="50">
        <f t="shared" si="5"/>
        <v>-23040489</v>
      </c>
      <c r="Q59" s="50">
        <f t="shared" si="5"/>
        <v>12121403</v>
      </c>
      <c r="R59" s="50">
        <f t="shared" si="5"/>
        <v>-42506461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-68610174</v>
      </c>
      <c r="X59" s="50">
        <f t="shared" si="5"/>
        <v>67416617</v>
      </c>
      <c r="Y59" s="50">
        <f t="shared" si="5"/>
        <v>-136026791</v>
      </c>
      <c r="Z59" s="51">
        <f>+IF(X59&lt;&gt;0,+(Y59/X59)*100,0)</f>
        <v>-201.77041959847969</v>
      </c>
      <c r="AA59" s="48">
        <f>SUM(AA56:AA58)</f>
        <v>76900930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-97295222</v>
      </c>
      <c r="D62" s="65">
        <f>SUM(D59:D61)</f>
        <v>0</v>
      </c>
      <c r="E62" s="66">
        <f t="shared" si="6"/>
        <v>75061753</v>
      </c>
      <c r="F62" s="67">
        <f t="shared" si="6"/>
        <v>76900930</v>
      </c>
      <c r="G62" s="67">
        <f t="shared" si="6"/>
        <v>10085709</v>
      </c>
      <c r="H62" s="67">
        <f t="shared" si="6"/>
        <v>-9571689</v>
      </c>
      <c r="I62" s="67">
        <f t="shared" si="6"/>
        <v>-4361320</v>
      </c>
      <c r="J62" s="67">
        <f t="shared" si="6"/>
        <v>-3847300</v>
      </c>
      <c r="K62" s="67">
        <f t="shared" si="6"/>
        <v>-3072967</v>
      </c>
      <c r="L62" s="67">
        <f t="shared" si="6"/>
        <v>-7313814</v>
      </c>
      <c r="M62" s="67">
        <f t="shared" si="6"/>
        <v>-11869632</v>
      </c>
      <c r="N62" s="67">
        <f t="shared" si="6"/>
        <v>-22256413</v>
      </c>
      <c r="O62" s="67">
        <f t="shared" si="6"/>
        <v>-31587375</v>
      </c>
      <c r="P62" s="67">
        <f t="shared" si="6"/>
        <v>-23040489</v>
      </c>
      <c r="Q62" s="67">
        <f t="shared" si="6"/>
        <v>12121403</v>
      </c>
      <c r="R62" s="67">
        <f t="shared" si="6"/>
        <v>-42506461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-68610174</v>
      </c>
      <c r="X62" s="67">
        <f t="shared" si="6"/>
        <v>67416617</v>
      </c>
      <c r="Y62" s="67">
        <f t="shared" si="6"/>
        <v>-136026791</v>
      </c>
      <c r="Z62" s="68">
        <f>+IF(X62&lt;&gt;0,+(Y62/X62)*100,0)</f>
        <v>-201.77041959847969</v>
      </c>
      <c r="AA62" s="65">
        <f>SUM(AA59:AA61)</f>
        <v>76900930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1344982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1344982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-1344982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-1344982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-1344982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-1344982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-1344982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65657374</v>
      </c>
      <c r="D6" s="20">
        <v>0</v>
      </c>
      <c r="E6" s="21">
        <v>110479914</v>
      </c>
      <c r="F6" s="22">
        <v>110479914</v>
      </c>
      <c r="G6" s="22">
        <v>4587024</v>
      </c>
      <c r="H6" s="22">
        <v>6857619</v>
      </c>
      <c r="I6" s="22">
        <v>6816485</v>
      </c>
      <c r="J6" s="22">
        <v>18261128</v>
      </c>
      <c r="K6" s="22">
        <v>6070042</v>
      </c>
      <c r="L6" s="22">
        <v>5484870</v>
      </c>
      <c r="M6" s="22">
        <v>5816731</v>
      </c>
      <c r="N6" s="22">
        <v>17371643</v>
      </c>
      <c r="O6" s="22">
        <v>6614131</v>
      </c>
      <c r="P6" s="22">
        <v>6436138</v>
      </c>
      <c r="Q6" s="22">
        <v>6473663</v>
      </c>
      <c r="R6" s="22">
        <v>19523932</v>
      </c>
      <c r="S6" s="22">
        <v>0</v>
      </c>
      <c r="T6" s="22">
        <v>0</v>
      </c>
      <c r="U6" s="22">
        <v>0</v>
      </c>
      <c r="V6" s="22">
        <v>0</v>
      </c>
      <c r="W6" s="22">
        <v>55156703</v>
      </c>
      <c r="X6" s="22">
        <v>82859949</v>
      </c>
      <c r="Y6" s="22">
        <v>-27703246</v>
      </c>
      <c r="Z6" s="23">
        <v>-33.433819757721551</v>
      </c>
      <c r="AA6" s="20">
        <v>110479914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589405</v>
      </c>
      <c r="D26" s="20">
        <v>0</v>
      </c>
      <c r="E26" s="21">
        <v>600000</v>
      </c>
      <c r="F26" s="22">
        <v>600000</v>
      </c>
      <c r="G26" s="22">
        <v>127152</v>
      </c>
      <c r="H26" s="22">
        <v>243383</v>
      </c>
      <c r="I26" s="22">
        <v>217909</v>
      </c>
      <c r="J26" s="22">
        <v>588444</v>
      </c>
      <c r="K26" s="22">
        <v>116079</v>
      </c>
      <c r="L26" s="22">
        <v>83970</v>
      </c>
      <c r="M26" s="22">
        <v>57635</v>
      </c>
      <c r="N26" s="22">
        <v>257684</v>
      </c>
      <c r="O26" s="22">
        <v>189083</v>
      </c>
      <c r="P26" s="22">
        <v>140790</v>
      </c>
      <c r="Q26" s="22">
        <v>399927</v>
      </c>
      <c r="R26" s="22">
        <v>729800</v>
      </c>
      <c r="S26" s="22">
        <v>0</v>
      </c>
      <c r="T26" s="22">
        <v>0</v>
      </c>
      <c r="U26" s="22">
        <v>0</v>
      </c>
      <c r="V26" s="22">
        <v>0</v>
      </c>
      <c r="W26" s="22">
        <v>1575928</v>
      </c>
      <c r="X26" s="22">
        <v>450000</v>
      </c>
      <c r="Y26" s="22">
        <v>1125928</v>
      </c>
      <c r="Z26" s="23">
        <v>250.20622222222224</v>
      </c>
      <c r="AA26" s="20">
        <v>600000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4935383</v>
      </c>
      <c r="D28" s="20">
        <v>0</v>
      </c>
      <c r="E28" s="21">
        <v>12429321</v>
      </c>
      <c r="F28" s="22">
        <v>12429321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9321993</v>
      </c>
      <c r="Y28" s="22">
        <v>-9321993</v>
      </c>
      <c r="Z28" s="23">
        <v>-100</v>
      </c>
      <c r="AA28" s="20">
        <v>12429321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47751243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35813430</v>
      </c>
      <c r="Y33" s="22">
        <v>-35813430</v>
      </c>
      <c r="Z33" s="23">
        <v>-100</v>
      </c>
      <c r="AA33" s="20">
        <v>47751243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71182162</v>
      </c>
      <c r="D35" s="29">
        <f t="shared" ref="D35:Y35" si="0">SUM(D6:D34)</f>
        <v>0</v>
      </c>
      <c r="E35" s="30">
        <f t="shared" si="0"/>
        <v>123509235</v>
      </c>
      <c r="F35" s="31">
        <f t="shared" si="0"/>
        <v>171260478</v>
      </c>
      <c r="G35" s="31">
        <f t="shared" si="0"/>
        <v>4714176</v>
      </c>
      <c r="H35" s="31">
        <f t="shared" si="0"/>
        <v>7101002</v>
      </c>
      <c r="I35" s="31">
        <f t="shared" si="0"/>
        <v>7034394</v>
      </c>
      <c r="J35" s="31">
        <f t="shared" si="0"/>
        <v>18849572</v>
      </c>
      <c r="K35" s="31">
        <f t="shared" si="0"/>
        <v>6186121</v>
      </c>
      <c r="L35" s="31">
        <f t="shared" si="0"/>
        <v>5568840</v>
      </c>
      <c r="M35" s="31">
        <f t="shared" si="0"/>
        <v>5874366</v>
      </c>
      <c r="N35" s="31">
        <f t="shared" si="0"/>
        <v>17629327</v>
      </c>
      <c r="O35" s="31">
        <f t="shared" si="0"/>
        <v>6803214</v>
      </c>
      <c r="P35" s="31">
        <f t="shared" si="0"/>
        <v>6576928</v>
      </c>
      <c r="Q35" s="31">
        <f t="shared" si="0"/>
        <v>6873590</v>
      </c>
      <c r="R35" s="31">
        <f t="shared" si="0"/>
        <v>20253732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56732631</v>
      </c>
      <c r="X35" s="31">
        <f t="shared" si="0"/>
        <v>128445372</v>
      </c>
      <c r="Y35" s="31">
        <f t="shared" si="0"/>
        <v>-71712741</v>
      </c>
      <c r="Z35" s="32">
        <f>+IF(X35&lt;&gt;0,+(Y35/X35)*100,0)</f>
        <v>-55.831315588388804</v>
      </c>
      <c r="AA35" s="29">
        <f>SUM(AA6:AA34)</f>
        <v>171260478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14154520</v>
      </c>
      <c r="D37" s="20">
        <v>0</v>
      </c>
      <c r="E37" s="21">
        <v>12805952</v>
      </c>
      <c r="F37" s="22">
        <v>6442907</v>
      </c>
      <c r="G37" s="22">
        <v>1182192</v>
      </c>
      <c r="H37" s="22">
        <v>983542</v>
      </c>
      <c r="I37" s="22">
        <v>1167475</v>
      </c>
      <c r="J37" s="22">
        <v>3333209</v>
      </c>
      <c r="K37" s="22">
        <v>1080212</v>
      </c>
      <c r="L37" s="22">
        <v>1091524</v>
      </c>
      <c r="M37" s="22">
        <v>1040857</v>
      </c>
      <c r="N37" s="22">
        <v>3212593</v>
      </c>
      <c r="O37" s="22">
        <v>1157591</v>
      </c>
      <c r="P37" s="22">
        <v>1050351</v>
      </c>
      <c r="Q37" s="22">
        <v>1100282</v>
      </c>
      <c r="R37" s="22">
        <v>3308224</v>
      </c>
      <c r="S37" s="22">
        <v>0</v>
      </c>
      <c r="T37" s="22">
        <v>0</v>
      </c>
      <c r="U37" s="22">
        <v>0</v>
      </c>
      <c r="V37" s="22">
        <v>0</v>
      </c>
      <c r="W37" s="22">
        <v>9854026</v>
      </c>
      <c r="X37" s="22">
        <v>4832190</v>
      </c>
      <c r="Y37" s="22">
        <v>5021836</v>
      </c>
      <c r="Z37" s="23">
        <v>103.92463872488457</v>
      </c>
      <c r="AA37" s="20">
        <v>6442907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153766379</v>
      </c>
      <c r="D39" s="20">
        <v>0</v>
      </c>
      <c r="E39" s="21">
        <v>170966000</v>
      </c>
      <c r="F39" s="22">
        <v>170966000</v>
      </c>
      <c r="G39" s="22">
        <v>19265992</v>
      </c>
      <c r="H39" s="22">
        <v>20698854</v>
      </c>
      <c r="I39" s="22">
        <v>14317856</v>
      </c>
      <c r="J39" s="22">
        <v>54282702</v>
      </c>
      <c r="K39" s="22">
        <v>12829537</v>
      </c>
      <c r="L39" s="22">
        <v>12558556</v>
      </c>
      <c r="M39" s="22">
        <v>-21897057</v>
      </c>
      <c r="N39" s="22">
        <v>3491036</v>
      </c>
      <c r="O39" s="22">
        <v>12435155</v>
      </c>
      <c r="P39" s="22">
        <v>12733788</v>
      </c>
      <c r="Q39" s="22">
        <v>11386657</v>
      </c>
      <c r="R39" s="22">
        <v>36555600</v>
      </c>
      <c r="S39" s="22">
        <v>0</v>
      </c>
      <c r="T39" s="22">
        <v>0</v>
      </c>
      <c r="U39" s="22">
        <v>0</v>
      </c>
      <c r="V39" s="22">
        <v>0</v>
      </c>
      <c r="W39" s="22">
        <v>94329338</v>
      </c>
      <c r="X39" s="22">
        <v>128224503</v>
      </c>
      <c r="Y39" s="22">
        <v>-33895165</v>
      </c>
      <c r="Z39" s="23">
        <v>-26.434233868701369</v>
      </c>
      <c r="AA39" s="20">
        <v>170966000</v>
      </c>
    </row>
    <row r="40" spans="1:27" x14ac:dyDescent="0.25">
      <c r="A40" s="19" t="s">
        <v>66</v>
      </c>
      <c r="B40" s="15" t="s">
        <v>32</v>
      </c>
      <c r="C40" s="20">
        <v>2231105</v>
      </c>
      <c r="D40" s="20">
        <v>0</v>
      </c>
      <c r="E40" s="21">
        <v>943000</v>
      </c>
      <c r="F40" s="22">
        <v>538771</v>
      </c>
      <c r="G40" s="22">
        <v>341029</v>
      </c>
      <c r="H40" s="22">
        <v>47066</v>
      </c>
      <c r="I40" s="22">
        <v>229735</v>
      </c>
      <c r="J40" s="22">
        <v>617830</v>
      </c>
      <c r="K40" s="22">
        <v>477006</v>
      </c>
      <c r="L40" s="22">
        <v>22237</v>
      </c>
      <c r="M40" s="22">
        <v>296173</v>
      </c>
      <c r="N40" s="22">
        <v>795416</v>
      </c>
      <c r="O40" s="22">
        <v>135203</v>
      </c>
      <c r="P40" s="22">
        <v>668319</v>
      </c>
      <c r="Q40" s="22">
        <v>85559</v>
      </c>
      <c r="R40" s="22">
        <v>889081</v>
      </c>
      <c r="S40" s="22">
        <v>0</v>
      </c>
      <c r="T40" s="22">
        <v>0</v>
      </c>
      <c r="U40" s="22">
        <v>0</v>
      </c>
      <c r="V40" s="22">
        <v>0</v>
      </c>
      <c r="W40" s="22">
        <v>2302327</v>
      </c>
      <c r="X40" s="22">
        <v>404082</v>
      </c>
      <c r="Y40" s="22">
        <v>1898245</v>
      </c>
      <c r="Z40" s="23">
        <v>469.76727495904294</v>
      </c>
      <c r="AA40" s="20">
        <v>538771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6646072</v>
      </c>
      <c r="F41" s="22">
        <v>6646072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4984551</v>
      </c>
      <c r="Y41" s="22">
        <v>-4984551</v>
      </c>
      <c r="Z41" s="23">
        <v>-100</v>
      </c>
      <c r="AA41" s="20">
        <v>6646072</v>
      </c>
    </row>
    <row r="42" spans="1:27" x14ac:dyDescent="0.25">
      <c r="A42" s="19" t="s">
        <v>68</v>
      </c>
      <c r="B42" s="15" t="s">
        <v>32</v>
      </c>
      <c r="C42" s="20">
        <v>-139273</v>
      </c>
      <c r="D42" s="20">
        <v>0</v>
      </c>
      <c r="E42" s="21">
        <v>14738231</v>
      </c>
      <c r="F42" s="22">
        <v>9738231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113265</v>
      </c>
      <c r="M42" s="22">
        <v>31724</v>
      </c>
      <c r="N42" s="22">
        <v>144989</v>
      </c>
      <c r="O42" s="22">
        <v>31937</v>
      </c>
      <c r="P42" s="22">
        <v>29709</v>
      </c>
      <c r="Q42" s="22">
        <v>33689</v>
      </c>
      <c r="R42" s="22">
        <v>95335</v>
      </c>
      <c r="S42" s="22">
        <v>0</v>
      </c>
      <c r="T42" s="22">
        <v>0</v>
      </c>
      <c r="U42" s="22">
        <v>0</v>
      </c>
      <c r="V42" s="22">
        <v>0</v>
      </c>
      <c r="W42" s="22">
        <v>240324</v>
      </c>
      <c r="X42" s="22">
        <v>7303671</v>
      </c>
      <c r="Y42" s="22">
        <v>-7063347</v>
      </c>
      <c r="Z42" s="23">
        <v>-96.709545104099021</v>
      </c>
      <c r="AA42" s="20">
        <v>9738231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14770150</v>
      </c>
      <c r="D44" s="20">
        <v>0</v>
      </c>
      <c r="E44" s="21">
        <v>6270870</v>
      </c>
      <c r="F44" s="22">
        <v>20995153</v>
      </c>
      <c r="G44" s="22">
        <v>1581742</v>
      </c>
      <c r="H44" s="22">
        <v>1461425</v>
      </c>
      <c r="I44" s="22">
        <v>3485862</v>
      </c>
      <c r="J44" s="22">
        <v>6529029</v>
      </c>
      <c r="K44" s="22">
        <v>89770</v>
      </c>
      <c r="L44" s="22">
        <v>234802</v>
      </c>
      <c r="M44" s="22">
        <v>2386478</v>
      </c>
      <c r="N44" s="22">
        <v>2711050</v>
      </c>
      <c r="O44" s="22">
        <v>-560075</v>
      </c>
      <c r="P44" s="22">
        <v>1158750</v>
      </c>
      <c r="Q44" s="22">
        <v>945948</v>
      </c>
      <c r="R44" s="22">
        <v>1544623</v>
      </c>
      <c r="S44" s="22">
        <v>0</v>
      </c>
      <c r="T44" s="22">
        <v>0</v>
      </c>
      <c r="U44" s="22">
        <v>0</v>
      </c>
      <c r="V44" s="22">
        <v>0</v>
      </c>
      <c r="W44" s="22">
        <v>10784702</v>
      </c>
      <c r="X44" s="22">
        <v>15746364</v>
      </c>
      <c r="Y44" s="22">
        <v>-4961662</v>
      </c>
      <c r="Z44" s="23">
        <v>-31.50989015622908</v>
      </c>
      <c r="AA44" s="20">
        <v>20995153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158850</v>
      </c>
      <c r="F46" s="22">
        <v>158850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119142</v>
      </c>
      <c r="Y46" s="22">
        <v>-119142</v>
      </c>
      <c r="Z46" s="23">
        <v>-100</v>
      </c>
      <c r="AA46" s="20">
        <v>158850</v>
      </c>
    </row>
    <row r="47" spans="1:27" x14ac:dyDescent="0.25">
      <c r="A47" s="19" t="s">
        <v>73</v>
      </c>
      <c r="B47" s="15" t="s">
        <v>32</v>
      </c>
      <c r="C47" s="20">
        <v>2797376</v>
      </c>
      <c r="D47" s="20">
        <v>0</v>
      </c>
      <c r="E47" s="21">
        <v>4400000</v>
      </c>
      <c r="F47" s="22">
        <v>516606</v>
      </c>
      <c r="G47" s="22">
        <v>8081</v>
      </c>
      <c r="H47" s="22">
        <v>143943</v>
      </c>
      <c r="I47" s="22">
        <v>20665</v>
      </c>
      <c r="J47" s="22">
        <v>172689</v>
      </c>
      <c r="K47" s="22">
        <v>595818</v>
      </c>
      <c r="L47" s="22">
        <v>7721</v>
      </c>
      <c r="M47" s="22">
        <v>12932</v>
      </c>
      <c r="N47" s="22">
        <v>616471</v>
      </c>
      <c r="O47" s="22">
        <v>12825</v>
      </c>
      <c r="P47" s="22">
        <v>17247</v>
      </c>
      <c r="Q47" s="22">
        <v>10214</v>
      </c>
      <c r="R47" s="22">
        <v>40286</v>
      </c>
      <c r="S47" s="22">
        <v>0</v>
      </c>
      <c r="T47" s="22">
        <v>0</v>
      </c>
      <c r="U47" s="22">
        <v>0</v>
      </c>
      <c r="V47" s="22">
        <v>0</v>
      </c>
      <c r="W47" s="22">
        <v>829446</v>
      </c>
      <c r="X47" s="22">
        <v>387468</v>
      </c>
      <c r="Y47" s="22">
        <v>441978</v>
      </c>
      <c r="Z47" s="23">
        <v>114.06825854006009</v>
      </c>
      <c r="AA47" s="20">
        <v>516606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187580257</v>
      </c>
      <c r="D50" s="29">
        <f t="shared" ref="D50:Y50" si="1">SUM(D37:D49)</f>
        <v>0</v>
      </c>
      <c r="E50" s="30">
        <f t="shared" si="1"/>
        <v>216928975</v>
      </c>
      <c r="F50" s="31">
        <f t="shared" si="1"/>
        <v>216002590</v>
      </c>
      <c r="G50" s="31">
        <f t="shared" si="1"/>
        <v>22379036</v>
      </c>
      <c r="H50" s="31">
        <f t="shared" si="1"/>
        <v>23334830</v>
      </c>
      <c r="I50" s="31">
        <f t="shared" si="1"/>
        <v>19221593</v>
      </c>
      <c r="J50" s="31">
        <f t="shared" si="1"/>
        <v>64935459</v>
      </c>
      <c r="K50" s="31">
        <f t="shared" si="1"/>
        <v>15072343</v>
      </c>
      <c r="L50" s="31">
        <f t="shared" si="1"/>
        <v>14028105</v>
      </c>
      <c r="M50" s="31">
        <f t="shared" si="1"/>
        <v>-18128893</v>
      </c>
      <c r="N50" s="31">
        <f t="shared" si="1"/>
        <v>10971555</v>
      </c>
      <c r="O50" s="31">
        <f t="shared" si="1"/>
        <v>13212636</v>
      </c>
      <c r="P50" s="31">
        <f t="shared" si="1"/>
        <v>15658164</v>
      </c>
      <c r="Q50" s="31">
        <f t="shared" si="1"/>
        <v>13562349</v>
      </c>
      <c r="R50" s="31">
        <f t="shared" si="1"/>
        <v>42433149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118340163</v>
      </c>
      <c r="X50" s="31">
        <f t="shared" si="1"/>
        <v>162001971</v>
      </c>
      <c r="Y50" s="31">
        <f t="shared" si="1"/>
        <v>-43661808</v>
      </c>
      <c r="Z50" s="32">
        <f>+IF(X50&lt;&gt;0,+(Y50/X50)*100,0)</f>
        <v>-26.951405424567334</v>
      </c>
      <c r="AA50" s="29">
        <f>SUM(AA37:AA49)</f>
        <v>216002590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-116398095</v>
      </c>
      <c r="D51" s="39">
        <f t="shared" si="2"/>
        <v>0</v>
      </c>
      <c r="E51" s="40">
        <f t="shared" si="2"/>
        <v>-93419740</v>
      </c>
      <c r="F51" s="41">
        <f t="shared" si="2"/>
        <v>-44742112</v>
      </c>
      <c r="G51" s="41">
        <f t="shared" si="2"/>
        <v>-17664860</v>
      </c>
      <c r="H51" s="41">
        <f t="shared" si="2"/>
        <v>-16233828</v>
      </c>
      <c r="I51" s="41">
        <f t="shared" si="2"/>
        <v>-12187199</v>
      </c>
      <c r="J51" s="41">
        <f t="shared" si="2"/>
        <v>-46085887</v>
      </c>
      <c r="K51" s="41">
        <f t="shared" si="2"/>
        <v>-8886222</v>
      </c>
      <c r="L51" s="41">
        <f t="shared" si="2"/>
        <v>-8459265</v>
      </c>
      <c r="M51" s="41">
        <f t="shared" si="2"/>
        <v>24003259</v>
      </c>
      <c r="N51" s="41">
        <f t="shared" si="2"/>
        <v>6657772</v>
      </c>
      <c r="O51" s="41">
        <f t="shared" si="2"/>
        <v>-6409422</v>
      </c>
      <c r="P51" s="41">
        <f t="shared" si="2"/>
        <v>-9081236</v>
      </c>
      <c r="Q51" s="41">
        <f t="shared" si="2"/>
        <v>-6688759</v>
      </c>
      <c r="R51" s="41">
        <f t="shared" si="2"/>
        <v>-22179417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-61607532</v>
      </c>
      <c r="X51" s="41">
        <f t="shared" si="2"/>
        <v>-33556599</v>
      </c>
      <c r="Y51" s="41">
        <f t="shared" si="2"/>
        <v>-28050933</v>
      </c>
      <c r="Z51" s="42">
        <f>+IF(X51&lt;&gt;0,+(Y51/X51)*100,0)</f>
        <v>83.592896288446866</v>
      </c>
      <c r="AA51" s="39">
        <f>+AA35-AA50</f>
        <v>-44742112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-116398095</v>
      </c>
      <c r="D54" s="48">
        <f t="shared" si="3"/>
        <v>0</v>
      </c>
      <c r="E54" s="49">
        <f t="shared" si="3"/>
        <v>-93419740</v>
      </c>
      <c r="F54" s="50">
        <f t="shared" si="3"/>
        <v>-44742112</v>
      </c>
      <c r="G54" s="50">
        <f t="shared" si="3"/>
        <v>-17664860</v>
      </c>
      <c r="H54" s="50">
        <f t="shared" si="3"/>
        <v>-16233828</v>
      </c>
      <c r="I54" s="50">
        <f t="shared" si="3"/>
        <v>-12187199</v>
      </c>
      <c r="J54" s="50">
        <f t="shared" si="3"/>
        <v>-46085887</v>
      </c>
      <c r="K54" s="50">
        <f t="shared" si="3"/>
        <v>-8886222</v>
      </c>
      <c r="L54" s="50">
        <f t="shared" si="3"/>
        <v>-8459265</v>
      </c>
      <c r="M54" s="50">
        <f t="shared" si="3"/>
        <v>24003259</v>
      </c>
      <c r="N54" s="50">
        <f t="shared" si="3"/>
        <v>6657772</v>
      </c>
      <c r="O54" s="50">
        <f t="shared" si="3"/>
        <v>-6409422</v>
      </c>
      <c r="P54" s="50">
        <f t="shared" si="3"/>
        <v>-9081236</v>
      </c>
      <c r="Q54" s="50">
        <f t="shared" si="3"/>
        <v>-6688759</v>
      </c>
      <c r="R54" s="50">
        <f t="shared" si="3"/>
        <v>-22179417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-61607532</v>
      </c>
      <c r="X54" s="50">
        <f t="shared" si="3"/>
        <v>-33556599</v>
      </c>
      <c r="Y54" s="50">
        <f t="shared" si="3"/>
        <v>-28050933</v>
      </c>
      <c r="Z54" s="51">
        <f>+IF(X54&lt;&gt;0,+(Y54/X54)*100,0)</f>
        <v>83.592896288446866</v>
      </c>
      <c r="AA54" s="48">
        <f>SUM(AA51:AA53)</f>
        <v>-44742112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-116398095</v>
      </c>
      <c r="D56" s="54">
        <f>+D54-D55</f>
        <v>0</v>
      </c>
      <c r="E56" s="55">
        <f t="shared" si="4"/>
        <v>-93419740</v>
      </c>
      <c r="F56" s="56">
        <f t="shared" si="4"/>
        <v>-44742112</v>
      </c>
      <c r="G56" s="56">
        <f t="shared" si="4"/>
        <v>-17664860</v>
      </c>
      <c r="H56" s="56">
        <f t="shared" si="4"/>
        <v>-16233828</v>
      </c>
      <c r="I56" s="56">
        <f t="shared" si="4"/>
        <v>-12187199</v>
      </c>
      <c r="J56" s="56">
        <f t="shared" si="4"/>
        <v>-46085887</v>
      </c>
      <c r="K56" s="56">
        <f t="shared" si="4"/>
        <v>-8886222</v>
      </c>
      <c r="L56" s="56">
        <f t="shared" si="4"/>
        <v>-8459265</v>
      </c>
      <c r="M56" s="56">
        <f t="shared" si="4"/>
        <v>24003259</v>
      </c>
      <c r="N56" s="56">
        <f t="shared" si="4"/>
        <v>6657772</v>
      </c>
      <c r="O56" s="56">
        <f t="shared" si="4"/>
        <v>-6409422</v>
      </c>
      <c r="P56" s="56">
        <f t="shared" si="4"/>
        <v>-9081236</v>
      </c>
      <c r="Q56" s="56">
        <f t="shared" si="4"/>
        <v>-6688759</v>
      </c>
      <c r="R56" s="56">
        <f t="shared" si="4"/>
        <v>-22179417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-61607532</v>
      </c>
      <c r="X56" s="56">
        <f t="shared" si="4"/>
        <v>-33556599</v>
      </c>
      <c r="Y56" s="56">
        <f t="shared" si="4"/>
        <v>-28050933</v>
      </c>
      <c r="Z56" s="57">
        <f>+IF(X56&lt;&gt;0,+(Y56/X56)*100,0)</f>
        <v>83.592896288446866</v>
      </c>
      <c r="AA56" s="54">
        <f>+AA54-AA55</f>
        <v>-44742112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-116398095</v>
      </c>
      <c r="D59" s="48">
        <f>SUM(D56:D58)</f>
        <v>0</v>
      </c>
      <c r="E59" s="49">
        <f t="shared" si="5"/>
        <v>-93419740</v>
      </c>
      <c r="F59" s="50">
        <f t="shared" si="5"/>
        <v>-44742112</v>
      </c>
      <c r="G59" s="50">
        <f t="shared" si="5"/>
        <v>-17664860</v>
      </c>
      <c r="H59" s="50">
        <f t="shared" si="5"/>
        <v>-16233828</v>
      </c>
      <c r="I59" s="50">
        <f t="shared" si="5"/>
        <v>-12187199</v>
      </c>
      <c r="J59" s="50">
        <f t="shared" si="5"/>
        <v>-46085887</v>
      </c>
      <c r="K59" s="50">
        <f t="shared" si="5"/>
        <v>-8886222</v>
      </c>
      <c r="L59" s="50">
        <f t="shared" si="5"/>
        <v>-8459265</v>
      </c>
      <c r="M59" s="50">
        <f t="shared" si="5"/>
        <v>24003259</v>
      </c>
      <c r="N59" s="50">
        <f t="shared" si="5"/>
        <v>6657772</v>
      </c>
      <c r="O59" s="50">
        <f t="shared" si="5"/>
        <v>-6409422</v>
      </c>
      <c r="P59" s="50">
        <f t="shared" si="5"/>
        <v>-9081236</v>
      </c>
      <c r="Q59" s="50">
        <f t="shared" si="5"/>
        <v>-6688759</v>
      </c>
      <c r="R59" s="50">
        <f t="shared" si="5"/>
        <v>-22179417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-61607532</v>
      </c>
      <c r="X59" s="50">
        <f t="shared" si="5"/>
        <v>-33556599</v>
      </c>
      <c r="Y59" s="50">
        <f t="shared" si="5"/>
        <v>-28050933</v>
      </c>
      <c r="Z59" s="51">
        <f>+IF(X59&lt;&gt;0,+(Y59/X59)*100,0)</f>
        <v>83.592896288446866</v>
      </c>
      <c r="AA59" s="48">
        <f>SUM(AA56:AA58)</f>
        <v>-44742112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-116398095</v>
      </c>
      <c r="D62" s="65">
        <f>SUM(D59:D61)</f>
        <v>0</v>
      </c>
      <c r="E62" s="66">
        <f t="shared" si="6"/>
        <v>-93419740</v>
      </c>
      <c r="F62" s="67">
        <f t="shared" si="6"/>
        <v>-44742112</v>
      </c>
      <c r="G62" s="67">
        <f t="shared" si="6"/>
        <v>-17664860</v>
      </c>
      <c r="H62" s="67">
        <f t="shared" si="6"/>
        <v>-16233828</v>
      </c>
      <c r="I62" s="67">
        <f t="shared" si="6"/>
        <v>-12187199</v>
      </c>
      <c r="J62" s="67">
        <f t="shared" si="6"/>
        <v>-46085887</v>
      </c>
      <c r="K62" s="67">
        <f t="shared" si="6"/>
        <v>-8886222</v>
      </c>
      <c r="L62" s="67">
        <f t="shared" si="6"/>
        <v>-8459265</v>
      </c>
      <c r="M62" s="67">
        <f t="shared" si="6"/>
        <v>24003259</v>
      </c>
      <c r="N62" s="67">
        <f t="shared" si="6"/>
        <v>6657772</v>
      </c>
      <c r="O62" s="67">
        <f t="shared" si="6"/>
        <v>-6409422</v>
      </c>
      <c r="P62" s="67">
        <f t="shared" si="6"/>
        <v>-9081236</v>
      </c>
      <c r="Q62" s="67">
        <f t="shared" si="6"/>
        <v>-6688759</v>
      </c>
      <c r="R62" s="67">
        <f t="shared" si="6"/>
        <v>-22179417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-61607532</v>
      </c>
      <c r="X62" s="67">
        <f t="shared" si="6"/>
        <v>-33556599</v>
      </c>
      <c r="Y62" s="67">
        <f t="shared" si="6"/>
        <v>-28050933</v>
      </c>
      <c r="Z62" s="68">
        <f>+IF(X62&lt;&gt;0,+(Y62/X62)*100,0)</f>
        <v>83.592896288446866</v>
      </c>
      <c r="AA62" s="65">
        <f>SUM(AA59:AA61)</f>
        <v>-44742112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11767826</v>
      </c>
      <c r="D20" s="20">
        <v>0</v>
      </c>
      <c r="E20" s="21">
        <v>12391304</v>
      </c>
      <c r="F20" s="22">
        <v>12391304</v>
      </c>
      <c r="G20" s="22">
        <v>0</v>
      </c>
      <c r="H20" s="22">
        <v>1096639</v>
      </c>
      <c r="I20" s="22">
        <v>0</v>
      </c>
      <c r="J20" s="22">
        <v>1096639</v>
      </c>
      <c r="K20" s="22">
        <v>0</v>
      </c>
      <c r="L20" s="22">
        <v>4301563</v>
      </c>
      <c r="M20" s="22">
        <v>0</v>
      </c>
      <c r="N20" s="22">
        <v>4301563</v>
      </c>
      <c r="O20" s="22">
        <v>0</v>
      </c>
      <c r="P20" s="22">
        <v>3114844</v>
      </c>
      <c r="Q20" s="22">
        <v>1859953</v>
      </c>
      <c r="R20" s="22">
        <v>4974797</v>
      </c>
      <c r="S20" s="22">
        <v>0</v>
      </c>
      <c r="T20" s="22">
        <v>0</v>
      </c>
      <c r="U20" s="22">
        <v>0</v>
      </c>
      <c r="V20" s="22">
        <v>0</v>
      </c>
      <c r="W20" s="22">
        <v>10372999</v>
      </c>
      <c r="X20" s="22">
        <v>9293481</v>
      </c>
      <c r="Y20" s="22">
        <v>1079518</v>
      </c>
      <c r="Z20" s="23">
        <v>11.615862775207697</v>
      </c>
      <c r="AA20" s="20">
        <v>12391304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11767826</v>
      </c>
      <c r="D35" s="29">
        <f t="shared" ref="D35:Y35" si="0">SUM(D6:D34)</f>
        <v>0</v>
      </c>
      <c r="E35" s="30">
        <f t="shared" si="0"/>
        <v>12391304</v>
      </c>
      <c r="F35" s="31">
        <f t="shared" si="0"/>
        <v>12391304</v>
      </c>
      <c r="G35" s="31">
        <f t="shared" si="0"/>
        <v>0</v>
      </c>
      <c r="H35" s="31">
        <f t="shared" si="0"/>
        <v>1096639</v>
      </c>
      <c r="I35" s="31">
        <f t="shared" si="0"/>
        <v>0</v>
      </c>
      <c r="J35" s="31">
        <f t="shared" si="0"/>
        <v>1096639</v>
      </c>
      <c r="K35" s="31">
        <f t="shared" si="0"/>
        <v>0</v>
      </c>
      <c r="L35" s="31">
        <f t="shared" si="0"/>
        <v>4301563</v>
      </c>
      <c r="M35" s="31">
        <f t="shared" si="0"/>
        <v>0</v>
      </c>
      <c r="N35" s="31">
        <f t="shared" si="0"/>
        <v>4301563</v>
      </c>
      <c r="O35" s="31">
        <f t="shared" si="0"/>
        <v>0</v>
      </c>
      <c r="P35" s="31">
        <f t="shared" si="0"/>
        <v>3114844</v>
      </c>
      <c r="Q35" s="31">
        <f t="shared" si="0"/>
        <v>1859953</v>
      </c>
      <c r="R35" s="31">
        <f t="shared" si="0"/>
        <v>4974797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10372999</v>
      </c>
      <c r="X35" s="31">
        <f t="shared" si="0"/>
        <v>9293481</v>
      </c>
      <c r="Y35" s="31">
        <f t="shared" si="0"/>
        <v>1079518</v>
      </c>
      <c r="Z35" s="32">
        <f>+IF(X35&lt;&gt;0,+(Y35/X35)*100,0)</f>
        <v>11.615862775207697</v>
      </c>
      <c r="AA35" s="29">
        <f>SUM(AA6:AA34)</f>
        <v>12391304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12428573</v>
      </c>
      <c r="D44" s="20">
        <v>0</v>
      </c>
      <c r="E44" s="21">
        <v>7434783</v>
      </c>
      <c r="F44" s="22">
        <v>12391305</v>
      </c>
      <c r="G44" s="22">
        <v>0</v>
      </c>
      <c r="H44" s="22">
        <v>494260</v>
      </c>
      <c r="I44" s="22">
        <v>0</v>
      </c>
      <c r="J44" s="22">
        <v>494260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1859952</v>
      </c>
      <c r="R44" s="22">
        <v>1859952</v>
      </c>
      <c r="S44" s="22">
        <v>0</v>
      </c>
      <c r="T44" s="22">
        <v>0</v>
      </c>
      <c r="U44" s="22">
        <v>0</v>
      </c>
      <c r="V44" s="22">
        <v>0</v>
      </c>
      <c r="W44" s="22">
        <v>2354212</v>
      </c>
      <c r="X44" s="22">
        <v>9293472</v>
      </c>
      <c r="Y44" s="22">
        <v>-6939260</v>
      </c>
      <c r="Z44" s="23">
        <v>-74.668111121440944</v>
      </c>
      <c r="AA44" s="20">
        <v>12391305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217391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163044</v>
      </c>
      <c r="Y47" s="22">
        <v>-163044</v>
      </c>
      <c r="Z47" s="23">
        <v>-100</v>
      </c>
      <c r="AA47" s="20">
        <v>217391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12428573</v>
      </c>
      <c r="D50" s="29">
        <f t="shared" ref="D50:Y50" si="1">SUM(D37:D49)</f>
        <v>0</v>
      </c>
      <c r="E50" s="30">
        <f t="shared" si="1"/>
        <v>7434783</v>
      </c>
      <c r="F50" s="31">
        <f t="shared" si="1"/>
        <v>12608696</v>
      </c>
      <c r="G50" s="31">
        <f t="shared" si="1"/>
        <v>0</v>
      </c>
      <c r="H50" s="31">
        <f t="shared" si="1"/>
        <v>494260</v>
      </c>
      <c r="I50" s="31">
        <f t="shared" si="1"/>
        <v>0</v>
      </c>
      <c r="J50" s="31">
        <f t="shared" si="1"/>
        <v>494260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1859952</v>
      </c>
      <c r="R50" s="31">
        <f t="shared" si="1"/>
        <v>1859952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2354212</v>
      </c>
      <c r="X50" s="31">
        <f t="shared" si="1"/>
        <v>9456516</v>
      </c>
      <c r="Y50" s="31">
        <f t="shared" si="1"/>
        <v>-7102304</v>
      </c>
      <c r="Z50" s="32">
        <f>+IF(X50&lt;&gt;0,+(Y50/X50)*100,0)</f>
        <v>-75.104869488932295</v>
      </c>
      <c r="AA50" s="29">
        <f>SUM(AA37:AA49)</f>
        <v>12608696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-660747</v>
      </c>
      <c r="D51" s="39">
        <f t="shared" si="2"/>
        <v>0</v>
      </c>
      <c r="E51" s="40">
        <f t="shared" si="2"/>
        <v>4956521</v>
      </c>
      <c r="F51" s="41">
        <f t="shared" si="2"/>
        <v>-217392</v>
      </c>
      <c r="G51" s="41">
        <f t="shared" si="2"/>
        <v>0</v>
      </c>
      <c r="H51" s="41">
        <f t="shared" si="2"/>
        <v>602379</v>
      </c>
      <c r="I51" s="41">
        <f t="shared" si="2"/>
        <v>0</v>
      </c>
      <c r="J51" s="41">
        <f t="shared" si="2"/>
        <v>602379</v>
      </c>
      <c r="K51" s="41">
        <f t="shared" si="2"/>
        <v>0</v>
      </c>
      <c r="L51" s="41">
        <f t="shared" si="2"/>
        <v>4301563</v>
      </c>
      <c r="M51" s="41">
        <f t="shared" si="2"/>
        <v>0</v>
      </c>
      <c r="N51" s="41">
        <f t="shared" si="2"/>
        <v>4301563</v>
      </c>
      <c r="O51" s="41">
        <f t="shared" si="2"/>
        <v>0</v>
      </c>
      <c r="P51" s="41">
        <f t="shared" si="2"/>
        <v>3114844</v>
      </c>
      <c r="Q51" s="41">
        <f t="shared" si="2"/>
        <v>1</v>
      </c>
      <c r="R51" s="41">
        <f t="shared" si="2"/>
        <v>3114845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8018787</v>
      </c>
      <c r="X51" s="41">
        <f t="shared" si="2"/>
        <v>-163035</v>
      </c>
      <c r="Y51" s="41">
        <f t="shared" si="2"/>
        <v>8181822</v>
      </c>
      <c r="Z51" s="42">
        <f>+IF(X51&lt;&gt;0,+(Y51/X51)*100,0)</f>
        <v>-5018.4451191461949</v>
      </c>
      <c r="AA51" s="39">
        <f>+AA35-AA50</f>
        <v>-217392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-660747</v>
      </c>
      <c r="D54" s="48">
        <f t="shared" si="3"/>
        <v>0</v>
      </c>
      <c r="E54" s="49">
        <f t="shared" si="3"/>
        <v>4956521</v>
      </c>
      <c r="F54" s="50">
        <f t="shared" si="3"/>
        <v>-217392</v>
      </c>
      <c r="G54" s="50">
        <f t="shared" si="3"/>
        <v>0</v>
      </c>
      <c r="H54" s="50">
        <f t="shared" si="3"/>
        <v>602379</v>
      </c>
      <c r="I54" s="50">
        <f t="shared" si="3"/>
        <v>0</v>
      </c>
      <c r="J54" s="50">
        <f t="shared" si="3"/>
        <v>602379</v>
      </c>
      <c r="K54" s="50">
        <f t="shared" si="3"/>
        <v>0</v>
      </c>
      <c r="L54" s="50">
        <f t="shared" si="3"/>
        <v>4301563</v>
      </c>
      <c r="M54" s="50">
        <f t="shared" si="3"/>
        <v>0</v>
      </c>
      <c r="N54" s="50">
        <f t="shared" si="3"/>
        <v>4301563</v>
      </c>
      <c r="O54" s="50">
        <f t="shared" si="3"/>
        <v>0</v>
      </c>
      <c r="P54" s="50">
        <f t="shared" si="3"/>
        <v>3114844</v>
      </c>
      <c r="Q54" s="50">
        <f t="shared" si="3"/>
        <v>1</v>
      </c>
      <c r="R54" s="50">
        <f t="shared" si="3"/>
        <v>3114845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8018787</v>
      </c>
      <c r="X54" s="50">
        <f t="shared" si="3"/>
        <v>-163035</v>
      </c>
      <c r="Y54" s="50">
        <f t="shared" si="3"/>
        <v>8181822</v>
      </c>
      <c r="Z54" s="51">
        <f>+IF(X54&lt;&gt;0,+(Y54/X54)*100,0)</f>
        <v>-5018.4451191461949</v>
      </c>
      <c r="AA54" s="48">
        <f>SUM(AA51:AA53)</f>
        <v>-217392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-660747</v>
      </c>
      <c r="D56" s="54">
        <f>+D54-D55</f>
        <v>0</v>
      </c>
      <c r="E56" s="55">
        <f t="shared" si="4"/>
        <v>4956521</v>
      </c>
      <c r="F56" s="56">
        <f t="shared" si="4"/>
        <v>-217392</v>
      </c>
      <c r="G56" s="56">
        <f t="shared" si="4"/>
        <v>0</v>
      </c>
      <c r="H56" s="56">
        <f t="shared" si="4"/>
        <v>602379</v>
      </c>
      <c r="I56" s="56">
        <f t="shared" si="4"/>
        <v>0</v>
      </c>
      <c r="J56" s="56">
        <f t="shared" si="4"/>
        <v>602379</v>
      </c>
      <c r="K56" s="56">
        <f t="shared" si="4"/>
        <v>0</v>
      </c>
      <c r="L56" s="56">
        <f t="shared" si="4"/>
        <v>4301563</v>
      </c>
      <c r="M56" s="56">
        <f t="shared" si="4"/>
        <v>0</v>
      </c>
      <c r="N56" s="56">
        <f t="shared" si="4"/>
        <v>4301563</v>
      </c>
      <c r="O56" s="56">
        <f t="shared" si="4"/>
        <v>0</v>
      </c>
      <c r="P56" s="56">
        <f t="shared" si="4"/>
        <v>3114844</v>
      </c>
      <c r="Q56" s="56">
        <f t="shared" si="4"/>
        <v>1</v>
      </c>
      <c r="R56" s="56">
        <f t="shared" si="4"/>
        <v>3114845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8018787</v>
      </c>
      <c r="X56" s="56">
        <f t="shared" si="4"/>
        <v>-163035</v>
      </c>
      <c r="Y56" s="56">
        <f t="shared" si="4"/>
        <v>8181822</v>
      </c>
      <c r="Z56" s="57">
        <f>+IF(X56&lt;&gt;0,+(Y56/X56)*100,0)</f>
        <v>-5018.4451191461949</v>
      </c>
      <c r="AA56" s="54">
        <f>+AA54-AA55</f>
        <v>-217392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-660747</v>
      </c>
      <c r="D59" s="48">
        <f>SUM(D56:D58)</f>
        <v>0</v>
      </c>
      <c r="E59" s="49">
        <f t="shared" si="5"/>
        <v>4956521</v>
      </c>
      <c r="F59" s="50">
        <f t="shared" si="5"/>
        <v>-217392</v>
      </c>
      <c r="G59" s="50">
        <f t="shared" si="5"/>
        <v>0</v>
      </c>
      <c r="H59" s="50">
        <f t="shared" si="5"/>
        <v>602379</v>
      </c>
      <c r="I59" s="50">
        <f t="shared" si="5"/>
        <v>0</v>
      </c>
      <c r="J59" s="50">
        <f t="shared" si="5"/>
        <v>602379</v>
      </c>
      <c r="K59" s="50">
        <f t="shared" si="5"/>
        <v>0</v>
      </c>
      <c r="L59" s="50">
        <f t="shared" si="5"/>
        <v>4301563</v>
      </c>
      <c r="M59" s="50">
        <f t="shared" si="5"/>
        <v>0</v>
      </c>
      <c r="N59" s="50">
        <f t="shared" si="5"/>
        <v>4301563</v>
      </c>
      <c r="O59" s="50">
        <f t="shared" si="5"/>
        <v>0</v>
      </c>
      <c r="P59" s="50">
        <f t="shared" si="5"/>
        <v>3114844</v>
      </c>
      <c r="Q59" s="50">
        <f t="shared" si="5"/>
        <v>1</v>
      </c>
      <c r="R59" s="50">
        <f t="shared" si="5"/>
        <v>3114845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8018787</v>
      </c>
      <c r="X59" s="50">
        <f t="shared" si="5"/>
        <v>-163035</v>
      </c>
      <c r="Y59" s="50">
        <f t="shared" si="5"/>
        <v>8181822</v>
      </c>
      <c r="Z59" s="51">
        <f>+IF(X59&lt;&gt;0,+(Y59/X59)*100,0)</f>
        <v>-5018.4451191461949</v>
      </c>
      <c r="AA59" s="48">
        <f>SUM(AA56:AA58)</f>
        <v>-217392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-660747</v>
      </c>
      <c r="D62" s="65">
        <f>SUM(D59:D61)</f>
        <v>0</v>
      </c>
      <c r="E62" s="66">
        <f t="shared" si="6"/>
        <v>4956521</v>
      </c>
      <c r="F62" s="67">
        <f t="shared" si="6"/>
        <v>-217392</v>
      </c>
      <c r="G62" s="67">
        <f t="shared" si="6"/>
        <v>0</v>
      </c>
      <c r="H62" s="67">
        <f t="shared" si="6"/>
        <v>602379</v>
      </c>
      <c r="I62" s="67">
        <f t="shared" si="6"/>
        <v>0</v>
      </c>
      <c r="J62" s="67">
        <f t="shared" si="6"/>
        <v>602379</v>
      </c>
      <c r="K62" s="67">
        <f t="shared" si="6"/>
        <v>0</v>
      </c>
      <c r="L62" s="67">
        <f t="shared" si="6"/>
        <v>4301563</v>
      </c>
      <c r="M62" s="67">
        <f t="shared" si="6"/>
        <v>0</v>
      </c>
      <c r="N62" s="67">
        <f t="shared" si="6"/>
        <v>4301563</v>
      </c>
      <c r="O62" s="67">
        <f t="shared" si="6"/>
        <v>0</v>
      </c>
      <c r="P62" s="67">
        <f t="shared" si="6"/>
        <v>3114844</v>
      </c>
      <c r="Q62" s="67">
        <f t="shared" si="6"/>
        <v>1</v>
      </c>
      <c r="R62" s="67">
        <f t="shared" si="6"/>
        <v>3114845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8018787</v>
      </c>
      <c r="X62" s="67">
        <f t="shared" si="6"/>
        <v>-163035</v>
      </c>
      <c r="Y62" s="67">
        <f t="shared" si="6"/>
        <v>8181822</v>
      </c>
      <c r="Z62" s="68">
        <f>+IF(X62&lt;&gt;0,+(Y62/X62)*100,0)</f>
        <v>-5018.4451191461949</v>
      </c>
      <c r="AA62" s="65">
        <f>SUM(AA59:AA61)</f>
        <v>-217392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3594013</v>
      </c>
      <c r="D20" s="20">
        <v>0</v>
      </c>
      <c r="E20" s="21">
        <v>4275000</v>
      </c>
      <c r="F20" s="22">
        <v>4275000</v>
      </c>
      <c r="G20" s="22">
        <v>0</v>
      </c>
      <c r="H20" s="22">
        <v>0</v>
      </c>
      <c r="I20" s="22">
        <v>1150614</v>
      </c>
      <c r="J20" s="22">
        <v>1150614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1623073</v>
      </c>
      <c r="Q20" s="22">
        <v>0</v>
      </c>
      <c r="R20" s="22">
        <v>1623073</v>
      </c>
      <c r="S20" s="22">
        <v>0</v>
      </c>
      <c r="T20" s="22">
        <v>0</v>
      </c>
      <c r="U20" s="22">
        <v>0</v>
      </c>
      <c r="V20" s="22">
        <v>0</v>
      </c>
      <c r="W20" s="22">
        <v>2773687</v>
      </c>
      <c r="X20" s="22">
        <v>3206250</v>
      </c>
      <c r="Y20" s="22">
        <v>-432563</v>
      </c>
      <c r="Z20" s="23">
        <v>-13.491243664717349</v>
      </c>
      <c r="AA20" s="20">
        <v>4275000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3594013</v>
      </c>
      <c r="D35" s="29">
        <f t="shared" ref="D35:Y35" si="0">SUM(D6:D34)</f>
        <v>0</v>
      </c>
      <c r="E35" s="30">
        <f t="shared" si="0"/>
        <v>4275000</v>
      </c>
      <c r="F35" s="31">
        <f t="shared" si="0"/>
        <v>4275000</v>
      </c>
      <c r="G35" s="31">
        <f t="shared" si="0"/>
        <v>0</v>
      </c>
      <c r="H35" s="31">
        <f t="shared" si="0"/>
        <v>0</v>
      </c>
      <c r="I35" s="31">
        <f t="shared" si="0"/>
        <v>1150614</v>
      </c>
      <c r="J35" s="31">
        <f t="shared" si="0"/>
        <v>1150614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1623073</v>
      </c>
      <c r="Q35" s="31">
        <f t="shared" si="0"/>
        <v>0</v>
      </c>
      <c r="R35" s="31">
        <f t="shared" si="0"/>
        <v>1623073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2773687</v>
      </c>
      <c r="X35" s="31">
        <f t="shared" si="0"/>
        <v>3206250</v>
      </c>
      <c r="Y35" s="31">
        <f t="shared" si="0"/>
        <v>-432563</v>
      </c>
      <c r="Z35" s="32">
        <f>+IF(X35&lt;&gt;0,+(Y35/X35)*100,0)</f>
        <v>-13.491243664717349</v>
      </c>
      <c r="AA35" s="29">
        <f>SUM(AA6:AA34)</f>
        <v>4275000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9074512</v>
      </c>
      <c r="D44" s="20">
        <v>0</v>
      </c>
      <c r="E44" s="21">
        <v>3717391</v>
      </c>
      <c r="F44" s="22">
        <v>2414137</v>
      </c>
      <c r="G44" s="22">
        <v>0</v>
      </c>
      <c r="H44" s="22">
        <v>1000534</v>
      </c>
      <c r="I44" s="22">
        <v>0</v>
      </c>
      <c r="J44" s="22">
        <v>1000534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1000534</v>
      </c>
      <c r="X44" s="22">
        <v>1810602</v>
      </c>
      <c r="Y44" s="22">
        <v>-810068</v>
      </c>
      <c r="Z44" s="23">
        <v>-44.740257660159436</v>
      </c>
      <c r="AA44" s="20">
        <v>2414137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1303254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980048</v>
      </c>
      <c r="N45" s="22">
        <v>980048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980048</v>
      </c>
      <c r="X45" s="22">
        <v>977445</v>
      </c>
      <c r="Y45" s="22">
        <v>2603</v>
      </c>
      <c r="Z45" s="23">
        <v>0.26630654410222571</v>
      </c>
      <c r="AA45" s="20">
        <v>1303254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9074512</v>
      </c>
      <c r="D50" s="29">
        <f t="shared" ref="D50:Y50" si="1">SUM(D37:D49)</f>
        <v>0</v>
      </c>
      <c r="E50" s="30">
        <f t="shared" si="1"/>
        <v>3717391</v>
      </c>
      <c r="F50" s="31">
        <f t="shared" si="1"/>
        <v>3717391</v>
      </c>
      <c r="G50" s="31">
        <f t="shared" si="1"/>
        <v>0</v>
      </c>
      <c r="H50" s="31">
        <f t="shared" si="1"/>
        <v>1000534</v>
      </c>
      <c r="I50" s="31">
        <f t="shared" si="1"/>
        <v>0</v>
      </c>
      <c r="J50" s="31">
        <f t="shared" si="1"/>
        <v>1000534</v>
      </c>
      <c r="K50" s="31">
        <f t="shared" si="1"/>
        <v>0</v>
      </c>
      <c r="L50" s="31">
        <f t="shared" si="1"/>
        <v>0</v>
      </c>
      <c r="M50" s="31">
        <f t="shared" si="1"/>
        <v>980048</v>
      </c>
      <c r="N50" s="31">
        <f t="shared" si="1"/>
        <v>980048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1980582</v>
      </c>
      <c r="X50" s="31">
        <f t="shared" si="1"/>
        <v>2788047</v>
      </c>
      <c r="Y50" s="31">
        <f t="shared" si="1"/>
        <v>-807465</v>
      </c>
      <c r="Z50" s="32">
        <f>+IF(X50&lt;&gt;0,+(Y50/X50)*100,0)</f>
        <v>-28.961671019175789</v>
      </c>
      <c r="AA50" s="29">
        <f>SUM(AA37:AA49)</f>
        <v>3717391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-5480499</v>
      </c>
      <c r="D51" s="39">
        <f t="shared" si="2"/>
        <v>0</v>
      </c>
      <c r="E51" s="40">
        <f t="shared" si="2"/>
        <v>557609</v>
      </c>
      <c r="F51" s="41">
        <f t="shared" si="2"/>
        <v>557609</v>
      </c>
      <c r="G51" s="41">
        <f t="shared" si="2"/>
        <v>0</v>
      </c>
      <c r="H51" s="41">
        <f t="shared" si="2"/>
        <v>-1000534</v>
      </c>
      <c r="I51" s="41">
        <f t="shared" si="2"/>
        <v>1150614</v>
      </c>
      <c r="J51" s="41">
        <f t="shared" si="2"/>
        <v>150080</v>
      </c>
      <c r="K51" s="41">
        <f t="shared" si="2"/>
        <v>0</v>
      </c>
      <c r="L51" s="41">
        <f t="shared" si="2"/>
        <v>0</v>
      </c>
      <c r="M51" s="41">
        <f t="shared" si="2"/>
        <v>-980048</v>
      </c>
      <c r="N51" s="41">
        <f t="shared" si="2"/>
        <v>-980048</v>
      </c>
      <c r="O51" s="41">
        <f t="shared" si="2"/>
        <v>0</v>
      </c>
      <c r="P51" s="41">
        <f t="shared" si="2"/>
        <v>1623073</v>
      </c>
      <c r="Q51" s="41">
        <f t="shared" si="2"/>
        <v>0</v>
      </c>
      <c r="R51" s="41">
        <f t="shared" si="2"/>
        <v>1623073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793105</v>
      </c>
      <c r="X51" s="41">
        <f t="shared" si="2"/>
        <v>418203</v>
      </c>
      <c r="Y51" s="41">
        <f t="shared" si="2"/>
        <v>374902</v>
      </c>
      <c r="Z51" s="42">
        <f>+IF(X51&lt;&gt;0,+(Y51/X51)*100,0)</f>
        <v>89.645937499252753</v>
      </c>
      <c r="AA51" s="39">
        <f>+AA35-AA50</f>
        <v>557609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-5480499</v>
      </c>
      <c r="D54" s="48">
        <f t="shared" si="3"/>
        <v>0</v>
      </c>
      <c r="E54" s="49">
        <f t="shared" si="3"/>
        <v>557609</v>
      </c>
      <c r="F54" s="50">
        <f t="shared" si="3"/>
        <v>557609</v>
      </c>
      <c r="G54" s="50">
        <f t="shared" si="3"/>
        <v>0</v>
      </c>
      <c r="H54" s="50">
        <f t="shared" si="3"/>
        <v>-1000534</v>
      </c>
      <c r="I54" s="50">
        <f t="shared" si="3"/>
        <v>1150614</v>
      </c>
      <c r="J54" s="50">
        <f t="shared" si="3"/>
        <v>150080</v>
      </c>
      <c r="K54" s="50">
        <f t="shared" si="3"/>
        <v>0</v>
      </c>
      <c r="L54" s="50">
        <f t="shared" si="3"/>
        <v>0</v>
      </c>
      <c r="M54" s="50">
        <f t="shared" si="3"/>
        <v>-980048</v>
      </c>
      <c r="N54" s="50">
        <f t="shared" si="3"/>
        <v>-980048</v>
      </c>
      <c r="O54" s="50">
        <f t="shared" si="3"/>
        <v>0</v>
      </c>
      <c r="P54" s="50">
        <f t="shared" si="3"/>
        <v>1623073</v>
      </c>
      <c r="Q54" s="50">
        <f t="shared" si="3"/>
        <v>0</v>
      </c>
      <c r="R54" s="50">
        <f t="shared" si="3"/>
        <v>1623073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793105</v>
      </c>
      <c r="X54" s="50">
        <f t="shared" si="3"/>
        <v>418203</v>
      </c>
      <c r="Y54" s="50">
        <f t="shared" si="3"/>
        <v>374902</v>
      </c>
      <c r="Z54" s="51">
        <f>+IF(X54&lt;&gt;0,+(Y54/X54)*100,0)</f>
        <v>89.645937499252753</v>
      </c>
      <c r="AA54" s="48">
        <f>SUM(AA51:AA53)</f>
        <v>557609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-5480499</v>
      </c>
      <c r="D56" s="54">
        <f>+D54-D55</f>
        <v>0</v>
      </c>
      <c r="E56" s="55">
        <f t="shared" si="4"/>
        <v>557609</v>
      </c>
      <c r="F56" s="56">
        <f t="shared" si="4"/>
        <v>557609</v>
      </c>
      <c r="G56" s="56">
        <f t="shared" si="4"/>
        <v>0</v>
      </c>
      <c r="H56" s="56">
        <f t="shared" si="4"/>
        <v>-1000534</v>
      </c>
      <c r="I56" s="56">
        <f t="shared" si="4"/>
        <v>1150614</v>
      </c>
      <c r="J56" s="56">
        <f t="shared" si="4"/>
        <v>150080</v>
      </c>
      <c r="K56" s="56">
        <f t="shared" si="4"/>
        <v>0</v>
      </c>
      <c r="L56" s="56">
        <f t="shared" si="4"/>
        <v>0</v>
      </c>
      <c r="M56" s="56">
        <f t="shared" si="4"/>
        <v>-980048</v>
      </c>
      <c r="N56" s="56">
        <f t="shared" si="4"/>
        <v>-980048</v>
      </c>
      <c r="O56" s="56">
        <f t="shared" si="4"/>
        <v>0</v>
      </c>
      <c r="P56" s="56">
        <f t="shared" si="4"/>
        <v>1623073</v>
      </c>
      <c r="Q56" s="56">
        <f t="shared" si="4"/>
        <v>0</v>
      </c>
      <c r="R56" s="56">
        <f t="shared" si="4"/>
        <v>1623073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793105</v>
      </c>
      <c r="X56" s="56">
        <f t="shared" si="4"/>
        <v>418203</v>
      </c>
      <c r="Y56" s="56">
        <f t="shared" si="4"/>
        <v>374902</v>
      </c>
      <c r="Z56" s="57">
        <f>+IF(X56&lt;&gt;0,+(Y56/X56)*100,0)</f>
        <v>89.645937499252753</v>
      </c>
      <c r="AA56" s="54">
        <f>+AA54-AA55</f>
        <v>557609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-5480499</v>
      </c>
      <c r="D59" s="48">
        <f>SUM(D56:D58)</f>
        <v>0</v>
      </c>
      <c r="E59" s="49">
        <f t="shared" si="5"/>
        <v>557609</v>
      </c>
      <c r="F59" s="50">
        <f t="shared" si="5"/>
        <v>557609</v>
      </c>
      <c r="G59" s="50">
        <f t="shared" si="5"/>
        <v>0</v>
      </c>
      <c r="H59" s="50">
        <f t="shared" si="5"/>
        <v>-1000534</v>
      </c>
      <c r="I59" s="50">
        <f t="shared" si="5"/>
        <v>1150614</v>
      </c>
      <c r="J59" s="50">
        <f t="shared" si="5"/>
        <v>150080</v>
      </c>
      <c r="K59" s="50">
        <f t="shared" si="5"/>
        <v>0</v>
      </c>
      <c r="L59" s="50">
        <f t="shared" si="5"/>
        <v>0</v>
      </c>
      <c r="M59" s="50">
        <f t="shared" si="5"/>
        <v>-980048</v>
      </c>
      <c r="N59" s="50">
        <f t="shared" si="5"/>
        <v>-980048</v>
      </c>
      <c r="O59" s="50">
        <f t="shared" si="5"/>
        <v>0</v>
      </c>
      <c r="P59" s="50">
        <f t="shared" si="5"/>
        <v>1623073</v>
      </c>
      <c r="Q59" s="50">
        <f t="shared" si="5"/>
        <v>0</v>
      </c>
      <c r="R59" s="50">
        <f t="shared" si="5"/>
        <v>1623073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793105</v>
      </c>
      <c r="X59" s="50">
        <f t="shared" si="5"/>
        <v>418203</v>
      </c>
      <c r="Y59" s="50">
        <f t="shared" si="5"/>
        <v>374902</v>
      </c>
      <c r="Z59" s="51">
        <f>+IF(X59&lt;&gt;0,+(Y59/X59)*100,0)</f>
        <v>89.645937499252753</v>
      </c>
      <c r="AA59" s="48">
        <f>SUM(AA56:AA58)</f>
        <v>557609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-5480499</v>
      </c>
      <c r="D62" s="65">
        <f>SUM(D59:D61)</f>
        <v>0</v>
      </c>
      <c r="E62" s="66">
        <f t="shared" si="6"/>
        <v>557609</v>
      </c>
      <c r="F62" s="67">
        <f t="shared" si="6"/>
        <v>557609</v>
      </c>
      <c r="G62" s="67">
        <f t="shared" si="6"/>
        <v>0</v>
      </c>
      <c r="H62" s="67">
        <f t="shared" si="6"/>
        <v>-1000534</v>
      </c>
      <c r="I62" s="67">
        <f t="shared" si="6"/>
        <v>1150614</v>
      </c>
      <c r="J62" s="67">
        <f t="shared" si="6"/>
        <v>150080</v>
      </c>
      <c r="K62" s="67">
        <f t="shared" si="6"/>
        <v>0</v>
      </c>
      <c r="L62" s="67">
        <f t="shared" si="6"/>
        <v>0</v>
      </c>
      <c r="M62" s="67">
        <f t="shared" si="6"/>
        <v>-980048</v>
      </c>
      <c r="N62" s="67">
        <f t="shared" si="6"/>
        <v>-980048</v>
      </c>
      <c r="O62" s="67">
        <f t="shared" si="6"/>
        <v>0</v>
      </c>
      <c r="P62" s="67">
        <f t="shared" si="6"/>
        <v>1623073</v>
      </c>
      <c r="Q62" s="67">
        <f t="shared" si="6"/>
        <v>0</v>
      </c>
      <c r="R62" s="67">
        <f t="shared" si="6"/>
        <v>1623073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793105</v>
      </c>
      <c r="X62" s="67">
        <f t="shared" si="6"/>
        <v>418203</v>
      </c>
      <c r="Y62" s="67">
        <f t="shared" si="6"/>
        <v>374902</v>
      </c>
      <c r="Z62" s="68">
        <f>+IF(X62&lt;&gt;0,+(Y62/X62)*100,0)</f>
        <v>89.645937499252753</v>
      </c>
      <c r="AA62" s="65">
        <f>SUM(AA59:AA61)</f>
        <v>557609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180208</v>
      </c>
      <c r="P40" s="22">
        <v>0</v>
      </c>
      <c r="Q40" s="22">
        <v>0</v>
      </c>
      <c r="R40" s="22">
        <v>180208</v>
      </c>
      <c r="S40" s="22">
        <v>0</v>
      </c>
      <c r="T40" s="22">
        <v>0</v>
      </c>
      <c r="U40" s="22">
        <v>0</v>
      </c>
      <c r="V40" s="22">
        <v>0</v>
      </c>
      <c r="W40" s="22">
        <v>180208</v>
      </c>
      <c r="X40" s="22">
        <v>0</v>
      </c>
      <c r="Y40" s="22">
        <v>180208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10060</v>
      </c>
      <c r="D44" s="20">
        <v>0</v>
      </c>
      <c r="E44" s="21">
        <v>300000</v>
      </c>
      <c r="F44" s="22">
        <v>300000</v>
      </c>
      <c r="G44" s="22">
        <v>0</v>
      </c>
      <c r="H44" s="22">
        <v>0</v>
      </c>
      <c r="I44" s="22">
        <v>14540</v>
      </c>
      <c r="J44" s="22">
        <v>14540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14540</v>
      </c>
      <c r="X44" s="22">
        <v>225000</v>
      </c>
      <c r="Y44" s="22">
        <v>-210460</v>
      </c>
      <c r="Z44" s="23">
        <v>-93.537777777777777</v>
      </c>
      <c r="AA44" s="20">
        <v>300000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10060</v>
      </c>
      <c r="D50" s="29">
        <f t="shared" ref="D50:Y50" si="1">SUM(D37:D49)</f>
        <v>0</v>
      </c>
      <c r="E50" s="30">
        <f t="shared" si="1"/>
        <v>300000</v>
      </c>
      <c r="F50" s="31">
        <f t="shared" si="1"/>
        <v>300000</v>
      </c>
      <c r="G50" s="31">
        <f t="shared" si="1"/>
        <v>0</v>
      </c>
      <c r="H50" s="31">
        <f t="shared" si="1"/>
        <v>0</v>
      </c>
      <c r="I50" s="31">
        <f t="shared" si="1"/>
        <v>14540</v>
      </c>
      <c r="J50" s="31">
        <f t="shared" si="1"/>
        <v>14540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180208</v>
      </c>
      <c r="P50" s="31">
        <f t="shared" si="1"/>
        <v>0</v>
      </c>
      <c r="Q50" s="31">
        <f t="shared" si="1"/>
        <v>0</v>
      </c>
      <c r="R50" s="31">
        <f t="shared" si="1"/>
        <v>180208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194748</v>
      </c>
      <c r="X50" s="31">
        <f t="shared" si="1"/>
        <v>225000</v>
      </c>
      <c r="Y50" s="31">
        <f t="shared" si="1"/>
        <v>-30252</v>
      </c>
      <c r="Z50" s="32">
        <f>+IF(X50&lt;&gt;0,+(Y50/X50)*100,0)</f>
        <v>-13.445333333333334</v>
      </c>
      <c r="AA50" s="29">
        <f>SUM(AA37:AA49)</f>
        <v>300000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-10060</v>
      </c>
      <c r="D51" s="39">
        <f t="shared" si="2"/>
        <v>0</v>
      </c>
      <c r="E51" s="40">
        <f t="shared" si="2"/>
        <v>-300000</v>
      </c>
      <c r="F51" s="41">
        <f t="shared" si="2"/>
        <v>-300000</v>
      </c>
      <c r="G51" s="41">
        <f t="shared" si="2"/>
        <v>0</v>
      </c>
      <c r="H51" s="41">
        <f t="shared" si="2"/>
        <v>0</v>
      </c>
      <c r="I51" s="41">
        <f t="shared" si="2"/>
        <v>-14540</v>
      </c>
      <c r="J51" s="41">
        <f t="shared" si="2"/>
        <v>-14540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-180208</v>
      </c>
      <c r="P51" s="41">
        <f t="shared" si="2"/>
        <v>0</v>
      </c>
      <c r="Q51" s="41">
        <f t="shared" si="2"/>
        <v>0</v>
      </c>
      <c r="R51" s="41">
        <f t="shared" si="2"/>
        <v>-180208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-194748</v>
      </c>
      <c r="X51" s="41">
        <f t="shared" si="2"/>
        <v>-225000</v>
      </c>
      <c r="Y51" s="41">
        <f t="shared" si="2"/>
        <v>30252</v>
      </c>
      <c r="Z51" s="42">
        <f>+IF(X51&lt;&gt;0,+(Y51/X51)*100,0)</f>
        <v>-13.445333333333334</v>
      </c>
      <c r="AA51" s="39">
        <f>+AA35-AA50</f>
        <v>-300000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-10060</v>
      </c>
      <c r="D54" s="48">
        <f t="shared" si="3"/>
        <v>0</v>
      </c>
      <c r="E54" s="49">
        <f t="shared" si="3"/>
        <v>-300000</v>
      </c>
      <c r="F54" s="50">
        <f t="shared" si="3"/>
        <v>-300000</v>
      </c>
      <c r="G54" s="50">
        <f t="shared" si="3"/>
        <v>0</v>
      </c>
      <c r="H54" s="50">
        <f t="shared" si="3"/>
        <v>0</v>
      </c>
      <c r="I54" s="50">
        <f t="shared" si="3"/>
        <v>-14540</v>
      </c>
      <c r="J54" s="50">
        <f t="shared" si="3"/>
        <v>-14540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-180208</v>
      </c>
      <c r="P54" s="50">
        <f t="shared" si="3"/>
        <v>0</v>
      </c>
      <c r="Q54" s="50">
        <f t="shared" si="3"/>
        <v>0</v>
      </c>
      <c r="R54" s="50">
        <f t="shared" si="3"/>
        <v>-180208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-194748</v>
      </c>
      <c r="X54" s="50">
        <f t="shared" si="3"/>
        <v>-225000</v>
      </c>
      <c r="Y54" s="50">
        <f t="shared" si="3"/>
        <v>30252</v>
      </c>
      <c r="Z54" s="51">
        <f>+IF(X54&lt;&gt;0,+(Y54/X54)*100,0)</f>
        <v>-13.445333333333334</v>
      </c>
      <c r="AA54" s="48">
        <f>SUM(AA51:AA53)</f>
        <v>-300000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-10060</v>
      </c>
      <c r="D56" s="54">
        <f>+D54-D55</f>
        <v>0</v>
      </c>
      <c r="E56" s="55">
        <f t="shared" si="4"/>
        <v>-300000</v>
      </c>
      <c r="F56" s="56">
        <f t="shared" si="4"/>
        <v>-300000</v>
      </c>
      <c r="G56" s="56">
        <f t="shared" si="4"/>
        <v>0</v>
      </c>
      <c r="H56" s="56">
        <f t="shared" si="4"/>
        <v>0</v>
      </c>
      <c r="I56" s="56">
        <f t="shared" si="4"/>
        <v>-14540</v>
      </c>
      <c r="J56" s="56">
        <f t="shared" si="4"/>
        <v>-14540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-180208</v>
      </c>
      <c r="P56" s="56">
        <f t="shared" si="4"/>
        <v>0</v>
      </c>
      <c r="Q56" s="56">
        <f t="shared" si="4"/>
        <v>0</v>
      </c>
      <c r="R56" s="56">
        <f t="shared" si="4"/>
        <v>-180208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-194748</v>
      </c>
      <c r="X56" s="56">
        <f t="shared" si="4"/>
        <v>-225000</v>
      </c>
      <c r="Y56" s="56">
        <f t="shared" si="4"/>
        <v>30252</v>
      </c>
      <c r="Z56" s="57">
        <f>+IF(X56&lt;&gt;0,+(Y56/X56)*100,0)</f>
        <v>-13.445333333333334</v>
      </c>
      <c r="AA56" s="54">
        <f>+AA54-AA55</f>
        <v>-300000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-10060</v>
      </c>
      <c r="D59" s="48">
        <f>SUM(D56:D58)</f>
        <v>0</v>
      </c>
      <c r="E59" s="49">
        <f t="shared" si="5"/>
        <v>-300000</v>
      </c>
      <c r="F59" s="50">
        <f t="shared" si="5"/>
        <v>-300000</v>
      </c>
      <c r="G59" s="50">
        <f t="shared" si="5"/>
        <v>0</v>
      </c>
      <c r="H59" s="50">
        <f t="shared" si="5"/>
        <v>0</v>
      </c>
      <c r="I59" s="50">
        <f t="shared" si="5"/>
        <v>-14540</v>
      </c>
      <c r="J59" s="50">
        <f t="shared" si="5"/>
        <v>-14540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-180208</v>
      </c>
      <c r="P59" s="50">
        <f t="shared" si="5"/>
        <v>0</v>
      </c>
      <c r="Q59" s="50">
        <f t="shared" si="5"/>
        <v>0</v>
      </c>
      <c r="R59" s="50">
        <f t="shared" si="5"/>
        <v>-180208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-194748</v>
      </c>
      <c r="X59" s="50">
        <f t="shared" si="5"/>
        <v>-225000</v>
      </c>
      <c r="Y59" s="50">
        <f t="shared" si="5"/>
        <v>30252</v>
      </c>
      <c r="Z59" s="51">
        <f>+IF(X59&lt;&gt;0,+(Y59/X59)*100,0)</f>
        <v>-13.445333333333334</v>
      </c>
      <c r="AA59" s="48">
        <f>SUM(AA56:AA58)</f>
        <v>-300000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-10060</v>
      </c>
      <c r="D62" s="65">
        <f>SUM(D59:D61)</f>
        <v>0</v>
      </c>
      <c r="E62" s="66">
        <f t="shared" si="6"/>
        <v>-300000</v>
      </c>
      <c r="F62" s="67">
        <f t="shared" si="6"/>
        <v>-300000</v>
      </c>
      <c r="G62" s="67">
        <f t="shared" si="6"/>
        <v>0</v>
      </c>
      <c r="H62" s="67">
        <f t="shared" si="6"/>
        <v>0</v>
      </c>
      <c r="I62" s="67">
        <f t="shared" si="6"/>
        <v>-14540</v>
      </c>
      <c r="J62" s="67">
        <f t="shared" si="6"/>
        <v>-14540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-180208</v>
      </c>
      <c r="P62" s="67">
        <f t="shared" si="6"/>
        <v>0</v>
      </c>
      <c r="Q62" s="67">
        <f t="shared" si="6"/>
        <v>0</v>
      </c>
      <c r="R62" s="67">
        <f t="shared" si="6"/>
        <v>-180208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-194748</v>
      </c>
      <c r="X62" s="67">
        <f t="shared" si="6"/>
        <v>-225000</v>
      </c>
      <c r="Y62" s="67">
        <f t="shared" si="6"/>
        <v>30252</v>
      </c>
      <c r="Z62" s="68">
        <f>+IF(X62&lt;&gt;0,+(Y62/X62)*100,0)</f>
        <v>-13.445333333333334</v>
      </c>
      <c r="AA62" s="65">
        <f>SUM(AA59:AA61)</f>
        <v>-300000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9097438</v>
      </c>
      <c r="D6" s="20">
        <v>0</v>
      </c>
      <c r="E6" s="21">
        <v>13364784</v>
      </c>
      <c r="F6" s="22">
        <v>16821833</v>
      </c>
      <c r="G6" s="22">
        <v>0</v>
      </c>
      <c r="H6" s="22">
        <v>1216240</v>
      </c>
      <c r="I6" s="22">
        <v>1141112</v>
      </c>
      <c r="J6" s="22">
        <v>2357352</v>
      </c>
      <c r="K6" s="22">
        <v>1735911</v>
      </c>
      <c r="L6" s="22">
        <v>1094088</v>
      </c>
      <c r="M6" s="22">
        <v>1109188</v>
      </c>
      <c r="N6" s="22">
        <v>3939187</v>
      </c>
      <c r="O6" s="22">
        <v>1191890</v>
      </c>
      <c r="P6" s="22">
        <v>1237668</v>
      </c>
      <c r="Q6" s="22">
        <v>1123694</v>
      </c>
      <c r="R6" s="22">
        <v>3553252</v>
      </c>
      <c r="S6" s="22">
        <v>0</v>
      </c>
      <c r="T6" s="22">
        <v>0</v>
      </c>
      <c r="U6" s="22">
        <v>0</v>
      </c>
      <c r="V6" s="22">
        <v>0</v>
      </c>
      <c r="W6" s="22">
        <v>9849791</v>
      </c>
      <c r="X6" s="22">
        <v>12616371</v>
      </c>
      <c r="Y6" s="22">
        <v>-2766580</v>
      </c>
      <c r="Z6" s="23">
        <v>-21.92849274961873</v>
      </c>
      <c r="AA6" s="20">
        <v>16821833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8000</v>
      </c>
      <c r="L26" s="22">
        <v>7130</v>
      </c>
      <c r="M26" s="22">
        <v>0</v>
      </c>
      <c r="N26" s="22">
        <v>15130</v>
      </c>
      <c r="O26" s="22">
        <v>0</v>
      </c>
      <c r="P26" s="22">
        <v>6000</v>
      </c>
      <c r="Q26" s="22">
        <v>12000</v>
      </c>
      <c r="R26" s="22">
        <v>18000</v>
      </c>
      <c r="S26" s="22">
        <v>0</v>
      </c>
      <c r="T26" s="22">
        <v>0</v>
      </c>
      <c r="U26" s="22">
        <v>0</v>
      </c>
      <c r="V26" s="22">
        <v>0</v>
      </c>
      <c r="W26" s="22">
        <v>33130</v>
      </c>
      <c r="X26" s="22">
        <v>0</v>
      </c>
      <c r="Y26" s="22">
        <v>33130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9097438</v>
      </c>
      <c r="D35" s="29">
        <f t="shared" ref="D35:Y35" si="0">SUM(D6:D34)</f>
        <v>0</v>
      </c>
      <c r="E35" s="30">
        <f t="shared" si="0"/>
        <v>13364784</v>
      </c>
      <c r="F35" s="31">
        <f t="shared" si="0"/>
        <v>16821833</v>
      </c>
      <c r="G35" s="31">
        <f t="shared" si="0"/>
        <v>0</v>
      </c>
      <c r="H35" s="31">
        <f t="shared" si="0"/>
        <v>1216240</v>
      </c>
      <c r="I35" s="31">
        <f t="shared" si="0"/>
        <v>1141112</v>
      </c>
      <c r="J35" s="31">
        <f t="shared" si="0"/>
        <v>2357352</v>
      </c>
      <c r="K35" s="31">
        <f t="shared" si="0"/>
        <v>1743911</v>
      </c>
      <c r="L35" s="31">
        <f t="shared" si="0"/>
        <v>1101218</v>
      </c>
      <c r="M35" s="31">
        <f t="shared" si="0"/>
        <v>1109188</v>
      </c>
      <c r="N35" s="31">
        <f t="shared" si="0"/>
        <v>3954317</v>
      </c>
      <c r="O35" s="31">
        <f t="shared" si="0"/>
        <v>1191890</v>
      </c>
      <c r="P35" s="31">
        <f t="shared" si="0"/>
        <v>1243668</v>
      </c>
      <c r="Q35" s="31">
        <f t="shared" si="0"/>
        <v>1135694</v>
      </c>
      <c r="R35" s="31">
        <f t="shared" si="0"/>
        <v>3571252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9882921</v>
      </c>
      <c r="X35" s="31">
        <f t="shared" si="0"/>
        <v>12616371</v>
      </c>
      <c r="Y35" s="31">
        <f t="shared" si="0"/>
        <v>-2733450</v>
      </c>
      <c r="Z35" s="32">
        <f>+IF(X35&lt;&gt;0,+(Y35/X35)*100,0)</f>
        <v>-21.665897428032196</v>
      </c>
      <c r="AA35" s="29">
        <f>SUM(AA6:AA34)</f>
        <v>16821833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22690092</v>
      </c>
      <c r="D39" s="20">
        <v>0</v>
      </c>
      <c r="E39" s="21">
        <v>27154402</v>
      </c>
      <c r="F39" s="22">
        <v>27154402</v>
      </c>
      <c r="G39" s="22">
        <v>0</v>
      </c>
      <c r="H39" s="22">
        <v>5179077</v>
      </c>
      <c r="I39" s="22">
        <v>0</v>
      </c>
      <c r="J39" s="22">
        <v>5179077</v>
      </c>
      <c r="K39" s="22">
        <v>3075049</v>
      </c>
      <c r="L39" s="22">
        <v>1777345</v>
      </c>
      <c r="M39" s="22">
        <v>2727409</v>
      </c>
      <c r="N39" s="22">
        <v>7579803</v>
      </c>
      <c r="O39" s="22">
        <v>5659050</v>
      </c>
      <c r="P39" s="22">
        <v>-393804</v>
      </c>
      <c r="Q39" s="22">
        <v>3262293</v>
      </c>
      <c r="R39" s="22">
        <v>8527539</v>
      </c>
      <c r="S39" s="22">
        <v>0</v>
      </c>
      <c r="T39" s="22">
        <v>0</v>
      </c>
      <c r="U39" s="22">
        <v>0</v>
      </c>
      <c r="V39" s="22">
        <v>0</v>
      </c>
      <c r="W39" s="22">
        <v>21286419</v>
      </c>
      <c r="X39" s="22">
        <v>20365803</v>
      </c>
      <c r="Y39" s="22">
        <v>920616</v>
      </c>
      <c r="Z39" s="23">
        <v>4.5204011842793532</v>
      </c>
      <c r="AA39" s="20">
        <v>27154402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9904778</v>
      </c>
      <c r="D44" s="20">
        <v>0</v>
      </c>
      <c r="E44" s="21">
        <v>4693500</v>
      </c>
      <c r="F44" s="22">
        <v>4693500</v>
      </c>
      <c r="G44" s="22">
        <v>0</v>
      </c>
      <c r="H44" s="22">
        <v>0</v>
      </c>
      <c r="I44" s="22">
        <v>249625</v>
      </c>
      <c r="J44" s="22">
        <v>249625</v>
      </c>
      <c r="K44" s="22">
        <v>757575</v>
      </c>
      <c r="L44" s="22">
        <v>0</v>
      </c>
      <c r="M44" s="22">
        <v>0</v>
      </c>
      <c r="N44" s="22">
        <v>757575</v>
      </c>
      <c r="O44" s="22">
        <v>0</v>
      </c>
      <c r="P44" s="22">
        <v>164240</v>
      </c>
      <c r="Q44" s="22">
        <v>558500</v>
      </c>
      <c r="R44" s="22">
        <v>722740</v>
      </c>
      <c r="S44" s="22">
        <v>0</v>
      </c>
      <c r="T44" s="22">
        <v>0</v>
      </c>
      <c r="U44" s="22">
        <v>0</v>
      </c>
      <c r="V44" s="22">
        <v>0</v>
      </c>
      <c r="W44" s="22">
        <v>1729940</v>
      </c>
      <c r="X44" s="22">
        <v>3520125</v>
      </c>
      <c r="Y44" s="22">
        <v>-1790185</v>
      </c>
      <c r="Z44" s="23">
        <v>-50.855722453037885</v>
      </c>
      <c r="AA44" s="20">
        <v>4693500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15183969</v>
      </c>
      <c r="D47" s="20">
        <v>0</v>
      </c>
      <c r="E47" s="21">
        <v>62942506</v>
      </c>
      <c r="F47" s="22">
        <v>62942506</v>
      </c>
      <c r="G47" s="22">
        <v>0</v>
      </c>
      <c r="H47" s="22">
        <v>18497063</v>
      </c>
      <c r="I47" s="22">
        <v>2267525</v>
      </c>
      <c r="J47" s="22">
        <v>20764588</v>
      </c>
      <c r="K47" s="22">
        <v>9956564</v>
      </c>
      <c r="L47" s="22">
        <v>35992938</v>
      </c>
      <c r="M47" s="22">
        <v>813411</v>
      </c>
      <c r="N47" s="22">
        <v>46762913</v>
      </c>
      <c r="O47" s="22">
        <v>13249311</v>
      </c>
      <c r="P47" s="22">
        <v>12278203</v>
      </c>
      <c r="Q47" s="22">
        <v>6991501</v>
      </c>
      <c r="R47" s="22">
        <v>32519015</v>
      </c>
      <c r="S47" s="22">
        <v>0</v>
      </c>
      <c r="T47" s="22">
        <v>0</v>
      </c>
      <c r="U47" s="22">
        <v>0</v>
      </c>
      <c r="V47" s="22">
        <v>0</v>
      </c>
      <c r="W47" s="22">
        <v>100046516</v>
      </c>
      <c r="X47" s="22">
        <v>47206881</v>
      </c>
      <c r="Y47" s="22">
        <v>52839635</v>
      </c>
      <c r="Z47" s="23">
        <v>111.93206134503993</v>
      </c>
      <c r="AA47" s="20">
        <v>62942506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47778839</v>
      </c>
      <c r="D50" s="29">
        <f t="shared" ref="D50:Y50" si="1">SUM(D37:D49)</f>
        <v>0</v>
      </c>
      <c r="E50" s="30">
        <f t="shared" si="1"/>
        <v>94790408</v>
      </c>
      <c r="F50" s="31">
        <f t="shared" si="1"/>
        <v>94790408</v>
      </c>
      <c r="G50" s="31">
        <f t="shared" si="1"/>
        <v>0</v>
      </c>
      <c r="H50" s="31">
        <f t="shared" si="1"/>
        <v>23676140</v>
      </c>
      <c r="I50" s="31">
        <f t="shared" si="1"/>
        <v>2517150</v>
      </c>
      <c r="J50" s="31">
        <f t="shared" si="1"/>
        <v>26193290</v>
      </c>
      <c r="K50" s="31">
        <f t="shared" si="1"/>
        <v>13789188</v>
      </c>
      <c r="L50" s="31">
        <f t="shared" si="1"/>
        <v>37770283</v>
      </c>
      <c r="M50" s="31">
        <f t="shared" si="1"/>
        <v>3540820</v>
      </c>
      <c r="N50" s="31">
        <f t="shared" si="1"/>
        <v>55100291</v>
      </c>
      <c r="O50" s="31">
        <f t="shared" si="1"/>
        <v>18908361</v>
      </c>
      <c r="P50" s="31">
        <f t="shared" si="1"/>
        <v>12048639</v>
      </c>
      <c r="Q50" s="31">
        <f t="shared" si="1"/>
        <v>10812294</v>
      </c>
      <c r="R50" s="31">
        <f t="shared" si="1"/>
        <v>41769294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123062875</v>
      </c>
      <c r="X50" s="31">
        <f t="shared" si="1"/>
        <v>71092809</v>
      </c>
      <c r="Y50" s="31">
        <f t="shared" si="1"/>
        <v>51970066</v>
      </c>
      <c r="Z50" s="32">
        <f>+IF(X50&lt;&gt;0,+(Y50/X50)*100,0)</f>
        <v>73.10171975340009</v>
      </c>
      <c r="AA50" s="29">
        <f>SUM(AA37:AA49)</f>
        <v>94790408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-38681401</v>
      </c>
      <c r="D51" s="39">
        <f t="shared" si="2"/>
        <v>0</v>
      </c>
      <c r="E51" s="40">
        <f t="shared" si="2"/>
        <v>-81425624</v>
      </c>
      <c r="F51" s="41">
        <f t="shared" si="2"/>
        <v>-77968575</v>
      </c>
      <c r="G51" s="41">
        <f t="shared" si="2"/>
        <v>0</v>
      </c>
      <c r="H51" s="41">
        <f t="shared" si="2"/>
        <v>-22459900</v>
      </c>
      <c r="I51" s="41">
        <f t="shared" si="2"/>
        <v>-1376038</v>
      </c>
      <c r="J51" s="41">
        <f t="shared" si="2"/>
        <v>-23835938</v>
      </c>
      <c r="K51" s="41">
        <f t="shared" si="2"/>
        <v>-12045277</v>
      </c>
      <c r="L51" s="41">
        <f t="shared" si="2"/>
        <v>-36669065</v>
      </c>
      <c r="M51" s="41">
        <f t="shared" si="2"/>
        <v>-2431632</v>
      </c>
      <c r="N51" s="41">
        <f t="shared" si="2"/>
        <v>-51145974</v>
      </c>
      <c r="O51" s="41">
        <f t="shared" si="2"/>
        <v>-17716471</v>
      </c>
      <c r="P51" s="41">
        <f t="shared" si="2"/>
        <v>-10804971</v>
      </c>
      <c r="Q51" s="41">
        <f t="shared" si="2"/>
        <v>-9676600</v>
      </c>
      <c r="R51" s="41">
        <f t="shared" si="2"/>
        <v>-38198042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-113179954</v>
      </c>
      <c r="X51" s="41">
        <f t="shared" si="2"/>
        <v>-58476438</v>
      </c>
      <c r="Y51" s="41">
        <f t="shared" si="2"/>
        <v>-54703516</v>
      </c>
      <c r="Z51" s="42">
        <f>+IF(X51&lt;&gt;0,+(Y51/X51)*100,0)</f>
        <v>93.547962001379076</v>
      </c>
      <c r="AA51" s="39">
        <f>+AA35-AA50</f>
        <v>-77968575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-38681401</v>
      </c>
      <c r="D54" s="48">
        <f t="shared" si="3"/>
        <v>0</v>
      </c>
      <c r="E54" s="49">
        <f t="shared" si="3"/>
        <v>-81425624</v>
      </c>
      <c r="F54" s="50">
        <f t="shared" si="3"/>
        <v>-77968575</v>
      </c>
      <c r="G54" s="50">
        <f t="shared" si="3"/>
        <v>0</v>
      </c>
      <c r="H54" s="50">
        <f t="shared" si="3"/>
        <v>-22459900</v>
      </c>
      <c r="I54" s="50">
        <f t="shared" si="3"/>
        <v>-1376038</v>
      </c>
      <c r="J54" s="50">
        <f t="shared" si="3"/>
        <v>-23835938</v>
      </c>
      <c r="K54" s="50">
        <f t="shared" si="3"/>
        <v>-12045277</v>
      </c>
      <c r="L54" s="50">
        <f t="shared" si="3"/>
        <v>-36669065</v>
      </c>
      <c r="M54" s="50">
        <f t="shared" si="3"/>
        <v>-2431632</v>
      </c>
      <c r="N54" s="50">
        <f t="shared" si="3"/>
        <v>-51145974</v>
      </c>
      <c r="O54" s="50">
        <f t="shared" si="3"/>
        <v>-17716471</v>
      </c>
      <c r="P54" s="50">
        <f t="shared" si="3"/>
        <v>-10804971</v>
      </c>
      <c r="Q54" s="50">
        <f t="shared" si="3"/>
        <v>-9676600</v>
      </c>
      <c r="R54" s="50">
        <f t="shared" si="3"/>
        <v>-38198042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-113179954</v>
      </c>
      <c r="X54" s="50">
        <f t="shared" si="3"/>
        <v>-58476438</v>
      </c>
      <c r="Y54" s="50">
        <f t="shared" si="3"/>
        <v>-54703516</v>
      </c>
      <c r="Z54" s="51">
        <f>+IF(X54&lt;&gt;0,+(Y54/X54)*100,0)</f>
        <v>93.547962001379076</v>
      </c>
      <c r="AA54" s="48">
        <f>SUM(AA51:AA53)</f>
        <v>-77968575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-38681401</v>
      </c>
      <c r="D56" s="54">
        <f>+D54-D55</f>
        <v>0</v>
      </c>
      <c r="E56" s="55">
        <f t="shared" si="4"/>
        <v>-81425624</v>
      </c>
      <c r="F56" s="56">
        <f t="shared" si="4"/>
        <v>-77968575</v>
      </c>
      <c r="G56" s="56">
        <f t="shared" si="4"/>
        <v>0</v>
      </c>
      <c r="H56" s="56">
        <f t="shared" si="4"/>
        <v>-22459900</v>
      </c>
      <c r="I56" s="56">
        <f t="shared" si="4"/>
        <v>-1376038</v>
      </c>
      <c r="J56" s="56">
        <f t="shared" si="4"/>
        <v>-23835938</v>
      </c>
      <c r="K56" s="56">
        <f t="shared" si="4"/>
        <v>-12045277</v>
      </c>
      <c r="L56" s="56">
        <f t="shared" si="4"/>
        <v>-36669065</v>
      </c>
      <c r="M56" s="56">
        <f t="shared" si="4"/>
        <v>-2431632</v>
      </c>
      <c r="N56" s="56">
        <f t="shared" si="4"/>
        <v>-51145974</v>
      </c>
      <c r="O56" s="56">
        <f t="shared" si="4"/>
        <v>-17716471</v>
      </c>
      <c r="P56" s="56">
        <f t="shared" si="4"/>
        <v>-10804971</v>
      </c>
      <c r="Q56" s="56">
        <f t="shared" si="4"/>
        <v>-9676600</v>
      </c>
      <c r="R56" s="56">
        <f t="shared" si="4"/>
        <v>-38198042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-113179954</v>
      </c>
      <c r="X56" s="56">
        <f t="shared" si="4"/>
        <v>-58476438</v>
      </c>
      <c r="Y56" s="56">
        <f t="shared" si="4"/>
        <v>-54703516</v>
      </c>
      <c r="Z56" s="57">
        <f>+IF(X56&lt;&gt;0,+(Y56/X56)*100,0)</f>
        <v>93.547962001379076</v>
      </c>
      <c r="AA56" s="54">
        <f>+AA54-AA55</f>
        <v>-77968575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-38681401</v>
      </c>
      <c r="D59" s="48">
        <f>SUM(D56:D58)</f>
        <v>0</v>
      </c>
      <c r="E59" s="49">
        <f t="shared" si="5"/>
        <v>-81425624</v>
      </c>
      <c r="F59" s="50">
        <f t="shared" si="5"/>
        <v>-77968575</v>
      </c>
      <c r="G59" s="50">
        <f t="shared" si="5"/>
        <v>0</v>
      </c>
      <c r="H59" s="50">
        <f t="shared" si="5"/>
        <v>-22459900</v>
      </c>
      <c r="I59" s="50">
        <f t="shared" si="5"/>
        <v>-1376038</v>
      </c>
      <c r="J59" s="50">
        <f t="shared" si="5"/>
        <v>-23835938</v>
      </c>
      <c r="K59" s="50">
        <f t="shared" si="5"/>
        <v>-12045277</v>
      </c>
      <c r="L59" s="50">
        <f t="shared" si="5"/>
        <v>-36669065</v>
      </c>
      <c r="M59" s="50">
        <f t="shared" si="5"/>
        <v>-2431632</v>
      </c>
      <c r="N59" s="50">
        <f t="shared" si="5"/>
        <v>-51145974</v>
      </c>
      <c r="O59" s="50">
        <f t="shared" si="5"/>
        <v>-17716471</v>
      </c>
      <c r="P59" s="50">
        <f t="shared" si="5"/>
        <v>-10804971</v>
      </c>
      <c r="Q59" s="50">
        <f t="shared" si="5"/>
        <v>-9676600</v>
      </c>
      <c r="R59" s="50">
        <f t="shared" si="5"/>
        <v>-38198042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-113179954</v>
      </c>
      <c r="X59" s="50">
        <f t="shared" si="5"/>
        <v>-58476438</v>
      </c>
      <c r="Y59" s="50">
        <f t="shared" si="5"/>
        <v>-54703516</v>
      </c>
      <c r="Z59" s="51">
        <f>+IF(X59&lt;&gt;0,+(Y59/X59)*100,0)</f>
        <v>93.547962001379076</v>
      </c>
      <c r="AA59" s="48">
        <f>SUM(AA56:AA58)</f>
        <v>-77968575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-38681401</v>
      </c>
      <c r="D62" s="65">
        <f>SUM(D59:D61)</f>
        <v>0</v>
      </c>
      <c r="E62" s="66">
        <f t="shared" si="6"/>
        <v>-81425624</v>
      </c>
      <c r="F62" s="67">
        <f t="shared" si="6"/>
        <v>-77968575</v>
      </c>
      <c r="G62" s="67">
        <f t="shared" si="6"/>
        <v>0</v>
      </c>
      <c r="H62" s="67">
        <f t="shared" si="6"/>
        <v>-22459900</v>
      </c>
      <c r="I62" s="67">
        <f t="shared" si="6"/>
        <v>-1376038</v>
      </c>
      <c r="J62" s="67">
        <f t="shared" si="6"/>
        <v>-23835938</v>
      </c>
      <c r="K62" s="67">
        <f t="shared" si="6"/>
        <v>-12045277</v>
      </c>
      <c r="L62" s="67">
        <f t="shared" si="6"/>
        <v>-36669065</v>
      </c>
      <c r="M62" s="67">
        <f t="shared" si="6"/>
        <v>-2431632</v>
      </c>
      <c r="N62" s="67">
        <f t="shared" si="6"/>
        <v>-51145974</v>
      </c>
      <c r="O62" s="67">
        <f t="shared" si="6"/>
        <v>-17716471</v>
      </c>
      <c r="P62" s="67">
        <f t="shared" si="6"/>
        <v>-10804971</v>
      </c>
      <c r="Q62" s="67">
        <f t="shared" si="6"/>
        <v>-9676600</v>
      </c>
      <c r="R62" s="67">
        <f t="shared" si="6"/>
        <v>-38198042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-113179954</v>
      </c>
      <c r="X62" s="67">
        <f t="shared" si="6"/>
        <v>-58476438</v>
      </c>
      <c r="Y62" s="67">
        <f t="shared" si="6"/>
        <v>-54703516</v>
      </c>
      <c r="Z62" s="68">
        <f>+IF(X62&lt;&gt;0,+(Y62/X62)*100,0)</f>
        <v>93.547962001379076</v>
      </c>
      <c r="AA62" s="65">
        <f>SUM(AA59:AA61)</f>
        <v>-77968575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3258571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3258571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4815037</v>
      </c>
      <c r="D44" s="20">
        <v>0</v>
      </c>
      <c r="E44" s="21">
        <v>650000</v>
      </c>
      <c r="F44" s="22">
        <v>295000</v>
      </c>
      <c r="G44" s="22">
        <v>0</v>
      </c>
      <c r="H44" s="22">
        <v>0</v>
      </c>
      <c r="I44" s="22">
        <v>295000</v>
      </c>
      <c r="J44" s="22">
        <v>295000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199500</v>
      </c>
      <c r="R44" s="22">
        <v>199500</v>
      </c>
      <c r="S44" s="22">
        <v>0</v>
      </c>
      <c r="T44" s="22">
        <v>0</v>
      </c>
      <c r="U44" s="22">
        <v>0</v>
      </c>
      <c r="V44" s="22">
        <v>0</v>
      </c>
      <c r="W44" s="22">
        <v>494500</v>
      </c>
      <c r="X44" s="22">
        <v>221247</v>
      </c>
      <c r="Y44" s="22">
        <v>273253</v>
      </c>
      <c r="Z44" s="23">
        <v>123.50585544662754</v>
      </c>
      <c r="AA44" s="20">
        <v>295000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1534953</v>
      </c>
      <c r="D47" s="20">
        <v>0</v>
      </c>
      <c r="E47" s="21">
        <v>1825700</v>
      </c>
      <c r="F47" s="22">
        <v>240310</v>
      </c>
      <c r="G47" s="22">
        <v>214618</v>
      </c>
      <c r="H47" s="22">
        <v>-83414</v>
      </c>
      <c r="I47" s="22">
        <v>0</v>
      </c>
      <c r="J47" s="22">
        <v>131204</v>
      </c>
      <c r="K47" s="22">
        <v>4279</v>
      </c>
      <c r="L47" s="22">
        <v>0</v>
      </c>
      <c r="M47" s="22">
        <v>4827</v>
      </c>
      <c r="N47" s="22">
        <v>9106</v>
      </c>
      <c r="O47" s="22">
        <v>0</v>
      </c>
      <c r="P47" s="22">
        <v>7630</v>
      </c>
      <c r="Q47" s="22">
        <v>4608</v>
      </c>
      <c r="R47" s="22">
        <v>12238</v>
      </c>
      <c r="S47" s="22">
        <v>0</v>
      </c>
      <c r="T47" s="22">
        <v>0</v>
      </c>
      <c r="U47" s="22">
        <v>0</v>
      </c>
      <c r="V47" s="22">
        <v>0</v>
      </c>
      <c r="W47" s="22">
        <v>152548</v>
      </c>
      <c r="X47" s="22">
        <v>180234</v>
      </c>
      <c r="Y47" s="22">
        <v>-27686</v>
      </c>
      <c r="Z47" s="23">
        <v>-15.361141626996016</v>
      </c>
      <c r="AA47" s="20">
        <v>240310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6349990</v>
      </c>
      <c r="D50" s="29">
        <f t="shared" ref="D50:Y50" si="1">SUM(D37:D49)</f>
        <v>0</v>
      </c>
      <c r="E50" s="30">
        <f t="shared" si="1"/>
        <v>2475700</v>
      </c>
      <c r="F50" s="31">
        <f t="shared" si="1"/>
        <v>535310</v>
      </c>
      <c r="G50" s="31">
        <f t="shared" si="1"/>
        <v>214618</v>
      </c>
      <c r="H50" s="31">
        <f t="shared" si="1"/>
        <v>-83414</v>
      </c>
      <c r="I50" s="31">
        <f t="shared" si="1"/>
        <v>295000</v>
      </c>
      <c r="J50" s="31">
        <f t="shared" si="1"/>
        <v>426204</v>
      </c>
      <c r="K50" s="31">
        <f t="shared" si="1"/>
        <v>4279</v>
      </c>
      <c r="L50" s="31">
        <f t="shared" si="1"/>
        <v>0</v>
      </c>
      <c r="M50" s="31">
        <f t="shared" si="1"/>
        <v>4827</v>
      </c>
      <c r="N50" s="31">
        <f t="shared" si="1"/>
        <v>9106</v>
      </c>
      <c r="O50" s="31">
        <f t="shared" si="1"/>
        <v>0</v>
      </c>
      <c r="P50" s="31">
        <f t="shared" si="1"/>
        <v>7630</v>
      </c>
      <c r="Q50" s="31">
        <f t="shared" si="1"/>
        <v>204108</v>
      </c>
      <c r="R50" s="31">
        <f t="shared" si="1"/>
        <v>211738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647048</v>
      </c>
      <c r="X50" s="31">
        <f t="shared" si="1"/>
        <v>401481</v>
      </c>
      <c r="Y50" s="31">
        <f t="shared" si="1"/>
        <v>245567</v>
      </c>
      <c r="Z50" s="32">
        <f>+IF(X50&lt;&gt;0,+(Y50/X50)*100,0)</f>
        <v>61.165285530323978</v>
      </c>
      <c r="AA50" s="29">
        <f>SUM(AA37:AA49)</f>
        <v>535310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-3091419</v>
      </c>
      <c r="D51" s="39">
        <f t="shared" si="2"/>
        <v>0</v>
      </c>
      <c r="E51" s="40">
        <f t="shared" si="2"/>
        <v>-2475700</v>
      </c>
      <c r="F51" s="41">
        <f t="shared" si="2"/>
        <v>-535310</v>
      </c>
      <c r="G51" s="41">
        <f t="shared" si="2"/>
        <v>-214618</v>
      </c>
      <c r="H51" s="41">
        <f t="shared" si="2"/>
        <v>83414</v>
      </c>
      <c r="I51" s="41">
        <f t="shared" si="2"/>
        <v>-295000</v>
      </c>
      <c r="J51" s="41">
        <f t="shared" si="2"/>
        <v>-426204</v>
      </c>
      <c r="K51" s="41">
        <f t="shared" si="2"/>
        <v>-4279</v>
      </c>
      <c r="L51" s="41">
        <f t="shared" si="2"/>
        <v>0</v>
      </c>
      <c r="M51" s="41">
        <f t="shared" si="2"/>
        <v>-4827</v>
      </c>
      <c r="N51" s="41">
        <f t="shared" si="2"/>
        <v>-9106</v>
      </c>
      <c r="O51" s="41">
        <f t="shared" si="2"/>
        <v>0</v>
      </c>
      <c r="P51" s="41">
        <f t="shared" si="2"/>
        <v>-7630</v>
      </c>
      <c r="Q51" s="41">
        <f t="shared" si="2"/>
        <v>-204108</v>
      </c>
      <c r="R51" s="41">
        <f t="shared" si="2"/>
        <v>-211738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-647048</v>
      </c>
      <c r="X51" s="41">
        <f t="shared" si="2"/>
        <v>-401481</v>
      </c>
      <c r="Y51" s="41">
        <f t="shared" si="2"/>
        <v>-245567</v>
      </c>
      <c r="Z51" s="42">
        <f>+IF(X51&lt;&gt;0,+(Y51/X51)*100,0)</f>
        <v>61.165285530323978</v>
      </c>
      <c r="AA51" s="39">
        <f>+AA35-AA50</f>
        <v>-535310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-3091419</v>
      </c>
      <c r="D54" s="48">
        <f t="shared" si="3"/>
        <v>0</v>
      </c>
      <c r="E54" s="49">
        <f t="shared" si="3"/>
        <v>-2475700</v>
      </c>
      <c r="F54" s="50">
        <f t="shared" si="3"/>
        <v>-535310</v>
      </c>
      <c r="G54" s="50">
        <f t="shared" si="3"/>
        <v>-214618</v>
      </c>
      <c r="H54" s="50">
        <f t="shared" si="3"/>
        <v>83414</v>
      </c>
      <c r="I54" s="50">
        <f t="shared" si="3"/>
        <v>-295000</v>
      </c>
      <c r="J54" s="50">
        <f t="shared" si="3"/>
        <v>-426204</v>
      </c>
      <c r="K54" s="50">
        <f t="shared" si="3"/>
        <v>-4279</v>
      </c>
      <c r="L54" s="50">
        <f t="shared" si="3"/>
        <v>0</v>
      </c>
      <c r="M54" s="50">
        <f t="shared" si="3"/>
        <v>-4827</v>
      </c>
      <c r="N54" s="50">
        <f t="shared" si="3"/>
        <v>-9106</v>
      </c>
      <c r="O54" s="50">
        <f t="shared" si="3"/>
        <v>0</v>
      </c>
      <c r="P54" s="50">
        <f t="shared" si="3"/>
        <v>-7630</v>
      </c>
      <c r="Q54" s="50">
        <f t="shared" si="3"/>
        <v>-204108</v>
      </c>
      <c r="R54" s="50">
        <f t="shared" si="3"/>
        <v>-211738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-647048</v>
      </c>
      <c r="X54" s="50">
        <f t="shared" si="3"/>
        <v>-401481</v>
      </c>
      <c r="Y54" s="50">
        <f t="shared" si="3"/>
        <v>-245567</v>
      </c>
      <c r="Z54" s="51">
        <f>+IF(X54&lt;&gt;0,+(Y54/X54)*100,0)</f>
        <v>61.165285530323978</v>
      </c>
      <c r="AA54" s="48">
        <f>SUM(AA51:AA53)</f>
        <v>-535310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-3091419</v>
      </c>
      <c r="D56" s="54">
        <f>+D54-D55</f>
        <v>0</v>
      </c>
      <c r="E56" s="55">
        <f t="shared" si="4"/>
        <v>-2475700</v>
      </c>
      <c r="F56" s="56">
        <f t="shared" si="4"/>
        <v>-535310</v>
      </c>
      <c r="G56" s="56">
        <f t="shared" si="4"/>
        <v>-214618</v>
      </c>
      <c r="H56" s="56">
        <f t="shared" si="4"/>
        <v>83414</v>
      </c>
      <c r="I56" s="56">
        <f t="shared" si="4"/>
        <v>-295000</v>
      </c>
      <c r="J56" s="56">
        <f t="shared" si="4"/>
        <v>-426204</v>
      </c>
      <c r="K56" s="56">
        <f t="shared" si="4"/>
        <v>-4279</v>
      </c>
      <c r="L56" s="56">
        <f t="shared" si="4"/>
        <v>0</v>
      </c>
      <c r="M56" s="56">
        <f t="shared" si="4"/>
        <v>-4827</v>
      </c>
      <c r="N56" s="56">
        <f t="shared" si="4"/>
        <v>-9106</v>
      </c>
      <c r="O56" s="56">
        <f t="shared" si="4"/>
        <v>0</v>
      </c>
      <c r="P56" s="56">
        <f t="shared" si="4"/>
        <v>-7630</v>
      </c>
      <c r="Q56" s="56">
        <f t="shared" si="4"/>
        <v>-204108</v>
      </c>
      <c r="R56" s="56">
        <f t="shared" si="4"/>
        <v>-211738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-647048</v>
      </c>
      <c r="X56" s="56">
        <f t="shared" si="4"/>
        <v>-401481</v>
      </c>
      <c r="Y56" s="56">
        <f t="shared" si="4"/>
        <v>-245567</v>
      </c>
      <c r="Z56" s="57">
        <f>+IF(X56&lt;&gt;0,+(Y56/X56)*100,0)</f>
        <v>61.165285530323978</v>
      </c>
      <c r="AA56" s="54">
        <f>+AA54-AA55</f>
        <v>-535310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-3091419</v>
      </c>
      <c r="D59" s="48">
        <f>SUM(D56:D58)</f>
        <v>0</v>
      </c>
      <c r="E59" s="49">
        <f t="shared" si="5"/>
        <v>-2475700</v>
      </c>
      <c r="F59" s="50">
        <f t="shared" si="5"/>
        <v>-535310</v>
      </c>
      <c r="G59" s="50">
        <f t="shared" si="5"/>
        <v>-214618</v>
      </c>
      <c r="H59" s="50">
        <f t="shared" si="5"/>
        <v>83414</v>
      </c>
      <c r="I59" s="50">
        <f t="shared" si="5"/>
        <v>-295000</v>
      </c>
      <c r="J59" s="50">
        <f t="shared" si="5"/>
        <v>-426204</v>
      </c>
      <c r="K59" s="50">
        <f t="shared" si="5"/>
        <v>-4279</v>
      </c>
      <c r="L59" s="50">
        <f t="shared" si="5"/>
        <v>0</v>
      </c>
      <c r="M59" s="50">
        <f t="shared" si="5"/>
        <v>-4827</v>
      </c>
      <c r="N59" s="50">
        <f t="shared" si="5"/>
        <v>-9106</v>
      </c>
      <c r="O59" s="50">
        <f t="shared" si="5"/>
        <v>0</v>
      </c>
      <c r="P59" s="50">
        <f t="shared" si="5"/>
        <v>-7630</v>
      </c>
      <c r="Q59" s="50">
        <f t="shared" si="5"/>
        <v>-204108</v>
      </c>
      <c r="R59" s="50">
        <f t="shared" si="5"/>
        <v>-211738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-647048</v>
      </c>
      <c r="X59" s="50">
        <f t="shared" si="5"/>
        <v>-401481</v>
      </c>
      <c r="Y59" s="50">
        <f t="shared" si="5"/>
        <v>-245567</v>
      </c>
      <c r="Z59" s="51">
        <f>+IF(X59&lt;&gt;0,+(Y59/X59)*100,0)</f>
        <v>61.165285530323978</v>
      </c>
      <c r="AA59" s="48">
        <f>SUM(AA56:AA58)</f>
        <v>-535310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-3091419</v>
      </c>
      <c r="D62" s="65">
        <f>SUM(D59:D61)</f>
        <v>0</v>
      </c>
      <c r="E62" s="66">
        <f t="shared" si="6"/>
        <v>-2475700</v>
      </c>
      <c r="F62" s="67">
        <f t="shared" si="6"/>
        <v>-535310</v>
      </c>
      <c r="G62" s="67">
        <f t="shared" si="6"/>
        <v>-214618</v>
      </c>
      <c r="H62" s="67">
        <f t="shared" si="6"/>
        <v>83414</v>
      </c>
      <c r="I62" s="67">
        <f t="shared" si="6"/>
        <v>-295000</v>
      </c>
      <c r="J62" s="67">
        <f t="shared" si="6"/>
        <v>-426204</v>
      </c>
      <c r="K62" s="67">
        <f t="shared" si="6"/>
        <v>-4279</v>
      </c>
      <c r="L62" s="67">
        <f t="shared" si="6"/>
        <v>0</v>
      </c>
      <c r="M62" s="67">
        <f t="shared" si="6"/>
        <v>-4827</v>
      </c>
      <c r="N62" s="67">
        <f t="shared" si="6"/>
        <v>-9106</v>
      </c>
      <c r="O62" s="67">
        <f t="shared" si="6"/>
        <v>0</v>
      </c>
      <c r="P62" s="67">
        <f t="shared" si="6"/>
        <v>-7630</v>
      </c>
      <c r="Q62" s="67">
        <f t="shared" si="6"/>
        <v>-204108</v>
      </c>
      <c r="R62" s="67">
        <f t="shared" si="6"/>
        <v>-211738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-647048</v>
      </c>
      <c r="X62" s="67">
        <f t="shared" si="6"/>
        <v>-401481</v>
      </c>
      <c r="Y62" s="67">
        <f t="shared" si="6"/>
        <v>-245567</v>
      </c>
      <c r="Z62" s="68">
        <f>+IF(X62&lt;&gt;0,+(Y62/X62)*100,0)</f>
        <v>61.165285530323978</v>
      </c>
      <c r="AA62" s="65">
        <f>SUM(AA59:AA61)</f>
        <v>-535310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2260794703</v>
      </c>
      <c r="D6" s="20">
        <v>0</v>
      </c>
      <c r="E6" s="21">
        <v>2647650100</v>
      </c>
      <c r="F6" s="22">
        <v>2515650106</v>
      </c>
      <c r="G6" s="22">
        <v>227407730</v>
      </c>
      <c r="H6" s="22">
        <v>220585300</v>
      </c>
      <c r="I6" s="22">
        <v>240634189</v>
      </c>
      <c r="J6" s="22">
        <v>688627219</v>
      </c>
      <c r="K6" s="22">
        <v>184480441</v>
      </c>
      <c r="L6" s="22">
        <v>186878071</v>
      </c>
      <c r="M6" s="22">
        <v>193358860</v>
      </c>
      <c r="N6" s="22">
        <v>564717372</v>
      </c>
      <c r="O6" s="22">
        <v>163240602</v>
      </c>
      <c r="P6" s="22">
        <v>200765755</v>
      </c>
      <c r="Q6" s="22">
        <v>190794784</v>
      </c>
      <c r="R6" s="22">
        <v>554801141</v>
      </c>
      <c r="S6" s="22">
        <v>0</v>
      </c>
      <c r="T6" s="22">
        <v>0</v>
      </c>
      <c r="U6" s="22">
        <v>0</v>
      </c>
      <c r="V6" s="22">
        <v>0</v>
      </c>
      <c r="W6" s="22">
        <v>1808145732</v>
      </c>
      <c r="X6" s="22">
        <v>1911684691</v>
      </c>
      <c r="Y6" s="22">
        <v>-103538959</v>
      </c>
      <c r="Z6" s="23">
        <v>-5.4161106947944901</v>
      </c>
      <c r="AA6" s="20">
        <v>2515650106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100</v>
      </c>
      <c r="F10" s="22">
        <v>100</v>
      </c>
      <c r="G10" s="22">
        <v>3</v>
      </c>
      <c r="H10" s="22">
        <v>0</v>
      </c>
      <c r="I10" s="22">
        <v>0</v>
      </c>
      <c r="J10" s="22">
        <v>3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7</v>
      </c>
      <c r="R10" s="22">
        <v>7</v>
      </c>
      <c r="S10" s="22">
        <v>0</v>
      </c>
      <c r="T10" s="22">
        <v>0</v>
      </c>
      <c r="U10" s="22">
        <v>0</v>
      </c>
      <c r="V10" s="22">
        <v>0</v>
      </c>
      <c r="W10" s="22">
        <v>10</v>
      </c>
      <c r="X10" s="22">
        <v>103</v>
      </c>
      <c r="Y10" s="22">
        <v>-93</v>
      </c>
      <c r="Z10" s="23">
        <v>-90.291262135922338</v>
      </c>
      <c r="AA10" s="20">
        <v>100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300000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251758</v>
      </c>
      <c r="N13" s="22">
        <v>251758</v>
      </c>
      <c r="O13" s="22">
        <v>20442</v>
      </c>
      <c r="P13" s="22">
        <v>0</v>
      </c>
      <c r="Q13" s="22">
        <v>17115</v>
      </c>
      <c r="R13" s="22">
        <v>37557</v>
      </c>
      <c r="S13" s="22">
        <v>0</v>
      </c>
      <c r="T13" s="22">
        <v>0</v>
      </c>
      <c r="U13" s="22">
        <v>0</v>
      </c>
      <c r="V13" s="22">
        <v>0</v>
      </c>
      <c r="W13" s="22">
        <v>289315</v>
      </c>
      <c r="X13" s="22">
        <v>251758</v>
      </c>
      <c r="Y13" s="22">
        <v>37557</v>
      </c>
      <c r="Z13" s="23">
        <v>14.917897345863885</v>
      </c>
      <c r="AA13" s="20">
        <v>300000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7565130</v>
      </c>
      <c r="D20" s="20">
        <v>0</v>
      </c>
      <c r="E20" s="21">
        <v>0</v>
      </c>
      <c r="F20" s="22">
        <v>8550000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2655664</v>
      </c>
      <c r="N20" s="22">
        <v>2655664</v>
      </c>
      <c r="O20" s="22">
        <v>0</v>
      </c>
      <c r="P20" s="22">
        <v>2655338</v>
      </c>
      <c r="Q20" s="22">
        <v>295038</v>
      </c>
      <c r="R20" s="22">
        <v>2950376</v>
      </c>
      <c r="S20" s="22">
        <v>0</v>
      </c>
      <c r="T20" s="22">
        <v>0</v>
      </c>
      <c r="U20" s="22">
        <v>0</v>
      </c>
      <c r="V20" s="22">
        <v>0</v>
      </c>
      <c r="W20" s="22">
        <v>5606040</v>
      </c>
      <c r="X20" s="22">
        <v>2655664</v>
      </c>
      <c r="Y20" s="22">
        <v>2950376</v>
      </c>
      <c r="Z20" s="23">
        <v>111.09748823646366</v>
      </c>
      <c r="AA20" s="20">
        <v>8550000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1211842</v>
      </c>
      <c r="D22" s="20">
        <v>0</v>
      </c>
      <c r="E22" s="21">
        <v>1296700</v>
      </c>
      <c r="F22" s="22">
        <v>1296800</v>
      </c>
      <c r="G22" s="22">
        <v>0</v>
      </c>
      <c r="H22" s="22">
        <v>0</v>
      </c>
      <c r="I22" s="22">
        <v>83</v>
      </c>
      <c r="J22" s="22">
        <v>83</v>
      </c>
      <c r="K22" s="22">
        <v>0</v>
      </c>
      <c r="L22" s="22">
        <v>0</v>
      </c>
      <c r="M22" s="22">
        <v>0</v>
      </c>
      <c r="N22" s="22">
        <v>0</v>
      </c>
      <c r="O22" s="22">
        <v>26</v>
      </c>
      <c r="P22" s="22">
        <v>0</v>
      </c>
      <c r="Q22" s="22">
        <v>0</v>
      </c>
      <c r="R22" s="22">
        <v>26</v>
      </c>
      <c r="S22" s="22">
        <v>0</v>
      </c>
      <c r="T22" s="22">
        <v>0</v>
      </c>
      <c r="U22" s="22">
        <v>0</v>
      </c>
      <c r="V22" s="22">
        <v>0</v>
      </c>
      <c r="W22" s="22">
        <v>109</v>
      </c>
      <c r="X22" s="22">
        <v>1383</v>
      </c>
      <c r="Y22" s="22">
        <v>-1274</v>
      </c>
      <c r="Z22" s="18">
        <v>-92.118582791033987</v>
      </c>
      <c r="AA22" s="20">
        <v>1296800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4364419</v>
      </c>
      <c r="D26" s="20">
        <v>0</v>
      </c>
      <c r="E26" s="21">
        <v>3258300</v>
      </c>
      <c r="F26" s="22">
        <v>4258299</v>
      </c>
      <c r="G26" s="22">
        <v>370576</v>
      </c>
      <c r="H26" s="22">
        <v>234085</v>
      </c>
      <c r="I26" s="22">
        <v>268803</v>
      </c>
      <c r="J26" s="22">
        <v>873464</v>
      </c>
      <c r="K26" s="22">
        <v>146118</v>
      </c>
      <c r="L26" s="22">
        <v>319520</v>
      </c>
      <c r="M26" s="22">
        <v>162771</v>
      </c>
      <c r="N26" s="22">
        <v>628409</v>
      </c>
      <c r="O26" s="22">
        <v>265744</v>
      </c>
      <c r="P26" s="22">
        <v>715075</v>
      </c>
      <c r="Q26" s="22">
        <v>451877</v>
      </c>
      <c r="R26" s="22">
        <v>1432696</v>
      </c>
      <c r="S26" s="22">
        <v>0</v>
      </c>
      <c r="T26" s="22">
        <v>0</v>
      </c>
      <c r="U26" s="22">
        <v>0</v>
      </c>
      <c r="V26" s="22">
        <v>0</v>
      </c>
      <c r="W26" s="22">
        <v>2934569</v>
      </c>
      <c r="X26" s="22">
        <v>2222773</v>
      </c>
      <c r="Y26" s="22">
        <v>711796</v>
      </c>
      <c r="Z26" s="23">
        <v>32.022883128416623</v>
      </c>
      <c r="AA26" s="20">
        <v>4258299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56801113</v>
      </c>
      <c r="D28" s="20">
        <v>0</v>
      </c>
      <c r="E28" s="21">
        <v>55659400</v>
      </c>
      <c r="F28" s="22">
        <v>55659400</v>
      </c>
      <c r="G28" s="22">
        <v>23191385</v>
      </c>
      <c r="H28" s="22">
        <v>0</v>
      </c>
      <c r="I28" s="22">
        <v>0</v>
      </c>
      <c r="J28" s="22">
        <v>23191385</v>
      </c>
      <c r="K28" s="22">
        <v>0</v>
      </c>
      <c r="L28" s="22">
        <v>0</v>
      </c>
      <c r="M28" s="22">
        <v>19529500</v>
      </c>
      <c r="N28" s="22">
        <v>19529500</v>
      </c>
      <c r="O28" s="22">
        <v>0</v>
      </c>
      <c r="P28" s="22">
        <v>0</v>
      </c>
      <c r="Q28" s="22">
        <v>13914850</v>
      </c>
      <c r="R28" s="22">
        <v>13914850</v>
      </c>
      <c r="S28" s="22">
        <v>0</v>
      </c>
      <c r="T28" s="22">
        <v>0</v>
      </c>
      <c r="U28" s="22">
        <v>0</v>
      </c>
      <c r="V28" s="22">
        <v>0</v>
      </c>
      <c r="W28" s="22">
        <v>56635735</v>
      </c>
      <c r="X28" s="22">
        <v>55659400</v>
      </c>
      <c r="Y28" s="22">
        <v>976335</v>
      </c>
      <c r="Z28" s="23">
        <v>1.7541241910620669</v>
      </c>
      <c r="AA28" s="20">
        <v>55659400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-2368991</v>
      </c>
      <c r="D33" s="20">
        <v>0</v>
      </c>
      <c r="E33" s="21">
        <v>3131400</v>
      </c>
      <c r="F33" s="22">
        <v>3131400</v>
      </c>
      <c r="G33" s="22">
        <v>261000</v>
      </c>
      <c r="H33" s="22">
        <v>261000</v>
      </c>
      <c r="I33" s="22">
        <v>261000</v>
      </c>
      <c r="J33" s="22">
        <v>783000</v>
      </c>
      <c r="K33" s="22">
        <v>261000</v>
      </c>
      <c r="L33" s="22">
        <v>261000</v>
      </c>
      <c r="M33" s="22">
        <v>261000</v>
      </c>
      <c r="N33" s="22">
        <v>783000</v>
      </c>
      <c r="O33" s="22">
        <v>261000</v>
      </c>
      <c r="P33" s="22">
        <v>261000</v>
      </c>
      <c r="Q33" s="22">
        <v>261000</v>
      </c>
      <c r="R33" s="22">
        <v>783000</v>
      </c>
      <c r="S33" s="22">
        <v>0</v>
      </c>
      <c r="T33" s="22">
        <v>0</v>
      </c>
      <c r="U33" s="22">
        <v>0</v>
      </c>
      <c r="V33" s="22">
        <v>0</v>
      </c>
      <c r="W33" s="22">
        <v>2349000</v>
      </c>
      <c r="X33" s="22">
        <v>2349000</v>
      </c>
      <c r="Y33" s="22">
        <v>0</v>
      </c>
      <c r="Z33" s="23">
        <v>0</v>
      </c>
      <c r="AA33" s="20">
        <v>3131400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2328368216</v>
      </c>
      <c r="D35" s="29">
        <f t="shared" ref="D35:Y35" si="0">SUM(D6:D34)</f>
        <v>0</v>
      </c>
      <c r="E35" s="30">
        <f t="shared" si="0"/>
        <v>2710996000</v>
      </c>
      <c r="F35" s="31">
        <f t="shared" si="0"/>
        <v>2588846105</v>
      </c>
      <c r="G35" s="31">
        <f t="shared" si="0"/>
        <v>251230694</v>
      </c>
      <c r="H35" s="31">
        <f t="shared" si="0"/>
        <v>221080385</v>
      </c>
      <c r="I35" s="31">
        <f t="shared" si="0"/>
        <v>241164075</v>
      </c>
      <c r="J35" s="31">
        <f t="shared" si="0"/>
        <v>713475154</v>
      </c>
      <c r="K35" s="31">
        <f t="shared" si="0"/>
        <v>184887559</v>
      </c>
      <c r="L35" s="31">
        <f t="shared" si="0"/>
        <v>187458591</v>
      </c>
      <c r="M35" s="31">
        <f t="shared" si="0"/>
        <v>216219553</v>
      </c>
      <c r="N35" s="31">
        <f t="shared" si="0"/>
        <v>588565703</v>
      </c>
      <c r="O35" s="31">
        <f t="shared" si="0"/>
        <v>163787814</v>
      </c>
      <c r="P35" s="31">
        <f t="shared" si="0"/>
        <v>204397168</v>
      </c>
      <c r="Q35" s="31">
        <f t="shared" si="0"/>
        <v>205734671</v>
      </c>
      <c r="R35" s="31">
        <f t="shared" si="0"/>
        <v>573919653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1875960510</v>
      </c>
      <c r="X35" s="31">
        <f t="shared" si="0"/>
        <v>1974824772</v>
      </c>
      <c r="Y35" s="31">
        <f t="shared" si="0"/>
        <v>-98864262</v>
      </c>
      <c r="Z35" s="32">
        <f>+IF(X35&lt;&gt;0,+(Y35/X35)*100,0)</f>
        <v>-5.0062295856191543</v>
      </c>
      <c r="AA35" s="29">
        <f>SUM(AA6:AA34)</f>
        <v>2588846105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93160325</v>
      </c>
      <c r="D37" s="20">
        <v>0</v>
      </c>
      <c r="E37" s="21">
        <v>109899100</v>
      </c>
      <c r="F37" s="22">
        <v>103815298</v>
      </c>
      <c r="G37" s="22">
        <v>7802103</v>
      </c>
      <c r="H37" s="22">
        <v>7913002</v>
      </c>
      <c r="I37" s="22">
        <v>8101719</v>
      </c>
      <c r="J37" s="22">
        <v>23816824</v>
      </c>
      <c r="K37" s="22">
        <v>8131117</v>
      </c>
      <c r="L37" s="22">
        <v>7969260</v>
      </c>
      <c r="M37" s="22">
        <v>8801436</v>
      </c>
      <c r="N37" s="22">
        <v>24901813</v>
      </c>
      <c r="O37" s="22">
        <v>8081697</v>
      </c>
      <c r="P37" s="22">
        <v>8279243</v>
      </c>
      <c r="Q37" s="22">
        <v>8353225</v>
      </c>
      <c r="R37" s="22">
        <v>24714165</v>
      </c>
      <c r="S37" s="22">
        <v>0</v>
      </c>
      <c r="T37" s="22">
        <v>0</v>
      </c>
      <c r="U37" s="22">
        <v>0</v>
      </c>
      <c r="V37" s="22">
        <v>0</v>
      </c>
      <c r="W37" s="22">
        <v>73432802</v>
      </c>
      <c r="X37" s="22">
        <v>75711260</v>
      </c>
      <c r="Y37" s="22">
        <v>-2278458</v>
      </c>
      <c r="Z37" s="23">
        <v>-3.0094044135575078</v>
      </c>
      <c r="AA37" s="20">
        <v>103815298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1789107562</v>
      </c>
      <c r="D39" s="20">
        <v>0</v>
      </c>
      <c r="E39" s="21">
        <v>2034473900</v>
      </c>
      <c r="F39" s="22">
        <v>1816506299</v>
      </c>
      <c r="G39" s="22">
        <v>165054226</v>
      </c>
      <c r="H39" s="22">
        <v>187685306</v>
      </c>
      <c r="I39" s="22">
        <v>135815243</v>
      </c>
      <c r="J39" s="22">
        <v>488554775</v>
      </c>
      <c r="K39" s="22">
        <v>145585622</v>
      </c>
      <c r="L39" s="22">
        <v>150832464</v>
      </c>
      <c r="M39" s="22">
        <v>145900079</v>
      </c>
      <c r="N39" s="22">
        <v>442318165</v>
      </c>
      <c r="O39" s="22">
        <v>151914548</v>
      </c>
      <c r="P39" s="22">
        <v>148350118</v>
      </c>
      <c r="Q39" s="22">
        <v>154863460</v>
      </c>
      <c r="R39" s="22">
        <v>455128126</v>
      </c>
      <c r="S39" s="22">
        <v>0</v>
      </c>
      <c r="T39" s="22">
        <v>0</v>
      </c>
      <c r="U39" s="22">
        <v>0</v>
      </c>
      <c r="V39" s="22">
        <v>0</v>
      </c>
      <c r="W39" s="22">
        <v>1386001066</v>
      </c>
      <c r="X39" s="22">
        <v>1268195940</v>
      </c>
      <c r="Y39" s="22">
        <v>117805126</v>
      </c>
      <c r="Z39" s="23">
        <v>9.2891896499842126</v>
      </c>
      <c r="AA39" s="20">
        <v>1816506299</v>
      </c>
    </row>
    <row r="40" spans="1:27" x14ac:dyDescent="0.25">
      <c r="A40" s="19" t="s">
        <v>66</v>
      </c>
      <c r="B40" s="15" t="s">
        <v>32</v>
      </c>
      <c r="C40" s="20">
        <v>31488922</v>
      </c>
      <c r="D40" s="20">
        <v>0</v>
      </c>
      <c r="E40" s="21">
        <v>24996200</v>
      </c>
      <c r="F40" s="22">
        <v>29209903</v>
      </c>
      <c r="G40" s="22">
        <v>8443689</v>
      </c>
      <c r="H40" s="22">
        <v>3387632</v>
      </c>
      <c r="I40" s="22">
        <v>1485071</v>
      </c>
      <c r="J40" s="22">
        <v>13316392</v>
      </c>
      <c r="K40" s="22">
        <v>3265823</v>
      </c>
      <c r="L40" s="22">
        <v>2131766</v>
      </c>
      <c r="M40" s="22">
        <v>3287427</v>
      </c>
      <c r="N40" s="22">
        <v>8685016</v>
      </c>
      <c r="O40" s="22">
        <v>2305774</v>
      </c>
      <c r="P40" s="22">
        <v>2110849</v>
      </c>
      <c r="Q40" s="22">
        <v>1364975</v>
      </c>
      <c r="R40" s="22">
        <v>5781598</v>
      </c>
      <c r="S40" s="22">
        <v>0</v>
      </c>
      <c r="T40" s="22">
        <v>0</v>
      </c>
      <c r="U40" s="22">
        <v>0</v>
      </c>
      <c r="V40" s="22">
        <v>0</v>
      </c>
      <c r="W40" s="22">
        <v>27783006</v>
      </c>
      <c r="X40" s="22">
        <v>27730750</v>
      </c>
      <c r="Y40" s="22">
        <v>52256</v>
      </c>
      <c r="Z40" s="23">
        <v>0.18844062998656727</v>
      </c>
      <c r="AA40" s="20">
        <v>29209903</v>
      </c>
    </row>
    <row r="41" spans="1:27" x14ac:dyDescent="0.25">
      <c r="A41" s="19" t="s">
        <v>67</v>
      </c>
      <c r="B41" s="15" t="s">
        <v>32</v>
      </c>
      <c r="C41" s="20">
        <v>695652</v>
      </c>
      <c r="D41" s="20">
        <v>0</v>
      </c>
      <c r="E41" s="21">
        <v>132382500</v>
      </c>
      <c r="F41" s="22">
        <v>132382500</v>
      </c>
      <c r="G41" s="22">
        <v>11031800</v>
      </c>
      <c r="H41" s="22">
        <v>11031800</v>
      </c>
      <c r="I41" s="22">
        <v>11031800</v>
      </c>
      <c r="J41" s="22">
        <v>33095400</v>
      </c>
      <c r="K41" s="22">
        <v>11031800</v>
      </c>
      <c r="L41" s="22">
        <v>11031800</v>
      </c>
      <c r="M41" s="22">
        <v>11031800</v>
      </c>
      <c r="N41" s="22">
        <v>33095400</v>
      </c>
      <c r="O41" s="22">
        <v>11031800</v>
      </c>
      <c r="P41" s="22">
        <v>11031800</v>
      </c>
      <c r="Q41" s="22">
        <v>11031800</v>
      </c>
      <c r="R41" s="22">
        <v>33095400</v>
      </c>
      <c r="S41" s="22">
        <v>0</v>
      </c>
      <c r="T41" s="22">
        <v>0</v>
      </c>
      <c r="U41" s="22">
        <v>0</v>
      </c>
      <c r="V41" s="22">
        <v>0</v>
      </c>
      <c r="W41" s="22">
        <v>99286200</v>
      </c>
      <c r="X41" s="22">
        <v>99286200</v>
      </c>
      <c r="Y41" s="22">
        <v>0</v>
      </c>
      <c r="Z41" s="23">
        <v>0</v>
      </c>
      <c r="AA41" s="20">
        <v>132382500</v>
      </c>
    </row>
    <row r="42" spans="1:27" x14ac:dyDescent="0.25">
      <c r="A42" s="19" t="s">
        <v>68</v>
      </c>
      <c r="B42" s="15" t="s">
        <v>32</v>
      </c>
      <c r="C42" s="20">
        <v>32107323</v>
      </c>
      <c r="D42" s="20">
        <v>0</v>
      </c>
      <c r="E42" s="21">
        <v>27194500</v>
      </c>
      <c r="F42" s="22">
        <v>27220407</v>
      </c>
      <c r="G42" s="22">
        <v>2266209</v>
      </c>
      <c r="H42" s="22">
        <v>2324769</v>
      </c>
      <c r="I42" s="22">
        <v>2221654</v>
      </c>
      <c r="J42" s="22">
        <v>6812632</v>
      </c>
      <c r="K42" s="22">
        <v>2295528</v>
      </c>
      <c r="L42" s="22">
        <v>2221548</v>
      </c>
      <c r="M42" s="22">
        <v>2296069</v>
      </c>
      <c r="N42" s="22">
        <v>6813145</v>
      </c>
      <c r="O42" s="22">
        <v>2295871</v>
      </c>
      <c r="P42" s="22">
        <v>2073785</v>
      </c>
      <c r="Q42" s="22">
        <v>2296078</v>
      </c>
      <c r="R42" s="22">
        <v>6665734</v>
      </c>
      <c r="S42" s="22">
        <v>0</v>
      </c>
      <c r="T42" s="22">
        <v>0</v>
      </c>
      <c r="U42" s="22">
        <v>0</v>
      </c>
      <c r="V42" s="22">
        <v>0</v>
      </c>
      <c r="W42" s="22">
        <v>20291511</v>
      </c>
      <c r="X42" s="22">
        <v>20357940</v>
      </c>
      <c r="Y42" s="22">
        <v>-66429</v>
      </c>
      <c r="Z42" s="23">
        <v>-0.32630511731540618</v>
      </c>
      <c r="AA42" s="20">
        <v>27220407</v>
      </c>
    </row>
    <row r="43" spans="1:27" x14ac:dyDescent="0.25">
      <c r="A43" s="19" t="s">
        <v>69</v>
      </c>
      <c r="B43" s="15" t="s">
        <v>32</v>
      </c>
      <c r="C43" s="20">
        <v>60402441</v>
      </c>
      <c r="D43" s="20">
        <v>0</v>
      </c>
      <c r="E43" s="21">
        <v>60938100</v>
      </c>
      <c r="F43" s="22">
        <v>60534199</v>
      </c>
      <c r="G43" s="22">
        <v>5085501</v>
      </c>
      <c r="H43" s="22">
        <v>5085501</v>
      </c>
      <c r="I43" s="22">
        <v>4921453</v>
      </c>
      <c r="J43" s="22">
        <v>15092455</v>
      </c>
      <c r="K43" s="22">
        <v>5085501</v>
      </c>
      <c r="L43" s="22">
        <v>4952912</v>
      </c>
      <c r="M43" s="22">
        <v>3852531</v>
      </c>
      <c r="N43" s="22">
        <v>13890944</v>
      </c>
      <c r="O43" s="22">
        <v>5513939</v>
      </c>
      <c r="P43" s="22">
        <v>4511487</v>
      </c>
      <c r="Q43" s="22">
        <v>4994860</v>
      </c>
      <c r="R43" s="22">
        <v>15020286</v>
      </c>
      <c r="S43" s="22">
        <v>0</v>
      </c>
      <c r="T43" s="22">
        <v>0</v>
      </c>
      <c r="U43" s="22">
        <v>0</v>
      </c>
      <c r="V43" s="22">
        <v>0</v>
      </c>
      <c r="W43" s="22">
        <v>44003685</v>
      </c>
      <c r="X43" s="22">
        <v>44116971</v>
      </c>
      <c r="Y43" s="22">
        <v>-113286</v>
      </c>
      <c r="Z43" s="23">
        <v>-0.25678553498153806</v>
      </c>
      <c r="AA43" s="20">
        <v>60534199</v>
      </c>
    </row>
    <row r="44" spans="1:27" x14ac:dyDescent="0.25">
      <c r="A44" s="19" t="s">
        <v>70</v>
      </c>
      <c r="B44" s="15" t="s">
        <v>32</v>
      </c>
      <c r="C44" s="20">
        <v>49372725</v>
      </c>
      <c r="D44" s="20">
        <v>0</v>
      </c>
      <c r="E44" s="21">
        <v>47047700</v>
      </c>
      <c r="F44" s="22">
        <v>51811795</v>
      </c>
      <c r="G44" s="22">
        <v>572816</v>
      </c>
      <c r="H44" s="22">
        <v>1636414</v>
      </c>
      <c r="I44" s="22">
        <v>2670851</v>
      </c>
      <c r="J44" s="22">
        <v>4880081</v>
      </c>
      <c r="K44" s="22">
        <v>4863640</v>
      </c>
      <c r="L44" s="22">
        <v>2583010</v>
      </c>
      <c r="M44" s="22">
        <v>12656595</v>
      </c>
      <c r="N44" s="22">
        <v>20103245</v>
      </c>
      <c r="O44" s="22">
        <v>1794395</v>
      </c>
      <c r="P44" s="22">
        <v>4994824</v>
      </c>
      <c r="Q44" s="22">
        <v>4860271</v>
      </c>
      <c r="R44" s="22">
        <v>11649490</v>
      </c>
      <c r="S44" s="22">
        <v>0</v>
      </c>
      <c r="T44" s="22">
        <v>0</v>
      </c>
      <c r="U44" s="22">
        <v>0</v>
      </c>
      <c r="V44" s="22">
        <v>0</v>
      </c>
      <c r="W44" s="22">
        <v>36632816</v>
      </c>
      <c r="X44" s="22">
        <v>40248072</v>
      </c>
      <c r="Y44" s="22">
        <v>-3615256</v>
      </c>
      <c r="Z44" s="23">
        <v>-8.982432748579857</v>
      </c>
      <c r="AA44" s="20">
        <v>51811795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740976</v>
      </c>
      <c r="D46" s="20">
        <v>0</v>
      </c>
      <c r="E46" s="21">
        <v>0</v>
      </c>
      <c r="F46" s="22">
        <v>-1</v>
      </c>
      <c r="G46" s="22">
        <v>40183</v>
      </c>
      <c r="H46" s="22">
        <v>57096</v>
      </c>
      <c r="I46" s="22">
        <v>1362</v>
      </c>
      <c r="J46" s="22">
        <v>98641</v>
      </c>
      <c r="K46" s="22">
        <v>85820</v>
      </c>
      <c r="L46" s="22">
        <v>198715</v>
      </c>
      <c r="M46" s="22">
        <v>1034</v>
      </c>
      <c r="N46" s="22">
        <v>285569</v>
      </c>
      <c r="O46" s="22">
        <v>2981</v>
      </c>
      <c r="P46" s="22">
        <v>107900</v>
      </c>
      <c r="Q46" s="22">
        <v>3311</v>
      </c>
      <c r="R46" s="22">
        <v>114192</v>
      </c>
      <c r="S46" s="22">
        <v>0</v>
      </c>
      <c r="T46" s="22">
        <v>0</v>
      </c>
      <c r="U46" s="22">
        <v>0</v>
      </c>
      <c r="V46" s="22">
        <v>0</v>
      </c>
      <c r="W46" s="22">
        <v>498402</v>
      </c>
      <c r="X46" s="22">
        <v>384210</v>
      </c>
      <c r="Y46" s="22">
        <v>114192</v>
      </c>
      <c r="Z46" s="23">
        <v>29.721246193487939</v>
      </c>
      <c r="AA46" s="20">
        <v>-1</v>
      </c>
    </row>
    <row r="47" spans="1:27" x14ac:dyDescent="0.25">
      <c r="A47" s="19" t="s">
        <v>73</v>
      </c>
      <c r="B47" s="15" t="s">
        <v>32</v>
      </c>
      <c r="C47" s="20">
        <v>32062363</v>
      </c>
      <c r="D47" s="20">
        <v>0</v>
      </c>
      <c r="E47" s="21">
        <v>37662400</v>
      </c>
      <c r="F47" s="22">
        <v>38333005</v>
      </c>
      <c r="G47" s="22">
        <v>2458168</v>
      </c>
      <c r="H47" s="22">
        <v>2759883</v>
      </c>
      <c r="I47" s="22">
        <v>2457153</v>
      </c>
      <c r="J47" s="22">
        <v>7675204</v>
      </c>
      <c r="K47" s="22">
        <v>3166008</v>
      </c>
      <c r="L47" s="22">
        <v>2760797</v>
      </c>
      <c r="M47" s="22">
        <v>2635772</v>
      </c>
      <c r="N47" s="22">
        <v>8562577</v>
      </c>
      <c r="O47" s="22">
        <v>2483132</v>
      </c>
      <c r="P47" s="22">
        <v>1262848</v>
      </c>
      <c r="Q47" s="22">
        <v>4158606</v>
      </c>
      <c r="R47" s="22">
        <v>7904586</v>
      </c>
      <c r="S47" s="22">
        <v>0</v>
      </c>
      <c r="T47" s="22">
        <v>0</v>
      </c>
      <c r="U47" s="22">
        <v>0</v>
      </c>
      <c r="V47" s="22">
        <v>0</v>
      </c>
      <c r="W47" s="22">
        <v>24142367</v>
      </c>
      <c r="X47" s="22">
        <v>26046112</v>
      </c>
      <c r="Y47" s="22">
        <v>-1903745</v>
      </c>
      <c r="Z47" s="23">
        <v>-7.3091331251282341</v>
      </c>
      <c r="AA47" s="20">
        <v>38333005</v>
      </c>
    </row>
    <row r="48" spans="1:27" x14ac:dyDescent="0.25">
      <c r="A48" s="19" t="s">
        <v>74</v>
      </c>
      <c r="B48" s="15" t="s">
        <v>32</v>
      </c>
      <c r="C48" s="20">
        <v>41006220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2130144509</v>
      </c>
      <c r="D50" s="29">
        <f t="shared" ref="D50:Y50" si="1">SUM(D37:D49)</f>
        <v>0</v>
      </c>
      <c r="E50" s="30">
        <f t="shared" si="1"/>
        <v>2474594400</v>
      </c>
      <c r="F50" s="31">
        <f t="shared" si="1"/>
        <v>2259813405</v>
      </c>
      <c r="G50" s="31">
        <f t="shared" si="1"/>
        <v>202754695</v>
      </c>
      <c r="H50" s="31">
        <f t="shared" si="1"/>
        <v>221881403</v>
      </c>
      <c r="I50" s="31">
        <f t="shared" si="1"/>
        <v>168706306</v>
      </c>
      <c r="J50" s="31">
        <f t="shared" si="1"/>
        <v>593342404</v>
      </c>
      <c r="K50" s="31">
        <f t="shared" si="1"/>
        <v>183510859</v>
      </c>
      <c r="L50" s="31">
        <f t="shared" si="1"/>
        <v>184682272</v>
      </c>
      <c r="M50" s="31">
        <f t="shared" si="1"/>
        <v>190462743</v>
      </c>
      <c r="N50" s="31">
        <f t="shared" si="1"/>
        <v>558655874</v>
      </c>
      <c r="O50" s="31">
        <f t="shared" si="1"/>
        <v>185424137</v>
      </c>
      <c r="P50" s="31">
        <f t="shared" si="1"/>
        <v>182722854</v>
      </c>
      <c r="Q50" s="31">
        <f t="shared" si="1"/>
        <v>191926586</v>
      </c>
      <c r="R50" s="31">
        <f t="shared" si="1"/>
        <v>560073577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1712071855</v>
      </c>
      <c r="X50" s="31">
        <f t="shared" si="1"/>
        <v>1602077455</v>
      </c>
      <c r="Y50" s="31">
        <f t="shared" si="1"/>
        <v>109994400</v>
      </c>
      <c r="Z50" s="32">
        <f>+IF(X50&lt;&gt;0,+(Y50/X50)*100,0)</f>
        <v>6.865735464706356</v>
      </c>
      <c r="AA50" s="29">
        <f>SUM(AA37:AA49)</f>
        <v>2259813405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198223707</v>
      </c>
      <c r="D51" s="39">
        <f t="shared" si="2"/>
        <v>0</v>
      </c>
      <c r="E51" s="40">
        <f t="shared" si="2"/>
        <v>236401600</v>
      </c>
      <c r="F51" s="41">
        <f t="shared" si="2"/>
        <v>329032700</v>
      </c>
      <c r="G51" s="41">
        <f t="shared" si="2"/>
        <v>48475999</v>
      </c>
      <c r="H51" s="41">
        <f t="shared" si="2"/>
        <v>-801018</v>
      </c>
      <c r="I51" s="41">
        <f t="shared" si="2"/>
        <v>72457769</v>
      </c>
      <c r="J51" s="41">
        <f t="shared" si="2"/>
        <v>120132750</v>
      </c>
      <c r="K51" s="41">
        <f t="shared" si="2"/>
        <v>1376700</v>
      </c>
      <c r="L51" s="41">
        <f t="shared" si="2"/>
        <v>2776319</v>
      </c>
      <c r="M51" s="41">
        <f t="shared" si="2"/>
        <v>25756810</v>
      </c>
      <c r="N51" s="41">
        <f t="shared" si="2"/>
        <v>29909829</v>
      </c>
      <c r="O51" s="41">
        <f t="shared" si="2"/>
        <v>-21636323</v>
      </c>
      <c r="P51" s="41">
        <f t="shared" si="2"/>
        <v>21674314</v>
      </c>
      <c r="Q51" s="41">
        <f t="shared" si="2"/>
        <v>13808085</v>
      </c>
      <c r="R51" s="41">
        <f t="shared" si="2"/>
        <v>13846076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163888655</v>
      </c>
      <c r="X51" s="41">
        <f t="shared" si="2"/>
        <v>372747317</v>
      </c>
      <c r="Y51" s="41">
        <f t="shared" si="2"/>
        <v>-208858662</v>
      </c>
      <c r="Z51" s="42">
        <f>+IF(X51&lt;&gt;0,+(Y51/X51)*100,0)</f>
        <v>-56.032237517084525</v>
      </c>
      <c r="AA51" s="39">
        <f>+AA35-AA50</f>
        <v>329032700</v>
      </c>
    </row>
    <row r="52" spans="1:27" x14ac:dyDescent="0.25">
      <c r="A52" s="43" t="s">
        <v>78</v>
      </c>
      <c r="B52" s="15" t="s">
        <v>32</v>
      </c>
      <c r="C52" s="20">
        <v>17209966</v>
      </c>
      <c r="D52" s="20">
        <v>0</v>
      </c>
      <c r="E52" s="21">
        <v>19505900</v>
      </c>
      <c r="F52" s="22">
        <v>10955900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3130992</v>
      </c>
      <c r="P52" s="22">
        <v>0</v>
      </c>
      <c r="Q52" s="22">
        <v>2601809</v>
      </c>
      <c r="R52" s="22">
        <v>5732801</v>
      </c>
      <c r="S52" s="22">
        <v>0</v>
      </c>
      <c r="T52" s="22">
        <v>0</v>
      </c>
      <c r="U52" s="22">
        <v>0</v>
      </c>
      <c r="V52" s="22">
        <v>0</v>
      </c>
      <c r="W52" s="22">
        <v>5732801</v>
      </c>
      <c r="X52" s="22">
        <v>0</v>
      </c>
      <c r="Y52" s="22">
        <v>5732801</v>
      </c>
      <c r="Z52" s="23">
        <v>0</v>
      </c>
      <c r="AA52" s="20">
        <v>10955900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215433673</v>
      </c>
      <c r="D54" s="48">
        <f t="shared" si="3"/>
        <v>0</v>
      </c>
      <c r="E54" s="49">
        <f t="shared" si="3"/>
        <v>255907500</v>
      </c>
      <c r="F54" s="50">
        <f t="shared" si="3"/>
        <v>339988600</v>
      </c>
      <c r="G54" s="50">
        <f t="shared" si="3"/>
        <v>48475999</v>
      </c>
      <c r="H54" s="50">
        <f t="shared" si="3"/>
        <v>-801018</v>
      </c>
      <c r="I54" s="50">
        <f t="shared" si="3"/>
        <v>72457769</v>
      </c>
      <c r="J54" s="50">
        <f t="shared" si="3"/>
        <v>120132750</v>
      </c>
      <c r="K54" s="50">
        <f t="shared" si="3"/>
        <v>1376700</v>
      </c>
      <c r="L54" s="50">
        <f t="shared" si="3"/>
        <v>2776319</v>
      </c>
      <c r="M54" s="50">
        <f t="shared" si="3"/>
        <v>25756810</v>
      </c>
      <c r="N54" s="50">
        <f t="shared" si="3"/>
        <v>29909829</v>
      </c>
      <c r="O54" s="50">
        <f t="shared" si="3"/>
        <v>-18505331</v>
      </c>
      <c r="P54" s="50">
        <f t="shared" si="3"/>
        <v>21674314</v>
      </c>
      <c r="Q54" s="50">
        <f t="shared" si="3"/>
        <v>16409894</v>
      </c>
      <c r="R54" s="50">
        <f t="shared" si="3"/>
        <v>19578877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169621456</v>
      </c>
      <c r="X54" s="50">
        <f t="shared" si="3"/>
        <v>372747317</v>
      </c>
      <c r="Y54" s="50">
        <f t="shared" si="3"/>
        <v>-203125861</v>
      </c>
      <c r="Z54" s="51">
        <f>+IF(X54&lt;&gt;0,+(Y54/X54)*100,0)</f>
        <v>-54.49425166486175</v>
      </c>
      <c r="AA54" s="48">
        <f>SUM(AA51:AA53)</f>
        <v>339988600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215433673</v>
      </c>
      <c r="D56" s="54">
        <f>+D54-D55</f>
        <v>0</v>
      </c>
      <c r="E56" s="55">
        <f t="shared" si="4"/>
        <v>255907500</v>
      </c>
      <c r="F56" s="56">
        <f t="shared" si="4"/>
        <v>339988600</v>
      </c>
      <c r="G56" s="56">
        <f t="shared" si="4"/>
        <v>48475999</v>
      </c>
      <c r="H56" s="56">
        <f t="shared" si="4"/>
        <v>-801018</v>
      </c>
      <c r="I56" s="56">
        <f t="shared" si="4"/>
        <v>72457769</v>
      </c>
      <c r="J56" s="56">
        <f t="shared" si="4"/>
        <v>120132750</v>
      </c>
      <c r="K56" s="56">
        <f t="shared" si="4"/>
        <v>1376700</v>
      </c>
      <c r="L56" s="56">
        <f t="shared" si="4"/>
        <v>2776319</v>
      </c>
      <c r="M56" s="56">
        <f t="shared" si="4"/>
        <v>25756810</v>
      </c>
      <c r="N56" s="56">
        <f t="shared" si="4"/>
        <v>29909829</v>
      </c>
      <c r="O56" s="56">
        <f t="shared" si="4"/>
        <v>-18505331</v>
      </c>
      <c r="P56" s="56">
        <f t="shared" si="4"/>
        <v>21674314</v>
      </c>
      <c r="Q56" s="56">
        <f t="shared" si="4"/>
        <v>16409894</v>
      </c>
      <c r="R56" s="56">
        <f t="shared" si="4"/>
        <v>19578877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169621456</v>
      </c>
      <c r="X56" s="56">
        <f t="shared" si="4"/>
        <v>372747317</v>
      </c>
      <c r="Y56" s="56">
        <f t="shared" si="4"/>
        <v>-203125861</v>
      </c>
      <c r="Z56" s="57">
        <f>+IF(X56&lt;&gt;0,+(Y56/X56)*100,0)</f>
        <v>-54.49425166486175</v>
      </c>
      <c r="AA56" s="54">
        <f>+AA54-AA55</f>
        <v>339988600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215433673</v>
      </c>
      <c r="D59" s="48">
        <f>SUM(D56:D58)</f>
        <v>0</v>
      </c>
      <c r="E59" s="49">
        <f t="shared" si="5"/>
        <v>255907500</v>
      </c>
      <c r="F59" s="50">
        <f t="shared" si="5"/>
        <v>339988600</v>
      </c>
      <c r="G59" s="50">
        <f t="shared" si="5"/>
        <v>48475999</v>
      </c>
      <c r="H59" s="50">
        <f t="shared" si="5"/>
        <v>-801018</v>
      </c>
      <c r="I59" s="50">
        <f t="shared" si="5"/>
        <v>72457769</v>
      </c>
      <c r="J59" s="50">
        <f t="shared" si="5"/>
        <v>120132750</v>
      </c>
      <c r="K59" s="50">
        <f t="shared" si="5"/>
        <v>1376700</v>
      </c>
      <c r="L59" s="50">
        <f t="shared" si="5"/>
        <v>2776319</v>
      </c>
      <c r="M59" s="50">
        <f t="shared" si="5"/>
        <v>25756810</v>
      </c>
      <c r="N59" s="50">
        <f t="shared" si="5"/>
        <v>29909829</v>
      </c>
      <c r="O59" s="50">
        <f t="shared" si="5"/>
        <v>-18505331</v>
      </c>
      <c r="P59" s="50">
        <f t="shared" si="5"/>
        <v>21674314</v>
      </c>
      <c r="Q59" s="50">
        <f t="shared" si="5"/>
        <v>16409894</v>
      </c>
      <c r="R59" s="50">
        <f t="shared" si="5"/>
        <v>19578877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169621456</v>
      </c>
      <c r="X59" s="50">
        <f t="shared" si="5"/>
        <v>372747317</v>
      </c>
      <c r="Y59" s="50">
        <f t="shared" si="5"/>
        <v>-203125861</v>
      </c>
      <c r="Z59" s="51">
        <f>+IF(X59&lt;&gt;0,+(Y59/X59)*100,0)</f>
        <v>-54.49425166486175</v>
      </c>
      <c r="AA59" s="48">
        <f>SUM(AA56:AA58)</f>
        <v>339988600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215433673</v>
      </c>
      <c r="D62" s="65">
        <f>SUM(D59:D61)</f>
        <v>0</v>
      </c>
      <c r="E62" s="66">
        <f t="shared" si="6"/>
        <v>255907500</v>
      </c>
      <c r="F62" s="67">
        <f t="shared" si="6"/>
        <v>339988600</v>
      </c>
      <c r="G62" s="67">
        <f t="shared" si="6"/>
        <v>48475999</v>
      </c>
      <c r="H62" s="67">
        <f t="shared" si="6"/>
        <v>-801018</v>
      </c>
      <c r="I62" s="67">
        <f t="shared" si="6"/>
        <v>72457769</v>
      </c>
      <c r="J62" s="67">
        <f t="shared" si="6"/>
        <v>120132750</v>
      </c>
      <c r="K62" s="67">
        <f t="shared" si="6"/>
        <v>1376700</v>
      </c>
      <c r="L62" s="67">
        <f t="shared" si="6"/>
        <v>2776319</v>
      </c>
      <c r="M62" s="67">
        <f t="shared" si="6"/>
        <v>25756810</v>
      </c>
      <c r="N62" s="67">
        <f t="shared" si="6"/>
        <v>29909829</v>
      </c>
      <c r="O62" s="67">
        <f t="shared" si="6"/>
        <v>-18505331</v>
      </c>
      <c r="P62" s="67">
        <f t="shared" si="6"/>
        <v>21674314</v>
      </c>
      <c r="Q62" s="67">
        <f t="shared" si="6"/>
        <v>16409894</v>
      </c>
      <c r="R62" s="67">
        <f t="shared" si="6"/>
        <v>19578877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169621456</v>
      </c>
      <c r="X62" s="67">
        <f t="shared" si="6"/>
        <v>372747317</v>
      </c>
      <c r="Y62" s="67">
        <f t="shared" si="6"/>
        <v>-203125861</v>
      </c>
      <c r="Z62" s="68">
        <f>+IF(X62&lt;&gt;0,+(Y62/X62)*100,0)</f>
        <v>-54.49425166486175</v>
      </c>
      <c r="AA62" s="65">
        <f>SUM(AA59:AA61)</f>
        <v>339988600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102911910</v>
      </c>
      <c r="D6" s="20">
        <v>0</v>
      </c>
      <c r="E6" s="21">
        <v>118877731</v>
      </c>
      <c r="F6" s="22">
        <v>117824231</v>
      </c>
      <c r="G6" s="22">
        <v>8694048</v>
      </c>
      <c r="H6" s="22">
        <v>9399569</v>
      </c>
      <c r="I6" s="22">
        <v>9719440</v>
      </c>
      <c r="J6" s="22">
        <v>27813057</v>
      </c>
      <c r="K6" s="22">
        <v>8281392</v>
      </c>
      <c r="L6" s="22">
        <v>10071075</v>
      </c>
      <c r="M6" s="22">
        <v>9291216</v>
      </c>
      <c r="N6" s="22">
        <v>27643683</v>
      </c>
      <c r="O6" s="22">
        <v>9319619</v>
      </c>
      <c r="P6" s="22">
        <v>9981729</v>
      </c>
      <c r="Q6" s="22">
        <v>8436475</v>
      </c>
      <c r="R6" s="22">
        <v>27737823</v>
      </c>
      <c r="S6" s="22">
        <v>0</v>
      </c>
      <c r="T6" s="22">
        <v>0</v>
      </c>
      <c r="U6" s="22">
        <v>0</v>
      </c>
      <c r="V6" s="22">
        <v>0</v>
      </c>
      <c r="W6" s="22">
        <v>83194563</v>
      </c>
      <c r="X6" s="22">
        <v>87302470</v>
      </c>
      <c r="Y6" s="22">
        <v>-4107907</v>
      </c>
      <c r="Z6" s="23">
        <v>-4.7053731698541865</v>
      </c>
      <c r="AA6" s="20">
        <v>117824231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1983202</v>
      </c>
      <c r="D13" s="20">
        <v>0</v>
      </c>
      <c r="E13" s="21">
        <v>2296800</v>
      </c>
      <c r="F13" s="22">
        <v>2433800</v>
      </c>
      <c r="G13" s="22">
        <v>250965</v>
      </c>
      <c r="H13" s="22">
        <v>245812</v>
      </c>
      <c r="I13" s="22">
        <v>248782</v>
      </c>
      <c r="J13" s="22">
        <v>745559</v>
      </c>
      <c r="K13" s="22">
        <v>242961</v>
      </c>
      <c r="L13" s="22">
        <v>53704</v>
      </c>
      <c r="M13" s="22">
        <v>245383</v>
      </c>
      <c r="N13" s="22">
        <v>542048</v>
      </c>
      <c r="O13" s="22">
        <v>234747</v>
      </c>
      <c r="P13" s="22">
        <v>233387</v>
      </c>
      <c r="Q13" s="22">
        <v>164640</v>
      </c>
      <c r="R13" s="22">
        <v>632774</v>
      </c>
      <c r="S13" s="22">
        <v>0</v>
      </c>
      <c r="T13" s="22">
        <v>0</v>
      </c>
      <c r="U13" s="22">
        <v>0</v>
      </c>
      <c r="V13" s="22">
        <v>0</v>
      </c>
      <c r="W13" s="22">
        <v>1920381</v>
      </c>
      <c r="X13" s="22">
        <v>1875169</v>
      </c>
      <c r="Y13" s="22">
        <v>45212</v>
      </c>
      <c r="Z13" s="23">
        <v>2.4110893471468438</v>
      </c>
      <c r="AA13" s="20">
        <v>2433800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3496522</v>
      </c>
      <c r="D20" s="20">
        <v>0</v>
      </c>
      <c r="E20" s="21">
        <v>1710000</v>
      </c>
      <c r="F20" s="22">
        <v>1710000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100530</v>
      </c>
      <c r="N20" s="22">
        <v>100530</v>
      </c>
      <c r="O20" s="22">
        <v>0</v>
      </c>
      <c r="P20" s="22">
        <v>320400</v>
      </c>
      <c r="Q20" s="22">
        <v>0</v>
      </c>
      <c r="R20" s="22">
        <v>320400</v>
      </c>
      <c r="S20" s="22">
        <v>0</v>
      </c>
      <c r="T20" s="22">
        <v>0</v>
      </c>
      <c r="U20" s="22">
        <v>0</v>
      </c>
      <c r="V20" s="22">
        <v>0</v>
      </c>
      <c r="W20" s="22">
        <v>420930</v>
      </c>
      <c r="X20" s="22">
        <v>1282500</v>
      </c>
      <c r="Y20" s="22">
        <v>-861570</v>
      </c>
      <c r="Z20" s="23">
        <v>-67.178947368421049</v>
      </c>
      <c r="AA20" s="20">
        <v>1710000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28974999</v>
      </c>
      <c r="D28" s="20">
        <v>0</v>
      </c>
      <c r="E28" s="21">
        <v>25796250</v>
      </c>
      <c r="F28" s="22">
        <v>25796250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19347189</v>
      </c>
      <c r="Y28" s="22">
        <v>-19347189</v>
      </c>
      <c r="Z28" s="23">
        <v>-100</v>
      </c>
      <c r="AA28" s="20">
        <v>25796250</v>
      </c>
    </row>
    <row r="29" spans="1:27" x14ac:dyDescent="0.25">
      <c r="A29" s="19" t="s">
        <v>56</v>
      </c>
      <c r="B29" s="15" t="s">
        <v>32</v>
      </c>
      <c r="C29" s="20">
        <v>216847</v>
      </c>
      <c r="D29" s="20">
        <v>0</v>
      </c>
      <c r="E29" s="21">
        <v>208800</v>
      </c>
      <c r="F29" s="22">
        <v>458800</v>
      </c>
      <c r="G29" s="22">
        <v>46809</v>
      </c>
      <c r="H29" s="22">
        <v>49515</v>
      </c>
      <c r="I29" s="22">
        <v>50862</v>
      </c>
      <c r="J29" s="22">
        <v>147186</v>
      </c>
      <c r="K29" s="22">
        <v>50273</v>
      </c>
      <c r="L29" s="22">
        <v>25618</v>
      </c>
      <c r="M29" s="22">
        <v>52393</v>
      </c>
      <c r="N29" s="22">
        <v>128284</v>
      </c>
      <c r="O29" s="22">
        <v>52278</v>
      </c>
      <c r="P29" s="22">
        <v>53143</v>
      </c>
      <c r="Q29" s="22">
        <v>53645</v>
      </c>
      <c r="R29" s="22">
        <v>159066</v>
      </c>
      <c r="S29" s="22">
        <v>0</v>
      </c>
      <c r="T29" s="22">
        <v>0</v>
      </c>
      <c r="U29" s="22">
        <v>0</v>
      </c>
      <c r="V29" s="22">
        <v>0</v>
      </c>
      <c r="W29" s="22">
        <v>434536</v>
      </c>
      <c r="X29" s="22">
        <v>344097</v>
      </c>
      <c r="Y29" s="22">
        <v>90439</v>
      </c>
      <c r="Z29" s="23">
        <v>26.282995783165791</v>
      </c>
      <c r="AA29" s="20">
        <v>458800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1570891</v>
      </c>
      <c r="D31" s="20">
        <v>0</v>
      </c>
      <c r="E31" s="21">
        <v>1807573</v>
      </c>
      <c r="F31" s="22">
        <v>1753503</v>
      </c>
      <c r="G31" s="22">
        <v>143550</v>
      </c>
      <c r="H31" s="22">
        <v>136243</v>
      </c>
      <c r="I31" s="22">
        <v>142906</v>
      </c>
      <c r="J31" s="22">
        <v>422699</v>
      </c>
      <c r="K31" s="22">
        <v>144193</v>
      </c>
      <c r="L31" s="22">
        <v>146124</v>
      </c>
      <c r="M31" s="22">
        <v>146124</v>
      </c>
      <c r="N31" s="22">
        <v>436441</v>
      </c>
      <c r="O31" s="22">
        <v>146124</v>
      </c>
      <c r="P31" s="22">
        <v>141302</v>
      </c>
      <c r="Q31" s="22">
        <v>147412</v>
      </c>
      <c r="R31" s="22">
        <v>434838</v>
      </c>
      <c r="S31" s="22">
        <v>0</v>
      </c>
      <c r="T31" s="22">
        <v>0</v>
      </c>
      <c r="U31" s="22">
        <v>0</v>
      </c>
      <c r="V31" s="22">
        <v>0</v>
      </c>
      <c r="W31" s="22">
        <v>1293978</v>
      </c>
      <c r="X31" s="22">
        <v>998064</v>
      </c>
      <c r="Y31" s="22">
        <v>295914</v>
      </c>
      <c r="Z31" s="23">
        <v>29.648800076948973</v>
      </c>
      <c r="AA31" s="20">
        <v>1753503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139154371</v>
      </c>
      <c r="D35" s="29">
        <f t="shared" ref="D35:Y35" si="0">SUM(D6:D34)</f>
        <v>0</v>
      </c>
      <c r="E35" s="30">
        <f t="shared" si="0"/>
        <v>150697154</v>
      </c>
      <c r="F35" s="31">
        <f t="shared" si="0"/>
        <v>149976584</v>
      </c>
      <c r="G35" s="31">
        <f t="shared" si="0"/>
        <v>9135372</v>
      </c>
      <c r="H35" s="31">
        <f t="shared" si="0"/>
        <v>9831139</v>
      </c>
      <c r="I35" s="31">
        <f t="shared" si="0"/>
        <v>10161990</v>
      </c>
      <c r="J35" s="31">
        <f t="shared" si="0"/>
        <v>29128501</v>
      </c>
      <c r="K35" s="31">
        <f t="shared" si="0"/>
        <v>8718819</v>
      </c>
      <c r="L35" s="31">
        <f t="shared" si="0"/>
        <v>10296521</v>
      </c>
      <c r="M35" s="31">
        <f t="shared" si="0"/>
        <v>9835646</v>
      </c>
      <c r="N35" s="31">
        <f t="shared" si="0"/>
        <v>28850986</v>
      </c>
      <c r="O35" s="31">
        <f t="shared" si="0"/>
        <v>9752768</v>
      </c>
      <c r="P35" s="31">
        <f t="shared" si="0"/>
        <v>10729961</v>
      </c>
      <c r="Q35" s="31">
        <f t="shared" si="0"/>
        <v>8802172</v>
      </c>
      <c r="R35" s="31">
        <f t="shared" si="0"/>
        <v>29284901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87264388</v>
      </c>
      <c r="X35" s="31">
        <f t="shared" si="0"/>
        <v>111149489</v>
      </c>
      <c r="Y35" s="31">
        <f t="shared" si="0"/>
        <v>-23885101</v>
      </c>
      <c r="Z35" s="32">
        <f>+IF(X35&lt;&gt;0,+(Y35/X35)*100,0)</f>
        <v>-21.489168519704123</v>
      </c>
      <c r="AA35" s="29">
        <f>SUM(AA6:AA34)</f>
        <v>149976584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8637100</v>
      </c>
      <c r="D37" s="20">
        <v>0</v>
      </c>
      <c r="E37" s="21">
        <v>10188038</v>
      </c>
      <c r="F37" s="22">
        <v>9141378</v>
      </c>
      <c r="G37" s="22">
        <v>732482</v>
      </c>
      <c r="H37" s="22">
        <v>722471</v>
      </c>
      <c r="I37" s="22">
        <v>617358</v>
      </c>
      <c r="J37" s="22">
        <v>2072311</v>
      </c>
      <c r="K37" s="22">
        <v>688858</v>
      </c>
      <c r="L37" s="22">
        <v>693667</v>
      </c>
      <c r="M37" s="22">
        <v>696548</v>
      </c>
      <c r="N37" s="22">
        <v>2079073</v>
      </c>
      <c r="O37" s="22">
        <v>713826</v>
      </c>
      <c r="P37" s="22">
        <v>693083</v>
      </c>
      <c r="Q37" s="22">
        <v>704741</v>
      </c>
      <c r="R37" s="22">
        <v>2111650</v>
      </c>
      <c r="S37" s="22">
        <v>0</v>
      </c>
      <c r="T37" s="22">
        <v>0</v>
      </c>
      <c r="U37" s="22">
        <v>0</v>
      </c>
      <c r="V37" s="22">
        <v>0</v>
      </c>
      <c r="W37" s="22">
        <v>6263034</v>
      </c>
      <c r="X37" s="22">
        <v>6779474</v>
      </c>
      <c r="Y37" s="22">
        <v>-516440</v>
      </c>
      <c r="Z37" s="23">
        <v>-7.6177001342582038</v>
      </c>
      <c r="AA37" s="20">
        <v>9141378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101585858</v>
      </c>
      <c r="D39" s="20">
        <v>0</v>
      </c>
      <c r="E39" s="21">
        <v>109831874</v>
      </c>
      <c r="F39" s="22">
        <v>111831874</v>
      </c>
      <c r="G39" s="22">
        <v>11871068</v>
      </c>
      <c r="H39" s="22">
        <v>1327917</v>
      </c>
      <c r="I39" s="22">
        <v>19158584</v>
      </c>
      <c r="J39" s="22">
        <v>32357569</v>
      </c>
      <c r="K39" s="22">
        <v>1279139</v>
      </c>
      <c r="L39" s="22">
        <v>8828752</v>
      </c>
      <c r="M39" s="22">
        <v>8223271</v>
      </c>
      <c r="N39" s="22">
        <v>18331162</v>
      </c>
      <c r="O39" s="22">
        <v>8238819</v>
      </c>
      <c r="P39" s="22">
        <v>7998469</v>
      </c>
      <c r="Q39" s="22">
        <v>8504150</v>
      </c>
      <c r="R39" s="22">
        <v>24741438</v>
      </c>
      <c r="S39" s="22">
        <v>0</v>
      </c>
      <c r="T39" s="22">
        <v>0</v>
      </c>
      <c r="U39" s="22">
        <v>0</v>
      </c>
      <c r="V39" s="22">
        <v>0</v>
      </c>
      <c r="W39" s="22">
        <v>75430169</v>
      </c>
      <c r="X39" s="22">
        <v>84076627</v>
      </c>
      <c r="Y39" s="22">
        <v>-8646458</v>
      </c>
      <c r="Z39" s="23">
        <v>-10.284021027627571</v>
      </c>
      <c r="AA39" s="20">
        <v>111831874</v>
      </c>
    </row>
    <row r="40" spans="1:27" x14ac:dyDescent="0.25">
      <c r="A40" s="19" t="s">
        <v>66</v>
      </c>
      <c r="B40" s="15" t="s">
        <v>32</v>
      </c>
      <c r="C40" s="20">
        <v>2195639</v>
      </c>
      <c r="D40" s="20">
        <v>0</v>
      </c>
      <c r="E40" s="21">
        <v>2248911</v>
      </c>
      <c r="F40" s="22">
        <v>2487691</v>
      </c>
      <c r="G40" s="22">
        <v>284098</v>
      </c>
      <c r="H40" s="22">
        <v>142528</v>
      </c>
      <c r="I40" s="22">
        <v>290333</v>
      </c>
      <c r="J40" s="22">
        <v>716959</v>
      </c>
      <c r="K40" s="22">
        <v>338291</v>
      </c>
      <c r="L40" s="22">
        <v>244651</v>
      </c>
      <c r="M40" s="22">
        <v>87225</v>
      </c>
      <c r="N40" s="22">
        <v>670167</v>
      </c>
      <c r="O40" s="22">
        <v>495119</v>
      </c>
      <c r="P40" s="22">
        <v>231172</v>
      </c>
      <c r="Q40" s="22">
        <v>47855</v>
      </c>
      <c r="R40" s="22">
        <v>774146</v>
      </c>
      <c r="S40" s="22">
        <v>0</v>
      </c>
      <c r="T40" s="22">
        <v>0</v>
      </c>
      <c r="U40" s="22">
        <v>0</v>
      </c>
      <c r="V40" s="22">
        <v>0</v>
      </c>
      <c r="W40" s="22">
        <v>2161272</v>
      </c>
      <c r="X40" s="22">
        <v>1850079</v>
      </c>
      <c r="Y40" s="22">
        <v>311193</v>
      </c>
      <c r="Z40" s="23">
        <v>16.820524961366516</v>
      </c>
      <c r="AA40" s="20">
        <v>2487691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3243185</v>
      </c>
      <c r="D42" s="20">
        <v>0</v>
      </c>
      <c r="E42" s="21">
        <v>3576010</v>
      </c>
      <c r="F42" s="22">
        <v>3576010</v>
      </c>
      <c r="G42" s="22">
        <v>247711</v>
      </c>
      <c r="H42" s="22">
        <v>247711</v>
      </c>
      <c r="I42" s="22">
        <v>239720</v>
      </c>
      <c r="J42" s="22">
        <v>735142</v>
      </c>
      <c r="K42" s="22">
        <v>247711</v>
      </c>
      <c r="L42" s="22">
        <v>247711</v>
      </c>
      <c r="M42" s="22">
        <v>255702</v>
      </c>
      <c r="N42" s="22">
        <v>751124</v>
      </c>
      <c r="O42" s="22">
        <v>255702</v>
      </c>
      <c r="P42" s="22">
        <v>255702</v>
      </c>
      <c r="Q42" s="22">
        <v>276008</v>
      </c>
      <c r="R42" s="22">
        <v>787412</v>
      </c>
      <c r="S42" s="22">
        <v>0</v>
      </c>
      <c r="T42" s="22">
        <v>0</v>
      </c>
      <c r="U42" s="22">
        <v>0</v>
      </c>
      <c r="V42" s="22">
        <v>0</v>
      </c>
      <c r="W42" s="22">
        <v>2273678</v>
      </c>
      <c r="X42" s="22">
        <v>2682000</v>
      </c>
      <c r="Y42" s="22">
        <v>-408322</v>
      </c>
      <c r="Z42" s="23">
        <v>-15.224533929903059</v>
      </c>
      <c r="AA42" s="20">
        <v>3576010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12871443</v>
      </c>
      <c r="D44" s="20">
        <v>0</v>
      </c>
      <c r="E44" s="21">
        <v>3585217</v>
      </c>
      <c r="F44" s="22">
        <v>3755437</v>
      </c>
      <c r="G44" s="22">
        <v>9203</v>
      </c>
      <c r="H44" s="22">
        <v>58277</v>
      </c>
      <c r="I44" s="22">
        <v>60163</v>
      </c>
      <c r="J44" s="22">
        <v>127643</v>
      </c>
      <c r="K44" s="22">
        <v>130529</v>
      </c>
      <c r="L44" s="22">
        <v>350617</v>
      </c>
      <c r="M44" s="22">
        <v>21574</v>
      </c>
      <c r="N44" s="22">
        <v>502720</v>
      </c>
      <c r="O44" s="22">
        <v>429804</v>
      </c>
      <c r="P44" s="22">
        <v>656933</v>
      </c>
      <c r="Q44" s="22">
        <v>148736</v>
      </c>
      <c r="R44" s="22">
        <v>1235473</v>
      </c>
      <c r="S44" s="22">
        <v>0</v>
      </c>
      <c r="T44" s="22">
        <v>0</v>
      </c>
      <c r="U44" s="22">
        <v>0</v>
      </c>
      <c r="V44" s="22">
        <v>0</v>
      </c>
      <c r="W44" s="22">
        <v>1865836</v>
      </c>
      <c r="X44" s="22">
        <v>2335798</v>
      </c>
      <c r="Y44" s="22">
        <v>-469962</v>
      </c>
      <c r="Z44" s="23">
        <v>-20.119976128072718</v>
      </c>
      <c r="AA44" s="20">
        <v>3755437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48194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7963569</v>
      </c>
      <c r="D47" s="20">
        <v>0</v>
      </c>
      <c r="E47" s="21">
        <v>7876164</v>
      </c>
      <c r="F47" s="22">
        <v>8314914</v>
      </c>
      <c r="G47" s="22">
        <v>524434</v>
      </c>
      <c r="H47" s="22">
        <v>691892</v>
      </c>
      <c r="I47" s="22">
        <v>671460</v>
      </c>
      <c r="J47" s="22">
        <v>1887786</v>
      </c>
      <c r="K47" s="22">
        <v>781479</v>
      </c>
      <c r="L47" s="22">
        <v>672134</v>
      </c>
      <c r="M47" s="22">
        <v>96585</v>
      </c>
      <c r="N47" s="22">
        <v>1550198</v>
      </c>
      <c r="O47" s="22">
        <v>1255813</v>
      </c>
      <c r="P47" s="22">
        <v>673496</v>
      </c>
      <c r="Q47" s="22">
        <v>703380</v>
      </c>
      <c r="R47" s="22">
        <v>2632689</v>
      </c>
      <c r="S47" s="22">
        <v>0</v>
      </c>
      <c r="T47" s="22">
        <v>0</v>
      </c>
      <c r="U47" s="22">
        <v>0</v>
      </c>
      <c r="V47" s="22">
        <v>0</v>
      </c>
      <c r="W47" s="22">
        <v>6070673</v>
      </c>
      <c r="X47" s="22">
        <v>6270191</v>
      </c>
      <c r="Y47" s="22">
        <v>-199518</v>
      </c>
      <c r="Z47" s="23">
        <v>-3.1820083311656693</v>
      </c>
      <c r="AA47" s="20">
        <v>8314914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136544988</v>
      </c>
      <c r="D50" s="29">
        <f t="shared" ref="D50:Y50" si="1">SUM(D37:D49)</f>
        <v>0</v>
      </c>
      <c r="E50" s="30">
        <f t="shared" si="1"/>
        <v>137306214</v>
      </c>
      <c r="F50" s="31">
        <f t="shared" si="1"/>
        <v>139107304</v>
      </c>
      <c r="G50" s="31">
        <f t="shared" si="1"/>
        <v>13668996</v>
      </c>
      <c r="H50" s="31">
        <f t="shared" si="1"/>
        <v>3190796</v>
      </c>
      <c r="I50" s="31">
        <f t="shared" si="1"/>
        <v>21037618</v>
      </c>
      <c r="J50" s="31">
        <f t="shared" si="1"/>
        <v>37897410</v>
      </c>
      <c r="K50" s="31">
        <f t="shared" si="1"/>
        <v>3466007</v>
      </c>
      <c r="L50" s="31">
        <f t="shared" si="1"/>
        <v>11037532</v>
      </c>
      <c r="M50" s="31">
        <f t="shared" si="1"/>
        <v>9380905</v>
      </c>
      <c r="N50" s="31">
        <f t="shared" si="1"/>
        <v>23884444</v>
      </c>
      <c r="O50" s="31">
        <f t="shared" si="1"/>
        <v>11389083</v>
      </c>
      <c r="P50" s="31">
        <f t="shared" si="1"/>
        <v>10508855</v>
      </c>
      <c r="Q50" s="31">
        <f t="shared" si="1"/>
        <v>10384870</v>
      </c>
      <c r="R50" s="31">
        <f t="shared" si="1"/>
        <v>32282808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94064662</v>
      </c>
      <c r="X50" s="31">
        <f t="shared" si="1"/>
        <v>103994169</v>
      </c>
      <c r="Y50" s="31">
        <f t="shared" si="1"/>
        <v>-9929507</v>
      </c>
      <c r="Z50" s="32">
        <f>+IF(X50&lt;&gt;0,+(Y50/X50)*100,0)</f>
        <v>-9.5481382230190235</v>
      </c>
      <c r="AA50" s="29">
        <f>SUM(AA37:AA49)</f>
        <v>139107304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2609383</v>
      </c>
      <c r="D51" s="39">
        <f t="shared" si="2"/>
        <v>0</v>
      </c>
      <c r="E51" s="40">
        <f t="shared" si="2"/>
        <v>13390940</v>
      </c>
      <c r="F51" s="41">
        <f t="shared" si="2"/>
        <v>10869280</v>
      </c>
      <c r="G51" s="41">
        <f t="shared" si="2"/>
        <v>-4533624</v>
      </c>
      <c r="H51" s="41">
        <f t="shared" si="2"/>
        <v>6640343</v>
      </c>
      <c r="I51" s="41">
        <f t="shared" si="2"/>
        <v>-10875628</v>
      </c>
      <c r="J51" s="41">
        <f t="shared" si="2"/>
        <v>-8768909</v>
      </c>
      <c r="K51" s="41">
        <f t="shared" si="2"/>
        <v>5252812</v>
      </c>
      <c r="L51" s="41">
        <f t="shared" si="2"/>
        <v>-741011</v>
      </c>
      <c r="M51" s="41">
        <f t="shared" si="2"/>
        <v>454741</v>
      </c>
      <c r="N51" s="41">
        <f t="shared" si="2"/>
        <v>4966542</v>
      </c>
      <c r="O51" s="41">
        <f t="shared" si="2"/>
        <v>-1636315</v>
      </c>
      <c r="P51" s="41">
        <f t="shared" si="2"/>
        <v>221106</v>
      </c>
      <c r="Q51" s="41">
        <f t="shared" si="2"/>
        <v>-1582698</v>
      </c>
      <c r="R51" s="41">
        <f t="shared" si="2"/>
        <v>-2997907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-6800274</v>
      </c>
      <c r="X51" s="41">
        <f t="shared" si="2"/>
        <v>7155320</v>
      </c>
      <c r="Y51" s="41">
        <f t="shared" si="2"/>
        <v>-13955594</v>
      </c>
      <c r="Z51" s="42">
        <f>+IF(X51&lt;&gt;0,+(Y51/X51)*100,0)</f>
        <v>-195.03801367374206</v>
      </c>
      <c r="AA51" s="39">
        <f>+AA35-AA50</f>
        <v>10869280</v>
      </c>
    </row>
    <row r="52" spans="1:27" x14ac:dyDescent="0.25">
      <c r="A52" s="43" t="s">
        <v>78</v>
      </c>
      <c r="B52" s="15" t="s">
        <v>32</v>
      </c>
      <c r="C52" s="20">
        <v>1695561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4304944</v>
      </c>
      <c r="D54" s="48">
        <f t="shared" si="3"/>
        <v>0</v>
      </c>
      <c r="E54" s="49">
        <f t="shared" si="3"/>
        <v>13390940</v>
      </c>
      <c r="F54" s="50">
        <f t="shared" si="3"/>
        <v>10869280</v>
      </c>
      <c r="G54" s="50">
        <f t="shared" si="3"/>
        <v>-4533624</v>
      </c>
      <c r="H54" s="50">
        <f t="shared" si="3"/>
        <v>6640343</v>
      </c>
      <c r="I54" s="50">
        <f t="shared" si="3"/>
        <v>-10875628</v>
      </c>
      <c r="J54" s="50">
        <f t="shared" si="3"/>
        <v>-8768909</v>
      </c>
      <c r="K54" s="50">
        <f t="shared" si="3"/>
        <v>5252812</v>
      </c>
      <c r="L54" s="50">
        <f t="shared" si="3"/>
        <v>-741011</v>
      </c>
      <c r="M54" s="50">
        <f t="shared" si="3"/>
        <v>454741</v>
      </c>
      <c r="N54" s="50">
        <f t="shared" si="3"/>
        <v>4966542</v>
      </c>
      <c r="O54" s="50">
        <f t="shared" si="3"/>
        <v>-1636315</v>
      </c>
      <c r="P54" s="50">
        <f t="shared" si="3"/>
        <v>221106</v>
      </c>
      <c r="Q54" s="50">
        <f t="shared" si="3"/>
        <v>-1582698</v>
      </c>
      <c r="R54" s="50">
        <f t="shared" si="3"/>
        <v>-2997907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-6800274</v>
      </c>
      <c r="X54" s="50">
        <f t="shared" si="3"/>
        <v>7155320</v>
      </c>
      <c r="Y54" s="50">
        <f t="shared" si="3"/>
        <v>-13955594</v>
      </c>
      <c r="Z54" s="51">
        <f>+IF(X54&lt;&gt;0,+(Y54/X54)*100,0)</f>
        <v>-195.03801367374206</v>
      </c>
      <c r="AA54" s="48">
        <f>SUM(AA51:AA53)</f>
        <v>10869280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4304944</v>
      </c>
      <c r="D56" s="54">
        <f>+D54-D55</f>
        <v>0</v>
      </c>
      <c r="E56" s="55">
        <f t="shared" si="4"/>
        <v>13390940</v>
      </c>
      <c r="F56" s="56">
        <f t="shared" si="4"/>
        <v>10869280</v>
      </c>
      <c r="G56" s="56">
        <f t="shared" si="4"/>
        <v>-4533624</v>
      </c>
      <c r="H56" s="56">
        <f t="shared" si="4"/>
        <v>6640343</v>
      </c>
      <c r="I56" s="56">
        <f t="shared" si="4"/>
        <v>-10875628</v>
      </c>
      <c r="J56" s="56">
        <f t="shared" si="4"/>
        <v>-8768909</v>
      </c>
      <c r="K56" s="56">
        <f t="shared" si="4"/>
        <v>5252812</v>
      </c>
      <c r="L56" s="56">
        <f t="shared" si="4"/>
        <v>-741011</v>
      </c>
      <c r="M56" s="56">
        <f t="shared" si="4"/>
        <v>454741</v>
      </c>
      <c r="N56" s="56">
        <f t="shared" si="4"/>
        <v>4966542</v>
      </c>
      <c r="O56" s="56">
        <f t="shared" si="4"/>
        <v>-1636315</v>
      </c>
      <c r="P56" s="56">
        <f t="shared" si="4"/>
        <v>221106</v>
      </c>
      <c r="Q56" s="56">
        <f t="shared" si="4"/>
        <v>-1582698</v>
      </c>
      <c r="R56" s="56">
        <f t="shared" si="4"/>
        <v>-2997907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-6800274</v>
      </c>
      <c r="X56" s="56">
        <f t="shared" si="4"/>
        <v>7155320</v>
      </c>
      <c r="Y56" s="56">
        <f t="shared" si="4"/>
        <v>-13955594</v>
      </c>
      <c r="Z56" s="57">
        <f>+IF(X56&lt;&gt;0,+(Y56/X56)*100,0)</f>
        <v>-195.03801367374206</v>
      </c>
      <c r="AA56" s="54">
        <f>+AA54-AA55</f>
        <v>10869280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4304944</v>
      </c>
      <c r="D59" s="48">
        <f>SUM(D56:D58)</f>
        <v>0</v>
      </c>
      <c r="E59" s="49">
        <f t="shared" si="5"/>
        <v>13390940</v>
      </c>
      <c r="F59" s="50">
        <f t="shared" si="5"/>
        <v>10869280</v>
      </c>
      <c r="G59" s="50">
        <f t="shared" si="5"/>
        <v>-4533624</v>
      </c>
      <c r="H59" s="50">
        <f t="shared" si="5"/>
        <v>6640343</v>
      </c>
      <c r="I59" s="50">
        <f t="shared" si="5"/>
        <v>-10875628</v>
      </c>
      <c r="J59" s="50">
        <f t="shared" si="5"/>
        <v>-8768909</v>
      </c>
      <c r="K59" s="50">
        <f t="shared" si="5"/>
        <v>5252812</v>
      </c>
      <c r="L59" s="50">
        <f t="shared" si="5"/>
        <v>-741011</v>
      </c>
      <c r="M59" s="50">
        <f t="shared" si="5"/>
        <v>454741</v>
      </c>
      <c r="N59" s="50">
        <f t="shared" si="5"/>
        <v>4966542</v>
      </c>
      <c r="O59" s="50">
        <f t="shared" si="5"/>
        <v>-1636315</v>
      </c>
      <c r="P59" s="50">
        <f t="shared" si="5"/>
        <v>221106</v>
      </c>
      <c r="Q59" s="50">
        <f t="shared" si="5"/>
        <v>-1582698</v>
      </c>
      <c r="R59" s="50">
        <f t="shared" si="5"/>
        <v>-2997907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-6800274</v>
      </c>
      <c r="X59" s="50">
        <f t="shared" si="5"/>
        <v>7155320</v>
      </c>
      <c r="Y59" s="50">
        <f t="shared" si="5"/>
        <v>-13955594</v>
      </c>
      <c r="Z59" s="51">
        <f>+IF(X59&lt;&gt;0,+(Y59/X59)*100,0)</f>
        <v>-195.03801367374206</v>
      </c>
      <c r="AA59" s="48">
        <f>SUM(AA56:AA58)</f>
        <v>10869280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4304944</v>
      </c>
      <c r="D62" s="65">
        <f>SUM(D59:D61)</f>
        <v>0</v>
      </c>
      <c r="E62" s="66">
        <f t="shared" si="6"/>
        <v>13390940</v>
      </c>
      <c r="F62" s="67">
        <f t="shared" si="6"/>
        <v>10869280</v>
      </c>
      <c r="G62" s="67">
        <f t="shared" si="6"/>
        <v>-4533624</v>
      </c>
      <c r="H62" s="67">
        <f t="shared" si="6"/>
        <v>6640343</v>
      </c>
      <c r="I62" s="67">
        <f t="shared" si="6"/>
        <v>-10875628</v>
      </c>
      <c r="J62" s="67">
        <f t="shared" si="6"/>
        <v>-8768909</v>
      </c>
      <c r="K62" s="67">
        <f t="shared" si="6"/>
        <v>5252812</v>
      </c>
      <c r="L62" s="67">
        <f t="shared" si="6"/>
        <v>-741011</v>
      </c>
      <c r="M62" s="67">
        <f t="shared" si="6"/>
        <v>454741</v>
      </c>
      <c r="N62" s="67">
        <f t="shared" si="6"/>
        <v>4966542</v>
      </c>
      <c r="O62" s="67">
        <f t="shared" si="6"/>
        <v>-1636315</v>
      </c>
      <c r="P62" s="67">
        <f t="shared" si="6"/>
        <v>221106</v>
      </c>
      <c r="Q62" s="67">
        <f t="shared" si="6"/>
        <v>-1582698</v>
      </c>
      <c r="R62" s="67">
        <f t="shared" si="6"/>
        <v>-2997907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-6800274</v>
      </c>
      <c r="X62" s="67">
        <f t="shared" si="6"/>
        <v>7155320</v>
      </c>
      <c r="Y62" s="67">
        <f t="shared" si="6"/>
        <v>-13955594</v>
      </c>
      <c r="Z62" s="68">
        <f>+IF(X62&lt;&gt;0,+(Y62/X62)*100,0)</f>
        <v>-195.03801367374206</v>
      </c>
      <c r="AA62" s="65">
        <f>SUM(AA59:AA61)</f>
        <v>10869280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32140318</v>
      </c>
      <c r="D6" s="20">
        <v>0</v>
      </c>
      <c r="E6" s="21">
        <v>38237637</v>
      </c>
      <c r="F6" s="22">
        <v>38237637</v>
      </c>
      <c r="G6" s="22">
        <v>2910468</v>
      </c>
      <c r="H6" s="22">
        <v>3204552</v>
      </c>
      <c r="I6" s="22">
        <v>2803027</v>
      </c>
      <c r="J6" s="22">
        <v>8918047</v>
      </c>
      <c r="K6" s="22">
        <v>2982390</v>
      </c>
      <c r="L6" s="22">
        <v>2990269</v>
      </c>
      <c r="M6" s="22">
        <v>2973086</v>
      </c>
      <c r="N6" s="22">
        <v>8945745</v>
      </c>
      <c r="O6" s="22">
        <v>2912574</v>
      </c>
      <c r="P6" s="22">
        <v>3013551</v>
      </c>
      <c r="Q6" s="22">
        <v>2931808</v>
      </c>
      <c r="R6" s="22">
        <v>8857933</v>
      </c>
      <c r="S6" s="22">
        <v>0</v>
      </c>
      <c r="T6" s="22">
        <v>0</v>
      </c>
      <c r="U6" s="22">
        <v>0</v>
      </c>
      <c r="V6" s="22">
        <v>0</v>
      </c>
      <c r="W6" s="22">
        <v>26721725</v>
      </c>
      <c r="X6" s="22">
        <v>28678221</v>
      </c>
      <c r="Y6" s="22">
        <v>-1956496</v>
      </c>
      <c r="Z6" s="23">
        <v>-6.8222362886456587</v>
      </c>
      <c r="AA6" s="20">
        <v>38237637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674764</v>
      </c>
      <c r="D20" s="20">
        <v>0</v>
      </c>
      <c r="E20" s="21">
        <v>0</v>
      </c>
      <c r="F20" s="22">
        <v>0</v>
      </c>
      <c r="G20" s="22">
        <v>1253911</v>
      </c>
      <c r="H20" s="22">
        <v>0</v>
      </c>
      <c r="I20" s="22">
        <v>0</v>
      </c>
      <c r="J20" s="22">
        <v>1253911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1253911</v>
      </c>
      <c r="X20" s="22">
        <v>0</v>
      </c>
      <c r="Y20" s="22">
        <v>1253911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32815082</v>
      </c>
      <c r="D35" s="29">
        <f t="shared" ref="D35:Y35" si="0">SUM(D6:D34)</f>
        <v>0</v>
      </c>
      <c r="E35" s="30">
        <f t="shared" si="0"/>
        <v>38237637</v>
      </c>
      <c r="F35" s="31">
        <f t="shared" si="0"/>
        <v>38237637</v>
      </c>
      <c r="G35" s="31">
        <f t="shared" si="0"/>
        <v>4164379</v>
      </c>
      <c r="H35" s="31">
        <f t="shared" si="0"/>
        <v>3204552</v>
      </c>
      <c r="I35" s="31">
        <f t="shared" si="0"/>
        <v>2803027</v>
      </c>
      <c r="J35" s="31">
        <f t="shared" si="0"/>
        <v>10171958</v>
      </c>
      <c r="K35" s="31">
        <f t="shared" si="0"/>
        <v>2982390</v>
      </c>
      <c r="L35" s="31">
        <f t="shared" si="0"/>
        <v>2990269</v>
      </c>
      <c r="M35" s="31">
        <f t="shared" si="0"/>
        <v>2973086</v>
      </c>
      <c r="N35" s="31">
        <f t="shared" si="0"/>
        <v>8945745</v>
      </c>
      <c r="O35" s="31">
        <f t="shared" si="0"/>
        <v>2912574</v>
      </c>
      <c r="P35" s="31">
        <f t="shared" si="0"/>
        <v>3013551</v>
      </c>
      <c r="Q35" s="31">
        <f t="shared" si="0"/>
        <v>2931808</v>
      </c>
      <c r="R35" s="31">
        <f t="shared" si="0"/>
        <v>8857933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27975636</v>
      </c>
      <c r="X35" s="31">
        <f t="shared" si="0"/>
        <v>28678221</v>
      </c>
      <c r="Y35" s="31">
        <f t="shared" si="0"/>
        <v>-702585</v>
      </c>
      <c r="Z35" s="32">
        <f>+IF(X35&lt;&gt;0,+(Y35/X35)*100,0)</f>
        <v>-2.4498904586864017</v>
      </c>
      <c r="AA35" s="29">
        <f>SUM(AA6:AA34)</f>
        <v>38237637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4051249</v>
      </c>
      <c r="D37" s="20">
        <v>0</v>
      </c>
      <c r="E37" s="21">
        <v>4144310</v>
      </c>
      <c r="F37" s="22">
        <v>4144310</v>
      </c>
      <c r="G37" s="22">
        <v>345880</v>
      </c>
      <c r="H37" s="22">
        <v>261979</v>
      </c>
      <c r="I37" s="22">
        <v>261305</v>
      </c>
      <c r="J37" s="22">
        <v>869164</v>
      </c>
      <c r="K37" s="22">
        <v>262987</v>
      </c>
      <c r="L37" s="22">
        <v>262755</v>
      </c>
      <c r="M37" s="22">
        <v>406497</v>
      </c>
      <c r="N37" s="22">
        <v>932239</v>
      </c>
      <c r="O37" s="22">
        <v>263487</v>
      </c>
      <c r="P37" s="22">
        <v>243440</v>
      </c>
      <c r="Q37" s="22">
        <v>245566</v>
      </c>
      <c r="R37" s="22">
        <v>752493</v>
      </c>
      <c r="S37" s="22">
        <v>0</v>
      </c>
      <c r="T37" s="22">
        <v>0</v>
      </c>
      <c r="U37" s="22">
        <v>0</v>
      </c>
      <c r="V37" s="22">
        <v>0</v>
      </c>
      <c r="W37" s="22">
        <v>2553896</v>
      </c>
      <c r="X37" s="22">
        <v>3108231</v>
      </c>
      <c r="Y37" s="22">
        <v>-554335</v>
      </c>
      <c r="Z37" s="23">
        <v>-17.83442092946116</v>
      </c>
      <c r="AA37" s="20">
        <v>4144310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28614794</v>
      </c>
      <c r="D39" s="20">
        <v>0</v>
      </c>
      <c r="E39" s="21">
        <v>27909469</v>
      </c>
      <c r="F39" s="22">
        <v>27909469</v>
      </c>
      <c r="G39" s="22">
        <v>0</v>
      </c>
      <c r="H39" s="22">
        <v>3705662</v>
      </c>
      <c r="I39" s="22">
        <v>3515434</v>
      </c>
      <c r="J39" s="22">
        <v>7221096</v>
      </c>
      <c r="K39" s="22">
        <v>2447773</v>
      </c>
      <c r="L39" s="22">
        <v>2545642</v>
      </c>
      <c r="M39" s="22">
        <v>3117952</v>
      </c>
      <c r="N39" s="22">
        <v>8111367</v>
      </c>
      <c r="O39" s="22">
        <v>3161219</v>
      </c>
      <c r="P39" s="22">
        <v>939738</v>
      </c>
      <c r="Q39" s="22">
        <v>2293642</v>
      </c>
      <c r="R39" s="22">
        <v>6394599</v>
      </c>
      <c r="S39" s="22">
        <v>0</v>
      </c>
      <c r="T39" s="22">
        <v>0</v>
      </c>
      <c r="U39" s="22">
        <v>0</v>
      </c>
      <c r="V39" s="22">
        <v>0</v>
      </c>
      <c r="W39" s="22">
        <v>21727062</v>
      </c>
      <c r="X39" s="22">
        <v>20932101</v>
      </c>
      <c r="Y39" s="22">
        <v>794961</v>
      </c>
      <c r="Z39" s="23">
        <v>3.7978079696825464</v>
      </c>
      <c r="AA39" s="20">
        <v>27909469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258866</v>
      </c>
      <c r="D41" s="20">
        <v>0</v>
      </c>
      <c r="E41" s="21">
        <v>4600000</v>
      </c>
      <c r="F41" s="22">
        <v>4600000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3449997</v>
      </c>
      <c r="Y41" s="22">
        <v>-3449997</v>
      </c>
      <c r="Z41" s="23">
        <v>-100</v>
      </c>
      <c r="AA41" s="20">
        <v>4600000</v>
      </c>
    </row>
    <row r="42" spans="1:27" x14ac:dyDescent="0.25">
      <c r="A42" s="19" t="s">
        <v>68</v>
      </c>
      <c r="B42" s="15" t="s">
        <v>32</v>
      </c>
      <c r="C42" s="20">
        <v>4087781</v>
      </c>
      <c r="D42" s="20">
        <v>0</v>
      </c>
      <c r="E42" s="21">
        <v>6231618</v>
      </c>
      <c r="F42" s="22">
        <v>6231618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2043896</v>
      </c>
      <c r="N42" s="22">
        <v>2043896</v>
      </c>
      <c r="O42" s="22">
        <v>0</v>
      </c>
      <c r="P42" s="22">
        <v>0</v>
      </c>
      <c r="Q42" s="22">
        <v>340649</v>
      </c>
      <c r="R42" s="22">
        <v>340649</v>
      </c>
      <c r="S42" s="22">
        <v>0</v>
      </c>
      <c r="T42" s="22">
        <v>0</v>
      </c>
      <c r="U42" s="22">
        <v>0</v>
      </c>
      <c r="V42" s="22">
        <v>0</v>
      </c>
      <c r="W42" s="22">
        <v>2384545</v>
      </c>
      <c r="X42" s="22">
        <v>4673718</v>
      </c>
      <c r="Y42" s="22">
        <v>-2289173</v>
      </c>
      <c r="Z42" s="23">
        <v>-48.97969881794323</v>
      </c>
      <c r="AA42" s="20">
        <v>6231618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4609051</v>
      </c>
      <c r="D44" s="20">
        <v>0</v>
      </c>
      <c r="E44" s="21">
        <v>4240870</v>
      </c>
      <c r="F44" s="22">
        <v>4240870</v>
      </c>
      <c r="G44" s="22">
        <v>2002529</v>
      </c>
      <c r="H44" s="22">
        <v>56000</v>
      </c>
      <c r="I44" s="22">
        <v>23365</v>
      </c>
      <c r="J44" s="22">
        <v>2081894</v>
      </c>
      <c r="K44" s="22">
        <v>2693</v>
      </c>
      <c r="L44" s="22">
        <v>123723</v>
      </c>
      <c r="M44" s="22">
        <v>11820</v>
      </c>
      <c r="N44" s="22">
        <v>138236</v>
      </c>
      <c r="O44" s="22">
        <v>276455</v>
      </c>
      <c r="P44" s="22">
        <v>518201</v>
      </c>
      <c r="Q44" s="22">
        <v>960588</v>
      </c>
      <c r="R44" s="22">
        <v>1755244</v>
      </c>
      <c r="S44" s="22">
        <v>0</v>
      </c>
      <c r="T44" s="22">
        <v>0</v>
      </c>
      <c r="U44" s="22">
        <v>0</v>
      </c>
      <c r="V44" s="22">
        <v>0</v>
      </c>
      <c r="W44" s="22">
        <v>3975374</v>
      </c>
      <c r="X44" s="22">
        <v>3180645</v>
      </c>
      <c r="Y44" s="22">
        <v>794729</v>
      </c>
      <c r="Z44" s="23">
        <v>24.986409989168866</v>
      </c>
      <c r="AA44" s="20">
        <v>4240870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213018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78511</v>
      </c>
      <c r="D47" s="20">
        <v>0</v>
      </c>
      <c r="E47" s="21">
        <v>42022</v>
      </c>
      <c r="F47" s="22">
        <v>42022</v>
      </c>
      <c r="G47" s="22">
        <v>3209</v>
      </c>
      <c r="H47" s="22">
        <v>2372</v>
      </c>
      <c r="I47" s="22">
        <v>-1844</v>
      </c>
      <c r="J47" s="22">
        <v>3737</v>
      </c>
      <c r="K47" s="22">
        <v>2382</v>
      </c>
      <c r="L47" s="22">
        <v>16384</v>
      </c>
      <c r="M47" s="22">
        <v>3802</v>
      </c>
      <c r="N47" s="22">
        <v>22568</v>
      </c>
      <c r="O47" s="22">
        <v>2372</v>
      </c>
      <c r="P47" s="22">
        <v>8524</v>
      </c>
      <c r="Q47" s="22">
        <v>4657</v>
      </c>
      <c r="R47" s="22">
        <v>15553</v>
      </c>
      <c r="S47" s="22">
        <v>0</v>
      </c>
      <c r="T47" s="22">
        <v>0</v>
      </c>
      <c r="U47" s="22">
        <v>0</v>
      </c>
      <c r="V47" s="22">
        <v>0</v>
      </c>
      <c r="W47" s="22">
        <v>41858</v>
      </c>
      <c r="X47" s="22">
        <v>31518</v>
      </c>
      <c r="Y47" s="22">
        <v>10340</v>
      </c>
      <c r="Z47" s="23">
        <v>32.80665016815788</v>
      </c>
      <c r="AA47" s="20">
        <v>42022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41913270</v>
      </c>
      <c r="D50" s="29">
        <f t="shared" ref="D50:Y50" si="1">SUM(D37:D49)</f>
        <v>0</v>
      </c>
      <c r="E50" s="30">
        <f t="shared" si="1"/>
        <v>47168289</v>
      </c>
      <c r="F50" s="31">
        <f t="shared" si="1"/>
        <v>47168289</v>
      </c>
      <c r="G50" s="31">
        <f t="shared" si="1"/>
        <v>2351618</v>
      </c>
      <c r="H50" s="31">
        <f t="shared" si="1"/>
        <v>4026013</v>
      </c>
      <c r="I50" s="31">
        <f t="shared" si="1"/>
        <v>3798260</v>
      </c>
      <c r="J50" s="31">
        <f t="shared" si="1"/>
        <v>10175891</v>
      </c>
      <c r="K50" s="31">
        <f t="shared" si="1"/>
        <v>2715835</v>
      </c>
      <c r="L50" s="31">
        <f t="shared" si="1"/>
        <v>2948504</v>
      </c>
      <c r="M50" s="31">
        <f t="shared" si="1"/>
        <v>5583967</v>
      </c>
      <c r="N50" s="31">
        <f t="shared" si="1"/>
        <v>11248306</v>
      </c>
      <c r="O50" s="31">
        <f t="shared" si="1"/>
        <v>3703533</v>
      </c>
      <c r="P50" s="31">
        <f t="shared" si="1"/>
        <v>1709903</v>
      </c>
      <c r="Q50" s="31">
        <f t="shared" si="1"/>
        <v>3845102</v>
      </c>
      <c r="R50" s="31">
        <f t="shared" si="1"/>
        <v>9258538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30682735</v>
      </c>
      <c r="X50" s="31">
        <f t="shared" si="1"/>
        <v>35376210</v>
      </c>
      <c r="Y50" s="31">
        <f t="shared" si="1"/>
        <v>-4693475</v>
      </c>
      <c r="Z50" s="32">
        <f>+IF(X50&lt;&gt;0,+(Y50/X50)*100,0)</f>
        <v>-13.26732004361123</v>
      </c>
      <c r="AA50" s="29">
        <f>SUM(AA37:AA49)</f>
        <v>47168289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-9098188</v>
      </c>
      <c r="D51" s="39">
        <f t="shared" si="2"/>
        <v>0</v>
      </c>
      <c r="E51" s="40">
        <f t="shared" si="2"/>
        <v>-8930652</v>
      </c>
      <c r="F51" s="41">
        <f t="shared" si="2"/>
        <v>-8930652</v>
      </c>
      <c r="G51" s="41">
        <f t="shared" si="2"/>
        <v>1812761</v>
      </c>
      <c r="H51" s="41">
        <f t="shared" si="2"/>
        <v>-821461</v>
      </c>
      <c r="I51" s="41">
        <f t="shared" si="2"/>
        <v>-995233</v>
      </c>
      <c r="J51" s="41">
        <f t="shared" si="2"/>
        <v>-3933</v>
      </c>
      <c r="K51" s="41">
        <f t="shared" si="2"/>
        <v>266555</v>
      </c>
      <c r="L51" s="41">
        <f t="shared" si="2"/>
        <v>41765</v>
      </c>
      <c r="M51" s="41">
        <f t="shared" si="2"/>
        <v>-2610881</v>
      </c>
      <c r="N51" s="41">
        <f t="shared" si="2"/>
        <v>-2302561</v>
      </c>
      <c r="O51" s="41">
        <f t="shared" si="2"/>
        <v>-790959</v>
      </c>
      <c r="P51" s="41">
        <f t="shared" si="2"/>
        <v>1303648</v>
      </c>
      <c r="Q51" s="41">
        <f t="shared" si="2"/>
        <v>-913294</v>
      </c>
      <c r="R51" s="41">
        <f t="shared" si="2"/>
        <v>-400605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-2707099</v>
      </c>
      <c r="X51" s="41">
        <f t="shared" si="2"/>
        <v>-6697989</v>
      </c>
      <c r="Y51" s="41">
        <f t="shared" si="2"/>
        <v>3990890</v>
      </c>
      <c r="Z51" s="42">
        <f>+IF(X51&lt;&gt;0,+(Y51/X51)*100,0)</f>
        <v>-59.583406302996323</v>
      </c>
      <c r="AA51" s="39">
        <f>+AA35-AA50</f>
        <v>-8930652</v>
      </c>
    </row>
    <row r="52" spans="1:27" x14ac:dyDescent="0.25">
      <c r="A52" s="43" t="s">
        <v>78</v>
      </c>
      <c r="B52" s="15" t="s">
        <v>32</v>
      </c>
      <c r="C52" s="20">
        <v>4597022</v>
      </c>
      <c r="D52" s="20">
        <v>0</v>
      </c>
      <c r="E52" s="21">
        <v>2500000</v>
      </c>
      <c r="F52" s="22">
        <v>2500000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358117</v>
      </c>
      <c r="M52" s="22">
        <v>0</v>
      </c>
      <c r="N52" s="22">
        <v>358117</v>
      </c>
      <c r="O52" s="22">
        <v>486887</v>
      </c>
      <c r="P52" s="22">
        <v>405462</v>
      </c>
      <c r="Q52" s="22">
        <v>0</v>
      </c>
      <c r="R52" s="22">
        <v>892349</v>
      </c>
      <c r="S52" s="22">
        <v>0</v>
      </c>
      <c r="T52" s="22">
        <v>0</v>
      </c>
      <c r="U52" s="22">
        <v>0</v>
      </c>
      <c r="V52" s="22">
        <v>0</v>
      </c>
      <c r="W52" s="22">
        <v>1250466</v>
      </c>
      <c r="X52" s="22">
        <v>1874997</v>
      </c>
      <c r="Y52" s="22">
        <v>-624531</v>
      </c>
      <c r="Z52" s="23">
        <v>-33.308373293397267</v>
      </c>
      <c r="AA52" s="20">
        <v>2500000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-4501166</v>
      </c>
      <c r="D54" s="48">
        <f t="shared" si="3"/>
        <v>0</v>
      </c>
      <c r="E54" s="49">
        <f t="shared" si="3"/>
        <v>-6430652</v>
      </c>
      <c r="F54" s="50">
        <f t="shared" si="3"/>
        <v>-6430652</v>
      </c>
      <c r="G54" s="50">
        <f t="shared" si="3"/>
        <v>1812761</v>
      </c>
      <c r="H54" s="50">
        <f t="shared" si="3"/>
        <v>-821461</v>
      </c>
      <c r="I54" s="50">
        <f t="shared" si="3"/>
        <v>-995233</v>
      </c>
      <c r="J54" s="50">
        <f t="shared" si="3"/>
        <v>-3933</v>
      </c>
      <c r="K54" s="50">
        <f t="shared" si="3"/>
        <v>266555</v>
      </c>
      <c r="L54" s="50">
        <f t="shared" si="3"/>
        <v>399882</v>
      </c>
      <c r="M54" s="50">
        <f t="shared" si="3"/>
        <v>-2610881</v>
      </c>
      <c r="N54" s="50">
        <f t="shared" si="3"/>
        <v>-1944444</v>
      </c>
      <c r="O54" s="50">
        <f t="shared" si="3"/>
        <v>-304072</v>
      </c>
      <c r="P54" s="50">
        <f t="shared" si="3"/>
        <v>1709110</v>
      </c>
      <c r="Q54" s="50">
        <f t="shared" si="3"/>
        <v>-913294</v>
      </c>
      <c r="R54" s="50">
        <f t="shared" si="3"/>
        <v>491744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-1456633</v>
      </c>
      <c r="X54" s="50">
        <f t="shared" si="3"/>
        <v>-4822992</v>
      </c>
      <c r="Y54" s="50">
        <f t="shared" si="3"/>
        <v>3366359</v>
      </c>
      <c r="Z54" s="51">
        <f>+IF(X54&lt;&gt;0,+(Y54/X54)*100,0)</f>
        <v>-69.798146047101056</v>
      </c>
      <c r="AA54" s="48">
        <f>SUM(AA51:AA53)</f>
        <v>-6430652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-4501166</v>
      </c>
      <c r="D56" s="54">
        <f>+D54-D55</f>
        <v>0</v>
      </c>
      <c r="E56" s="55">
        <f t="shared" si="4"/>
        <v>-6430652</v>
      </c>
      <c r="F56" s="56">
        <f t="shared" si="4"/>
        <v>-6430652</v>
      </c>
      <c r="G56" s="56">
        <f t="shared" si="4"/>
        <v>1812761</v>
      </c>
      <c r="H56" s="56">
        <f t="shared" si="4"/>
        <v>-821461</v>
      </c>
      <c r="I56" s="56">
        <f t="shared" si="4"/>
        <v>-995233</v>
      </c>
      <c r="J56" s="56">
        <f t="shared" si="4"/>
        <v>-3933</v>
      </c>
      <c r="K56" s="56">
        <f t="shared" si="4"/>
        <v>266555</v>
      </c>
      <c r="L56" s="56">
        <f t="shared" si="4"/>
        <v>399882</v>
      </c>
      <c r="M56" s="56">
        <f t="shared" si="4"/>
        <v>-2610881</v>
      </c>
      <c r="N56" s="56">
        <f t="shared" si="4"/>
        <v>-1944444</v>
      </c>
      <c r="O56" s="56">
        <f t="shared" si="4"/>
        <v>-304072</v>
      </c>
      <c r="P56" s="56">
        <f t="shared" si="4"/>
        <v>1709110</v>
      </c>
      <c r="Q56" s="56">
        <f t="shared" si="4"/>
        <v>-913294</v>
      </c>
      <c r="R56" s="56">
        <f t="shared" si="4"/>
        <v>491744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-1456633</v>
      </c>
      <c r="X56" s="56">
        <f t="shared" si="4"/>
        <v>-4822992</v>
      </c>
      <c r="Y56" s="56">
        <f t="shared" si="4"/>
        <v>3366359</v>
      </c>
      <c r="Z56" s="57">
        <f>+IF(X56&lt;&gt;0,+(Y56/X56)*100,0)</f>
        <v>-69.798146047101056</v>
      </c>
      <c r="AA56" s="54">
        <f>+AA54-AA55</f>
        <v>-6430652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-4501166</v>
      </c>
      <c r="D59" s="48">
        <f>SUM(D56:D58)</f>
        <v>0</v>
      </c>
      <c r="E59" s="49">
        <f t="shared" si="5"/>
        <v>-6430652</v>
      </c>
      <c r="F59" s="50">
        <f t="shared" si="5"/>
        <v>-6430652</v>
      </c>
      <c r="G59" s="50">
        <f t="shared" si="5"/>
        <v>1812761</v>
      </c>
      <c r="H59" s="50">
        <f t="shared" si="5"/>
        <v>-821461</v>
      </c>
      <c r="I59" s="50">
        <f t="shared" si="5"/>
        <v>-995233</v>
      </c>
      <c r="J59" s="50">
        <f t="shared" si="5"/>
        <v>-3933</v>
      </c>
      <c r="K59" s="50">
        <f t="shared" si="5"/>
        <v>266555</v>
      </c>
      <c r="L59" s="50">
        <f t="shared" si="5"/>
        <v>399882</v>
      </c>
      <c r="M59" s="50">
        <f t="shared" si="5"/>
        <v>-2610881</v>
      </c>
      <c r="N59" s="50">
        <f t="shared" si="5"/>
        <v>-1944444</v>
      </c>
      <c r="O59" s="50">
        <f t="shared" si="5"/>
        <v>-304072</v>
      </c>
      <c r="P59" s="50">
        <f t="shared" si="5"/>
        <v>1709110</v>
      </c>
      <c r="Q59" s="50">
        <f t="shared" si="5"/>
        <v>-913294</v>
      </c>
      <c r="R59" s="50">
        <f t="shared" si="5"/>
        <v>491744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-1456633</v>
      </c>
      <c r="X59" s="50">
        <f t="shared" si="5"/>
        <v>-4822992</v>
      </c>
      <c r="Y59" s="50">
        <f t="shared" si="5"/>
        <v>3366359</v>
      </c>
      <c r="Z59" s="51">
        <f>+IF(X59&lt;&gt;0,+(Y59/X59)*100,0)</f>
        <v>-69.798146047101056</v>
      </c>
      <c r="AA59" s="48">
        <f>SUM(AA56:AA58)</f>
        <v>-6430652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-4501166</v>
      </c>
      <c r="D62" s="65">
        <f>SUM(D59:D61)</f>
        <v>0</v>
      </c>
      <c r="E62" s="66">
        <f t="shared" si="6"/>
        <v>-6430652</v>
      </c>
      <c r="F62" s="67">
        <f t="shared" si="6"/>
        <v>-6430652</v>
      </c>
      <c r="G62" s="67">
        <f t="shared" si="6"/>
        <v>1812761</v>
      </c>
      <c r="H62" s="67">
        <f t="shared" si="6"/>
        <v>-821461</v>
      </c>
      <c r="I62" s="67">
        <f t="shared" si="6"/>
        <v>-995233</v>
      </c>
      <c r="J62" s="67">
        <f t="shared" si="6"/>
        <v>-3933</v>
      </c>
      <c r="K62" s="67">
        <f t="shared" si="6"/>
        <v>266555</v>
      </c>
      <c r="L62" s="67">
        <f t="shared" si="6"/>
        <v>399882</v>
      </c>
      <c r="M62" s="67">
        <f t="shared" si="6"/>
        <v>-2610881</v>
      </c>
      <c r="N62" s="67">
        <f t="shared" si="6"/>
        <v>-1944444</v>
      </c>
      <c r="O62" s="67">
        <f t="shared" si="6"/>
        <v>-304072</v>
      </c>
      <c r="P62" s="67">
        <f t="shared" si="6"/>
        <v>1709110</v>
      </c>
      <c r="Q62" s="67">
        <f t="shared" si="6"/>
        <v>-913294</v>
      </c>
      <c r="R62" s="67">
        <f t="shared" si="6"/>
        <v>491744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-1456633</v>
      </c>
      <c r="X62" s="67">
        <f t="shared" si="6"/>
        <v>-4822992</v>
      </c>
      <c r="Y62" s="67">
        <f t="shared" si="6"/>
        <v>3366359</v>
      </c>
      <c r="Z62" s="68">
        <f>+IF(X62&lt;&gt;0,+(Y62/X62)*100,0)</f>
        <v>-69.798146047101056</v>
      </c>
      <c r="AA62" s="65">
        <f>SUM(AA59:AA61)</f>
        <v>-6430652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12592383</v>
      </c>
      <c r="D6" s="20">
        <v>0</v>
      </c>
      <c r="E6" s="21">
        <v>17087503</v>
      </c>
      <c r="F6" s="22">
        <v>17108423</v>
      </c>
      <c r="G6" s="22">
        <v>1189795</v>
      </c>
      <c r="H6" s="22">
        <v>1404660</v>
      </c>
      <c r="I6" s="22">
        <v>1454755</v>
      </c>
      <c r="J6" s="22">
        <v>4049210</v>
      </c>
      <c r="K6" s="22">
        <v>1526275</v>
      </c>
      <c r="L6" s="22">
        <v>1464518</v>
      </c>
      <c r="M6" s="22">
        <v>1311097</v>
      </c>
      <c r="N6" s="22">
        <v>4301890</v>
      </c>
      <c r="O6" s="22">
        <v>1418056</v>
      </c>
      <c r="P6" s="22">
        <v>1132535</v>
      </c>
      <c r="Q6" s="22">
        <v>1295568</v>
      </c>
      <c r="R6" s="22">
        <v>3846159</v>
      </c>
      <c r="S6" s="22">
        <v>0</v>
      </c>
      <c r="T6" s="22">
        <v>0</v>
      </c>
      <c r="U6" s="22">
        <v>0</v>
      </c>
      <c r="V6" s="22">
        <v>0</v>
      </c>
      <c r="W6" s="22">
        <v>12197259</v>
      </c>
      <c r="X6" s="22">
        <v>12831300</v>
      </c>
      <c r="Y6" s="22">
        <v>-634041</v>
      </c>
      <c r="Z6" s="23">
        <v>-4.9413621378971735</v>
      </c>
      <c r="AA6" s="20">
        <v>17108423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2850000</v>
      </c>
      <c r="F28" s="22">
        <v>2850000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2137500</v>
      </c>
      <c r="Y28" s="22">
        <v>-2137500</v>
      </c>
      <c r="Z28" s="23">
        <v>-100</v>
      </c>
      <c r="AA28" s="20">
        <v>2850000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12592383</v>
      </c>
      <c r="D35" s="29">
        <f t="shared" ref="D35:Y35" si="0">SUM(D6:D34)</f>
        <v>0</v>
      </c>
      <c r="E35" s="30">
        <f t="shared" si="0"/>
        <v>19937503</v>
      </c>
      <c r="F35" s="31">
        <f t="shared" si="0"/>
        <v>19958423</v>
      </c>
      <c r="G35" s="31">
        <f t="shared" si="0"/>
        <v>1189795</v>
      </c>
      <c r="H35" s="31">
        <f t="shared" si="0"/>
        <v>1404660</v>
      </c>
      <c r="I35" s="31">
        <f t="shared" si="0"/>
        <v>1454755</v>
      </c>
      <c r="J35" s="31">
        <f t="shared" si="0"/>
        <v>4049210</v>
      </c>
      <c r="K35" s="31">
        <f t="shared" si="0"/>
        <v>1526275</v>
      </c>
      <c r="L35" s="31">
        <f t="shared" si="0"/>
        <v>1464518</v>
      </c>
      <c r="M35" s="31">
        <f t="shared" si="0"/>
        <v>1311097</v>
      </c>
      <c r="N35" s="31">
        <f t="shared" si="0"/>
        <v>4301890</v>
      </c>
      <c r="O35" s="31">
        <f t="shared" si="0"/>
        <v>1418056</v>
      </c>
      <c r="P35" s="31">
        <f t="shared" si="0"/>
        <v>1132535</v>
      </c>
      <c r="Q35" s="31">
        <f t="shared" si="0"/>
        <v>1295568</v>
      </c>
      <c r="R35" s="31">
        <f t="shared" si="0"/>
        <v>3846159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12197259</v>
      </c>
      <c r="X35" s="31">
        <f t="shared" si="0"/>
        <v>14968800</v>
      </c>
      <c r="Y35" s="31">
        <f t="shared" si="0"/>
        <v>-2771541</v>
      </c>
      <c r="Z35" s="32">
        <f>+IF(X35&lt;&gt;0,+(Y35/X35)*100,0)</f>
        <v>-18.51545214045214</v>
      </c>
      <c r="AA35" s="29">
        <f>SUM(AA6:AA34)</f>
        <v>19958423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3735278</v>
      </c>
      <c r="D37" s="20">
        <v>0</v>
      </c>
      <c r="E37" s="21">
        <v>4806657</v>
      </c>
      <c r="F37" s="22">
        <v>3908436</v>
      </c>
      <c r="G37" s="22">
        <v>306190</v>
      </c>
      <c r="H37" s="22">
        <v>316613</v>
      </c>
      <c r="I37" s="22">
        <v>385071</v>
      </c>
      <c r="J37" s="22">
        <v>1007874</v>
      </c>
      <c r="K37" s="22">
        <v>283689</v>
      </c>
      <c r="L37" s="22">
        <v>361087</v>
      </c>
      <c r="M37" s="22">
        <v>292879</v>
      </c>
      <c r="N37" s="22">
        <v>937655</v>
      </c>
      <c r="O37" s="22">
        <v>295066</v>
      </c>
      <c r="P37" s="22">
        <v>285344</v>
      </c>
      <c r="Q37" s="22">
        <v>265851</v>
      </c>
      <c r="R37" s="22">
        <v>846261</v>
      </c>
      <c r="S37" s="22">
        <v>0</v>
      </c>
      <c r="T37" s="22">
        <v>0</v>
      </c>
      <c r="U37" s="22">
        <v>0</v>
      </c>
      <c r="V37" s="22">
        <v>0</v>
      </c>
      <c r="W37" s="22">
        <v>2791790</v>
      </c>
      <c r="X37" s="22">
        <v>2931318</v>
      </c>
      <c r="Y37" s="22">
        <v>-139528</v>
      </c>
      <c r="Z37" s="23">
        <v>-4.7599066358545885</v>
      </c>
      <c r="AA37" s="20">
        <v>3908436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23620733</v>
      </c>
      <c r="D39" s="20">
        <v>0</v>
      </c>
      <c r="E39" s="21">
        <v>22900000</v>
      </c>
      <c r="F39" s="22">
        <v>25400000</v>
      </c>
      <c r="G39" s="22">
        <v>0</v>
      </c>
      <c r="H39" s="22">
        <v>3298887</v>
      </c>
      <c r="I39" s="22">
        <v>3205173</v>
      </c>
      <c r="J39" s="22">
        <v>6504060</v>
      </c>
      <c r="K39" s="22">
        <v>2318848</v>
      </c>
      <c r="L39" s="22">
        <v>2556640</v>
      </c>
      <c r="M39" s="22">
        <v>2161698</v>
      </c>
      <c r="N39" s="22">
        <v>7037186</v>
      </c>
      <c r="O39" s="22">
        <v>2034258</v>
      </c>
      <c r="P39" s="22">
        <v>0</v>
      </c>
      <c r="Q39" s="22">
        <v>4113301</v>
      </c>
      <c r="R39" s="22">
        <v>6147559</v>
      </c>
      <c r="S39" s="22">
        <v>0</v>
      </c>
      <c r="T39" s="22">
        <v>0</v>
      </c>
      <c r="U39" s="22">
        <v>0</v>
      </c>
      <c r="V39" s="22">
        <v>0</v>
      </c>
      <c r="W39" s="22">
        <v>19688805</v>
      </c>
      <c r="X39" s="22">
        <v>19049994</v>
      </c>
      <c r="Y39" s="22">
        <v>638811</v>
      </c>
      <c r="Z39" s="23">
        <v>3.3533396388471304</v>
      </c>
      <c r="AA39" s="20">
        <v>25400000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481645</v>
      </c>
      <c r="F41" s="22">
        <v>481645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361233</v>
      </c>
      <c r="Y41" s="22">
        <v>-361233</v>
      </c>
      <c r="Z41" s="23">
        <v>-100</v>
      </c>
      <c r="AA41" s="20">
        <v>481645</v>
      </c>
    </row>
    <row r="42" spans="1:27" x14ac:dyDescent="0.25">
      <c r="A42" s="19" t="s">
        <v>68</v>
      </c>
      <c r="B42" s="15" t="s">
        <v>32</v>
      </c>
      <c r="C42" s="20">
        <v>1073598</v>
      </c>
      <c r="D42" s="20">
        <v>0</v>
      </c>
      <c r="E42" s="21">
        <v>670000</v>
      </c>
      <c r="F42" s="22">
        <v>670000</v>
      </c>
      <c r="G42" s="22">
        <v>53339</v>
      </c>
      <c r="H42" s="22">
        <v>67165</v>
      </c>
      <c r="I42" s="22">
        <v>67165</v>
      </c>
      <c r="J42" s="22">
        <v>187669</v>
      </c>
      <c r="K42" s="22">
        <v>67165</v>
      </c>
      <c r="L42" s="22">
        <v>67165</v>
      </c>
      <c r="M42" s="22">
        <v>67165</v>
      </c>
      <c r="N42" s="22">
        <v>201495</v>
      </c>
      <c r="O42" s="22">
        <v>67165</v>
      </c>
      <c r="P42" s="22">
        <v>67165</v>
      </c>
      <c r="Q42" s="22">
        <v>67165</v>
      </c>
      <c r="R42" s="22">
        <v>201495</v>
      </c>
      <c r="S42" s="22">
        <v>0</v>
      </c>
      <c r="T42" s="22">
        <v>0</v>
      </c>
      <c r="U42" s="22">
        <v>0</v>
      </c>
      <c r="V42" s="22">
        <v>0</v>
      </c>
      <c r="W42" s="22">
        <v>590659</v>
      </c>
      <c r="X42" s="22">
        <v>502497</v>
      </c>
      <c r="Y42" s="22">
        <v>88162</v>
      </c>
      <c r="Z42" s="23">
        <v>17.544781361878776</v>
      </c>
      <c r="AA42" s="20">
        <v>670000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685987</v>
      </c>
      <c r="D44" s="20">
        <v>0</v>
      </c>
      <c r="E44" s="21">
        <v>3778261</v>
      </c>
      <c r="F44" s="22">
        <v>3778261</v>
      </c>
      <c r="G44" s="22">
        <v>0</v>
      </c>
      <c r="H44" s="22">
        <v>587</v>
      </c>
      <c r="I44" s="22">
        <v>326144</v>
      </c>
      <c r="J44" s="22">
        <v>326731</v>
      </c>
      <c r="K44" s="22">
        <v>162972</v>
      </c>
      <c r="L44" s="22">
        <v>0</v>
      </c>
      <c r="M44" s="22">
        <v>0</v>
      </c>
      <c r="N44" s="22">
        <v>162972</v>
      </c>
      <c r="O44" s="22">
        <v>57394</v>
      </c>
      <c r="P44" s="22">
        <v>162972</v>
      </c>
      <c r="Q44" s="22">
        <v>701109</v>
      </c>
      <c r="R44" s="22">
        <v>921475</v>
      </c>
      <c r="S44" s="22">
        <v>0</v>
      </c>
      <c r="T44" s="22">
        <v>0</v>
      </c>
      <c r="U44" s="22">
        <v>0</v>
      </c>
      <c r="V44" s="22">
        <v>0</v>
      </c>
      <c r="W44" s="22">
        <v>1411178</v>
      </c>
      <c r="X44" s="22">
        <v>2833695</v>
      </c>
      <c r="Y44" s="22">
        <v>-1422517</v>
      </c>
      <c r="Z44" s="23">
        <v>-50.200074461083503</v>
      </c>
      <c r="AA44" s="20">
        <v>3778261</v>
      </c>
    </row>
    <row r="45" spans="1:27" x14ac:dyDescent="0.25">
      <c r="A45" s="19" t="s">
        <v>71</v>
      </c>
      <c r="B45" s="15" t="s">
        <v>32</v>
      </c>
      <c r="C45" s="20">
        <v>1202157</v>
      </c>
      <c r="D45" s="20">
        <v>0</v>
      </c>
      <c r="E45" s="21">
        <v>1409000</v>
      </c>
      <c r="F45" s="22">
        <v>1409000</v>
      </c>
      <c r="G45" s="22">
        <v>99436</v>
      </c>
      <c r="H45" s="22">
        <v>0</v>
      </c>
      <c r="I45" s="22">
        <v>224374</v>
      </c>
      <c r="J45" s="22">
        <v>323810</v>
      </c>
      <c r="K45" s="22">
        <v>0</v>
      </c>
      <c r="L45" s="22">
        <v>110044</v>
      </c>
      <c r="M45" s="22">
        <v>111032</v>
      </c>
      <c r="N45" s="22">
        <v>221076</v>
      </c>
      <c r="O45" s="22">
        <v>108179</v>
      </c>
      <c r="P45" s="22">
        <v>0</v>
      </c>
      <c r="Q45" s="22">
        <v>219979</v>
      </c>
      <c r="R45" s="22">
        <v>328158</v>
      </c>
      <c r="S45" s="22">
        <v>0</v>
      </c>
      <c r="T45" s="22">
        <v>0</v>
      </c>
      <c r="U45" s="22">
        <v>0</v>
      </c>
      <c r="V45" s="22">
        <v>0</v>
      </c>
      <c r="W45" s="22">
        <v>873044</v>
      </c>
      <c r="X45" s="22">
        <v>1056753</v>
      </c>
      <c r="Y45" s="22">
        <v>-183709</v>
      </c>
      <c r="Z45" s="23">
        <v>-17.384289422409967</v>
      </c>
      <c r="AA45" s="20">
        <v>1409000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2067737</v>
      </c>
      <c r="D47" s="20">
        <v>0</v>
      </c>
      <c r="E47" s="21">
        <v>2665854</v>
      </c>
      <c r="F47" s="22">
        <v>2665854</v>
      </c>
      <c r="G47" s="22">
        <v>2359</v>
      </c>
      <c r="H47" s="22">
        <v>2601</v>
      </c>
      <c r="I47" s="22">
        <v>3060</v>
      </c>
      <c r="J47" s="22">
        <v>8020</v>
      </c>
      <c r="K47" s="22">
        <v>2325</v>
      </c>
      <c r="L47" s="22">
        <v>3457</v>
      </c>
      <c r="M47" s="22">
        <v>2375</v>
      </c>
      <c r="N47" s="22">
        <v>8157</v>
      </c>
      <c r="O47" s="22">
        <v>328408</v>
      </c>
      <c r="P47" s="22">
        <v>2368</v>
      </c>
      <c r="Q47" s="22">
        <v>2061</v>
      </c>
      <c r="R47" s="22">
        <v>332837</v>
      </c>
      <c r="S47" s="22">
        <v>0</v>
      </c>
      <c r="T47" s="22">
        <v>0</v>
      </c>
      <c r="U47" s="22">
        <v>0</v>
      </c>
      <c r="V47" s="22">
        <v>0</v>
      </c>
      <c r="W47" s="22">
        <v>349014</v>
      </c>
      <c r="X47" s="22">
        <v>1999386</v>
      </c>
      <c r="Y47" s="22">
        <v>-1650372</v>
      </c>
      <c r="Z47" s="23">
        <v>-82.543940989883893</v>
      </c>
      <c r="AA47" s="20">
        <v>2665854</v>
      </c>
    </row>
    <row r="48" spans="1:27" x14ac:dyDescent="0.25">
      <c r="A48" s="19" t="s">
        <v>74</v>
      </c>
      <c r="B48" s="15" t="s">
        <v>32</v>
      </c>
      <c r="C48" s="20">
        <v>533340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32918830</v>
      </c>
      <c r="D50" s="29">
        <f t="shared" ref="D50:Y50" si="1">SUM(D37:D49)</f>
        <v>0</v>
      </c>
      <c r="E50" s="30">
        <f t="shared" si="1"/>
        <v>36711417</v>
      </c>
      <c r="F50" s="31">
        <f t="shared" si="1"/>
        <v>38313196</v>
      </c>
      <c r="G50" s="31">
        <f t="shared" si="1"/>
        <v>461324</v>
      </c>
      <c r="H50" s="31">
        <f t="shared" si="1"/>
        <v>3685853</v>
      </c>
      <c r="I50" s="31">
        <f t="shared" si="1"/>
        <v>4210987</v>
      </c>
      <c r="J50" s="31">
        <f t="shared" si="1"/>
        <v>8358164</v>
      </c>
      <c r="K50" s="31">
        <f t="shared" si="1"/>
        <v>2834999</v>
      </c>
      <c r="L50" s="31">
        <f t="shared" si="1"/>
        <v>3098393</v>
      </c>
      <c r="M50" s="31">
        <f t="shared" si="1"/>
        <v>2635149</v>
      </c>
      <c r="N50" s="31">
        <f t="shared" si="1"/>
        <v>8568541</v>
      </c>
      <c r="O50" s="31">
        <f t="shared" si="1"/>
        <v>2890470</v>
      </c>
      <c r="P50" s="31">
        <f t="shared" si="1"/>
        <v>517849</v>
      </c>
      <c r="Q50" s="31">
        <f t="shared" si="1"/>
        <v>5369466</v>
      </c>
      <c r="R50" s="31">
        <f t="shared" si="1"/>
        <v>8777785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25704490</v>
      </c>
      <c r="X50" s="31">
        <f t="shared" si="1"/>
        <v>28734876</v>
      </c>
      <c r="Y50" s="31">
        <f t="shared" si="1"/>
        <v>-3030386</v>
      </c>
      <c r="Z50" s="32">
        <f>+IF(X50&lt;&gt;0,+(Y50/X50)*100,0)</f>
        <v>-10.546020800646573</v>
      </c>
      <c r="AA50" s="29">
        <f>SUM(AA37:AA49)</f>
        <v>38313196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-20326447</v>
      </c>
      <c r="D51" s="39">
        <f t="shared" si="2"/>
        <v>0</v>
      </c>
      <c r="E51" s="40">
        <f t="shared" si="2"/>
        <v>-16773914</v>
      </c>
      <c r="F51" s="41">
        <f t="shared" si="2"/>
        <v>-18354773</v>
      </c>
      <c r="G51" s="41">
        <f t="shared" si="2"/>
        <v>728471</v>
      </c>
      <c r="H51" s="41">
        <f t="shared" si="2"/>
        <v>-2281193</v>
      </c>
      <c r="I51" s="41">
        <f t="shared" si="2"/>
        <v>-2756232</v>
      </c>
      <c r="J51" s="41">
        <f t="shared" si="2"/>
        <v>-4308954</v>
      </c>
      <c r="K51" s="41">
        <f t="shared" si="2"/>
        <v>-1308724</v>
      </c>
      <c r="L51" s="41">
        <f t="shared" si="2"/>
        <v>-1633875</v>
      </c>
      <c r="M51" s="41">
        <f t="shared" si="2"/>
        <v>-1324052</v>
      </c>
      <c r="N51" s="41">
        <f t="shared" si="2"/>
        <v>-4266651</v>
      </c>
      <c r="O51" s="41">
        <f t="shared" si="2"/>
        <v>-1472414</v>
      </c>
      <c r="P51" s="41">
        <f t="shared" si="2"/>
        <v>614686</v>
      </c>
      <c r="Q51" s="41">
        <f t="shared" si="2"/>
        <v>-4073898</v>
      </c>
      <c r="R51" s="41">
        <f t="shared" si="2"/>
        <v>-4931626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-13507231</v>
      </c>
      <c r="X51" s="41">
        <f t="shared" si="2"/>
        <v>-13766076</v>
      </c>
      <c r="Y51" s="41">
        <f t="shared" si="2"/>
        <v>258845</v>
      </c>
      <c r="Z51" s="42">
        <f>+IF(X51&lt;&gt;0,+(Y51/X51)*100,0)</f>
        <v>-1.8803107000135697</v>
      </c>
      <c r="AA51" s="39">
        <f>+AA35-AA50</f>
        <v>-18354773</v>
      </c>
    </row>
    <row r="52" spans="1:27" x14ac:dyDescent="0.25">
      <c r="A52" s="43" t="s">
        <v>78</v>
      </c>
      <c r="B52" s="15" t="s">
        <v>32</v>
      </c>
      <c r="C52" s="20">
        <v>10038785</v>
      </c>
      <c r="D52" s="20">
        <v>0</v>
      </c>
      <c r="E52" s="21">
        <v>14000000</v>
      </c>
      <c r="F52" s="22">
        <v>14000000</v>
      </c>
      <c r="G52" s="22">
        <v>0</v>
      </c>
      <c r="H52" s="22">
        <v>0</v>
      </c>
      <c r="I52" s="22">
        <v>279991</v>
      </c>
      <c r="J52" s="22">
        <v>279991</v>
      </c>
      <c r="K52" s="22">
        <v>1762757</v>
      </c>
      <c r="L52" s="22">
        <v>1209405</v>
      </c>
      <c r="M52" s="22">
        <v>0</v>
      </c>
      <c r="N52" s="22">
        <v>2972162</v>
      </c>
      <c r="O52" s="22">
        <v>1753405</v>
      </c>
      <c r="P52" s="22">
        <v>0</v>
      </c>
      <c r="Q52" s="22">
        <v>1996970</v>
      </c>
      <c r="R52" s="22">
        <v>3750375</v>
      </c>
      <c r="S52" s="22">
        <v>0</v>
      </c>
      <c r="T52" s="22">
        <v>0</v>
      </c>
      <c r="U52" s="22">
        <v>0</v>
      </c>
      <c r="V52" s="22">
        <v>0</v>
      </c>
      <c r="W52" s="22">
        <v>7002528</v>
      </c>
      <c r="X52" s="22">
        <v>10499994</v>
      </c>
      <c r="Y52" s="22">
        <v>-3497466</v>
      </c>
      <c r="Z52" s="23">
        <v>-33.309219033839447</v>
      </c>
      <c r="AA52" s="20">
        <v>14000000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-10287662</v>
      </c>
      <c r="D54" s="48">
        <f t="shared" si="3"/>
        <v>0</v>
      </c>
      <c r="E54" s="49">
        <f t="shared" si="3"/>
        <v>-2773914</v>
      </c>
      <c r="F54" s="50">
        <f t="shared" si="3"/>
        <v>-4354773</v>
      </c>
      <c r="G54" s="50">
        <f t="shared" si="3"/>
        <v>728471</v>
      </c>
      <c r="H54" s="50">
        <f t="shared" si="3"/>
        <v>-2281193</v>
      </c>
      <c r="I54" s="50">
        <f t="shared" si="3"/>
        <v>-2476241</v>
      </c>
      <c r="J54" s="50">
        <f t="shared" si="3"/>
        <v>-4028963</v>
      </c>
      <c r="K54" s="50">
        <f t="shared" si="3"/>
        <v>454033</v>
      </c>
      <c r="L54" s="50">
        <f t="shared" si="3"/>
        <v>-424470</v>
      </c>
      <c r="M54" s="50">
        <f t="shared" si="3"/>
        <v>-1324052</v>
      </c>
      <c r="N54" s="50">
        <f t="shared" si="3"/>
        <v>-1294489</v>
      </c>
      <c r="O54" s="50">
        <f t="shared" si="3"/>
        <v>280991</v>
      </c>
      <c r="P54" s="50">
        <f t="shared" si="3"/>
        <v>614686</v>
      </c>
      <c r="Q54" s="50">
        <f t="shared" si="3"/>
        <v>-2076928</v>
      </c>
      <c r="R54" s="50">
        <f t="shared" si="3"/>
        <v>-1181251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-6504703</v>
      </c>
      <c r="X54" s="50">
        <f t="shared" si="3"/>
        <v>-3266082</v>
      </c>
      <c r="Y54" s="50">
        <f t="shared" si="3"/>
        <v>-3238621</v>
      </c>
      <c r="Z54" s="51">
        <f>+IF(X54&lt;&gt;0,+(Y54/X54)*100,0)</f>
        <v>99.159206658007975</v>
      </c>
      <c r="AA54" s="48">
        <f>SUM(AA51:AA53)</f>
        <v>-4354773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-10287662</v>
      </c>
      <c r="D56" s="54">
        <f>+D54-D55</f>
        <v>0</v>
      </c>
      <c r="E56" s="55">
        <f t="shared" si="4"/>
        <v>-2773914</v>
      </c>
      <c r="F56" s="56">
        <f t="shared" si="4"/>
        <v>-4354773</v>
      </c>
      <c r="G56" s="56">
        <f t="shared" si="4"/>
        <v>728471</v>
      </c>
      <c r="H56" s="56">
        <f t="shared" si="4"/>
        <v>-2281193</v>
      </c>
      <c r="I56" s="56">
        <f t="shared" si="4"/>
        <v>-2476241</v>
      </c>
      <c r="J56" s="56">
        <f t="shared" si="4"/>
        <v>-4028963</v>
      </c>
      <c r="K56" s="56">
        <f t="shared" si="4"/>
        <v>454033</v>
      </c>
      <c r="L56" s="56">
        <f t="shared" si="4"/>
        <v>-424470</v>
      </c>
      <c r="M56" s="56">
        <f t="shared" si="4"/>
        <v>-1324052</v>
      </c>
      <c r="N56" s="56">
        <f t="shared" si="4"/>
        <v>-1294489</v>
      </c>
      <c r="O56" s="56">
        <f t="shared" si="4"/>
        <v>280991</v>
      </c>
      <c r="P56" s="56">
        <f t="shared" si="4"/>
        <v>614686</v>
      </c>
      <c r="Q56" s="56">
        <f t="shared" si="4"/>
        <v>-2076928</v>
      </c>
      <c r="R56" s="56">
        <f t="shared" si="4"/>
        <v>-1181251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-6504703</v>
      </c>
      <c r="X56" s="56">
        <f t="shared" si="4"/>
        <v>-3266082</v>
      </c>
      <c r="Y56" s="56">
        <f t="shared" si="4"/>
        <v>-3238621</v>
      </c>
      <c r="Z56" s="57">
        <f>+IF(X56&lt;&gt;0,+(Y56/X56)*100,0)</f>
        <v>99.159206658007975</v>
      </c>
      <c r="AA56" s="54">
        <f>+AA54-AA55</f>
        <v>-4354773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-10287662</v>
      </c>
      <c r="D59" s="48">
        <f>SUM(D56:D58)</f>
        <v>0</v>
      </c>
      <c r="E59" s="49">
        <f t="shared" si="5"/>
        <v>-2773914</v>
      </c>
      <c r="F59" s="50">
        <f t="shared" si="5"/>
        <v>-4354773</v>
      </c>
      <c r="G59" s="50">
        <f t="shared" si="5"/>
        <v>728471</v>
      </c>
      <c r="H59" s="50">
        <f t="shared" si="5"/>
        <v>-2281193</v>
      </c>
      <c r="I59" s="50">
        <f t="shared" si="5"/>
        <v>-2476241</v>
      </c>
      <c r="J59" s="50">
        <f t="shared" si="5"/>
        <v>-4028963</v>
      </c>
      <c r="K59" s="50">
        <f t="shared" si="5"/>
        <v>454033</v>
      </c>
      <c r="L59" s="50">
        <f t="shared" si="5"/>
        <v>-424470</v>
      </c>
      <c r="M59" s="50">
        <f t="shared" si="5"/>
        <v>-1324052</v>
      </c>
      <c r="N59" s="50">
        <f t="shared" si="5"/>
        <v>-1294489</v>
      </c>
      <c r="O59" s="50">
        <f t="shared" si="5"/>
        <v>280991</v>
      </c>
      <c r="P59" s="50">
        <f t="shared" si="5"/>
        <v>614686</v>
      </c>
      <c r="Q59" s="50">
        <f t="shared" si="5"/>
        <v>-2076928</v>
      </c>
      <c r="R59" s="50">
        <f t="shared" si="5"/>
        <v>-1181251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-6504703</v>
      </c>
      <c r="X59" s="50">
        <f t="shared" si="5"/>
        <v>-3266082</v>
      </c>
      <c r="Y59" s="50">
        <f t="shared" si="5"/>
        <v>-3238621</v>
      </c>
      <c r="Z59" s="51">
        <f>+IF(X59&lt;&gt;0,+(Y59/X59)*100,0)</f>
        <v>99.159206658007975</v>
      </c>
      <c r="AA59" s="48">
        <f>SUM(AA56:AA58)</f>
        <v>-4354773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-10287662</v>
      </c>
      <c r="D62" s="65">
        <f>SUM(D59:D61)</f>
        <v>0</v>
      </c>
      <c r="E62" s="66">
        <f t="shared" si="6"/>
        <v>-2773914</v>
      </c>
      <c r="F62" s="67">
        <f t="shared" si="6"/>
        <v>-4354773</v>
      </c>
      <c r="G62" s="67">
        <f t="shared" si="6"/>
        <v>728471</v>
      </c>
      <c r="H62" s="67">
        <f t="shared" si="6"/>
        <v>-2281193</v>
      </c>
      <c r="I62" s="67">
        <f t="shared" si="6"/>
        <v>-2476241</v>
      </c>
      <c r="J62" s="67">
        <f t="shared" si="6"/>
        <v>-4028963</v>
      </c>
      <c r="K62" s="67">
        <f t="shared" si="6"/>
        <v>454033</v>
      </c>
      <c r="L62" s="67">
        <f t="shared" si="6"/>
        <v>-424470</v>
      </c>
      <c r="M62" s="67">
        <f t="shared" si="6"/>
        <v>-1324052</v>
      </c>
      <c r="N62" s="67">
        <f t="shared" si="6"/>
        <v>-1294489</v>
      </c>
      <c r="O62" s="67">
        <f t="shared" si="6"/>
        <v>280991</v>
      </c>
      <c r="P62" s="67">
        <f t="shared" si="6"/>
        <v>614686</v>
      </c>
      <c r="Q62" s="67">
        <f t="shared" si="6"/>
        <v>-2076928</v>
      </c>
      <c r="R62" s="67">
        <f t="shared" si="6"/>
        <v>-1181251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-6504703</v>
      </c>
      <c r="X62" s="67">
        <f t="shared" si="6"/>
        <v>-3266082</v>
      </c>
      <c r="Y62" s="67">
        <f t="shared" si="6"/>
        <v>-3238621</v>
      </c>
      <c r="Z62" s="68">
        <f>+IF(X62&lt;&gt;0,+(Y62/X62)*100,0)</f>
        <v>99.159206658007975</v>
      </c>
      <c r="AA62" s="65">
        <f>SUM(AA59:AA61)</f>
        <v>-4354773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64753474</v>
      </c>
      <c r="D6" s="20">
        <v>0</v>
      </c>
      <c r="E6" s="21">
        <v>82686256</v>
      </c>
      <c r="F6" s="22">
        <v>90708256</v>
      </c>
      <c r="G6" s="22">
        <v>6360327</v>
      </c>
      <c r="H6" s="22">
        <v>6612792</v>
      </c>
      <c r="I6" s="22">
        <v>9606744</v>
      </c>
      <c r="J6" s="22">
        <v>22579863</v>
      </c>
      <c r="K6" s="22">
        <v>6843891</v>
      </c>
      <c r="L6" s="22">
        <v>7712508</v>
      </c>
      <c r="M6" s="22">
        <v>6573672</v>
      </c>
      <c r="N6" s="22">
        <v>21130071</v>
      </c>
      <c r="O6" s="22">
        <v>8023963</v>
      </c>
      <c r="P6" s="22">
        <v>7470299</v>
      </c>
      <c r="Q6" s="22">
        <v>4627717</v>
      </c>
      <c r="R6" s="22">
        <v>20121979</v>
      </c>
      <c r="S6" s="22">
        <v>0</v>
      </c>
      <c r="T6" s="22">
        <v>0</v>
      </c>
      <c r="U6" s="22">
        <v>0</v>
      </c>
      <c r="V6" s="22">
        <v>0</v>
      </c>
      <c r="W6" s="22">
        <v>63831913</v>
      </c>
      <c r="X6" s="22">
        <v>68031189</v>
      </c>
      <c r="Y6" s="22">
        <v>-4199276</v>
      </c>
      <c r="Z6" s="23">
        <v>-6.1725747583215105</v>
      </c>
      <c r="AA6" s="20">
        <v>90708256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820</v>
      </c>
      <c r="I10" s="22">
        <v>0</v>
      </c>
      <c r="J10" s="22">
        <v>820</v>
      </c>
      <c r="K10" s="22">
        <v>0</v>
      </c>
      <c r="L10" s="22">
        <v>296</v>
      </c>
      <c r="M10" s="22">
        <v>0</v>
      </c>
      <c r="N10" s="22">
        <v>296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1116</v>
      </c>
      <c r="X10" s="22">
        <v>0</v>
      </c>
      <c r="Y10" s="22">
        <v>1116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78257</v>
      </c>
      <c r="D13" s="20">
        <v>0</v>
      </c>
      <c r="E13" s="21">
        <v>185817</v>
      </c>
      <c r="F13" s="22">
        <v>185817</v>
      </c>
      <c r="G13" s="22">
        <v>6622</v>
      </c>
      <c r="H13" s="22">
        <v>6361</v>
      </c>
      <c r="I13" s="22">
        <v>6661</v>
      </c>
      <c r="J13" s="22">
        <v>19644</v>
      </c>
      <c r="K13" s="22">
        <v>6703</v>
      </c>
      <c r="L13" s="22">
        <v>11362</v>
      </c>
      <c r="M13" s="22">
        <v>12180</v>
      </c>
      <c r="N13" s="22">
        <v>30245</v>
      </c>
      <c r="O13" s="22">
        <v>13502</v>
      </c>
      <c r="P13" s="22">
        <v>13605</v>
      </c>
      <c r="Q13" s="22">
        <v>19080</v>
      </c>
      <c r="R13" s="22">
        <v>46187</v>
      </c>
      <c r="S13" s="22">
        <v>0</v>
      </c>
      <c r="T13" s="22">
        <v>0</v>
      </c>
      <c r="U13" s="22">
        <v>0</v>
      </c>
      <c r="V13" s="22">
        <v>0</v>
      </c>
      <c r="W13" s="22">
        <v>96076</v>
      </c>
      <c r="X13" s="22">
        <v>139365</v>
      </c>
      <c r="Y13" s="22">
        <v>-43289</v>
      </c>
      <c r="Z13" s="23">
        <v>-31.061600832346713</v>
      </c>
      <c r="AA13" s="20">
        <v>185817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1304348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113220</v>
      </c>
      <c r="D22" s="20">
        <v>0</v>
      </c>
      <c r="E22" s="21">
        <v>208600</v>
      </c>
      <c r="F22" s="22">
        <v>208600</v>
      </c>
      <c r="G22" s="22">
        <v>71831</v>
      </c>
      <c r="H22" s="22">
        <v>15549</v>
      </c>
      <c r="I22" s="22">
        <v>20446</v>
      </c>
      <c r="J22" s="22">
        <v>107826</v>
      </c>
      <c r="K22" s="22">
        <v>-107824</v>
      </c>
      <c r="L22" s="22">
        <v>1555</v>
      </c>
      <c r="M22" s="22">
        <v>3113</v>
      </c>
      <c r="N22" s="22">
        <v>-103156</v>
      </c>
      <c r="O22" s="22">
        <v>0</v>
      </c>
      <c r="P22" s="22">
        <v>7630</v>
      </c>
      <c r="Q22" s="22">
        <v>10750</v>
      </c>
      <c r="R22" s="22">
        <v>18380</v>
      </c>
      <c r="S22" s="22">
        <v>0</v>
      </c>
      <c r="T22" s="22">
        <v>0</v>
      </c>
      <c r="U22" s="22">
        <v>0</v>
      </c>
      <c r="V22" s="22">
        <v>0</v>
      </c>
      <c r="W22" s="22">
        <v>23050</v>
      </c>
      <c r="X22" s="22">
        <v>156447</v>
      </c>
      <c r="Y22" s="22">
        <v>-133397</v>
      </c>
      <c r="Z22" s="18">
        <v>-85.266575901103892</v>
      </c>
      <c r="AA22" s="20">
        <v>208600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66249299</v>
      </c>
      <c r="D35" s="29">
        <f t="shared" ref="D35:Y35" si="0">SUM(D6:D34)</f>
        <v>0</v>
      </c>
      <c r="E35" s="30">
        <f t="shared" si="0"/>
        <v>83080673</v>
      </c>
      <c r="F35" s="31">
        <f t="shared" si="0"/>
        <v>91102673</v>
      </c>
      <c r="G35" s="31">
        <f t="shared" si="0"/>
        <v>6438780</v>
      </c>
      <c r="H35" s="31">
        <f t="shared" si="0"/>
        <v>6635522</v>
      </c>
      <c r="I35" s="31">
        <f t="shared" si="0"/>
        <v>9633851</v>
      </c>
      <c r="J35" s="31">
        <f t="shared" si="0"/>
        <v>22708153</v>
      </c>
      <c r="K35" s="31">
        <f t="shared" si="0"/>
        <v>6742770</v>
      </c>
      <c r="L35" s="31">
        <f t="shared" si="0"/>
        <v>7725721</v>
      </c>
      <c r="M35" s="31">
        <f t="shared" si="0"/>
        <v>6588965</v>
      </c>
      <c r="N35" s="31">
        <f t="shared" si="0"/>
        <v>21057456</v>
      </c>
      <c r="O35" s="31">
        <f t="shared" si="0"/>
        <v>8037465</v>
      </c>
      <c r="P35" s="31">
        <f t="shared" si="0"/>
        <v>7491534</v>
      </c>
      <c r="Q35" s="31">
        <f t="shared" si="0"/>
        <v>4657547</v>
      </c>
      <c r="R35" s="31">
        <f t="shared" si="0"/>
        <v>20186546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63952155</v>
      </c>
      <c r="X35" s="31">
        <f t="shared" si="0"/>
        <v>68327001</v>
      </c>
      <c r="Y35" s="31">
        <f t="shared" si="0"/>
        <v>-4374846</v>
      </c>
      <c r="Z35" s="32">
        <f>+IF(X35&lt;&gt;0,+(Y35/X35)*100,0)</f>
        <v>-6.4028069957292582</v>
      </c>
      <c r="AA35" s="29">
        <f>SUM(AA6:AA34)</f>
        <v>91102673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4092852</v>
      </c>
      <c r="D37" s="20">
        <v>0</v>
      </c>
      <c r="E37" s="21">
        <v>4095295</v>
      </c>
      <c r="F37" s="22">
        <v>4095295</v>
      </c>
      <c r="G37" s="22">
        <v>342433</v>
      </c>
      <c r="H37" s="22">
        <v>340621</v>
      </c>
      <c r="I37" s="22">
        <v>339440</v>
      </c>
      <c r="J37" s="22">
        <v>1022494</v>
      </c>
      <c r="K37" s="22">
        <v>337960</v>
      </c>
      <c r="L37" s="22">
        <v>350187</v>
      </c>
      <c r="M37" s="22">
        <v>354449</v>
      </c>
      <c r="N37" s="22">
        <v>1042596</v>
      </c>
      <c r="O37" s="22">
        <v>336603</v>
      </c>
      <c r="P37" s="22">
        <v>362064</v>
      </c>
      <c r="Q37" s="22">
        <v>345801</v>
      </c>
      <c r="R37" s="22">
        <v>1044468</v>
      </c>
      <c r="S37" s="22">
        <v>0</v>
      </c>
      <c r="T37" s="22">
        <v>0</v>
      </c>
      <c r="U37" s="22">
        <v>0</v>
      </c>
      <c r="V37" s="22">
        <v>0</v>
      </c>
      <c r="W37" s="22">
        <v>3109558</v>
      </c>
      <c r="X37" s="22">
        <v>3071466</v>
      </c>
      <c r="Y37" s="22">
        <v>38092</v>
      </c>
      <c r="Z37" s="23">
        <v>1.2401895381553956</v>
      </c>
      <c r="AA37" s="20">
        <v>4095295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58515367</v>
      </c>
      <c r="D39" s="20">
        <v>0</v>
      </c>
      <c r="E39" s="21">
        <v>66107242</v>
      </c>
      <c r="F39" s="22">
        <v>72107242</v>
      </c>
      <c r="G39" s="22">
        <v>6367507</v>
      </c>
      <c r="H39" s="22">
        <v>0</v>
      </c>
      <c r="I39" s="22">
        <v>13654415</v>
      </c>
      <c r="J39" s="22">
        <v>20021922</v>
      </c>
      <c r="K39" s="22">
        <v>5163510</v>
      </c>
      <c r="L39" s="22">
        <v>0</v>
      </c>
      <c r="M39" s="22">
        <v>10668327</v>
      </c>
      <c r="N39" s="22">
        <v>15831837</v>
      </c>
      <c r="O39" s="22">
        <v>3597672</v>
      </c>
      <c r="P39" s="22">
        <v>1563421</v>
      </c>
      <c r="Q39" s="22">
        <v>10772202</v>
      </c>
      <c r="R39" s="22">
        <v>15933295</v>
      </c>
      <c r="S39" s="22">
        <v>0</v>
      </c>
      <c r="T39" s="22">
        <v>0</v>
      </c>
      <c r="U39" s="22">
        <v>0</v>
      </c>
      <c r="V39" s="22">
        <v>0</v>
      </c>
      <c r="W39" s="22">
        <v>51787054</v>
      </c>
      <c r="X39" s="22">
        <v>54080433</v>
      </c>
      <c r="Y39" s="22">
        <v>-2293379</v>
      </c>
      <c r="Z39" s="23">
        <v>-4.2406816528262636</v>
      </c>
      <c r="AA39" s="20">
        <v>72107242</v>
      </c>
    </row>
    <row r="40" spans="1:27" x14ac:dyDescent="0.25">
      <c r="A40" s="19" t="s">
        <v>66</v>
      </c>
      <c r="B40" s="15" t="s">
        <v>32</v>
      </c>
      <c r="C40" s="20">
        <v>36496</v>
      </c>
      <c r="D40" s="20">
        <v>0</v>
      </c>
      <c r="E40" s="21">
        <v>0</v>
      </c>
      <c r="F40" s="22">
        <v>150000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112500</v>
      </c>
      <c r="Y40" s="22">
        <v>-112500</v>
      </c>
      <c r="Z40" s="23">
        <v>-100</v>
      </c>
      <c r="AA40" s="20">
        <v>150000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-2304349</v>
      </c>
      <c r="F41" s="22">
        <v>-2304349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-1728261</v>
      </c>
      <c r="Y41" s="22">
        <v>1728261</v>
      </c>
      <c r="Z41" s="23">
        <v>-100</v>
      </c>
      <c r="AA41" s="20">
        <v>-2304349</v>
      </c>
    </row>
    <row r="42" spans="1:27" x14ac:dyDescent="0.25">
      <c r="A42" s="19" t="s">
        <v>68</v>
      </c>
      <c r="B42" s="15" t="s">
        <v>32</v>
      </c>
      <c r="C42" s="20">
        <v>1108876</v>
      </c>
      <c r="D42" s="20">
        <v>0</v>
      </c>
      <c r="E42" s="21">
        <v>1105296</v>
      </c>
      <c r="F42" s="22">
        <v>1105296</v>
      </c>
      <c r="G42" s="22">
        <v>0</v>
      </c>
      <c r="H42" s="22">
        <v>195578</v>
      </c>
      <c r="I42" s="22">
        <v>94635</v>
      </c>
      <c r="J42" s="22">
        <v>290213</v>
      </c>
      <c r="K42" s="22">
        <v>97789</v>
      </c>
      <c r="L42" s="22">
        <v>94635</v>
      </c>
      <c r="M42" s="22">
        <v>97789</v>
      </c>
      <c r="N42" s="22">
        <v>290213</v>
      </c>
      <c r="O42" s="22">
        <v>114099</v>
      </c>
      <c r="P42" s="22">
        <v>92009</v>
      </c>
      <c r="Q42" s="22">
        <v>101867</v>
      </c>
      <c r="R42" s="22">
        <v>307975</v>
      </c>
      <c r="S42" s="22">
        <v>0</v>
      </c>
      <c r="T42" s="22">
        <v>0</v>
      </c>
      <c r="U42" s="22">
        <v>0</v>
      </c>
      <c r="V42" s="22">
        <v>0</v>
      </c>
      <c r="W42" s="22">
        <v>888401</v>
      </c>
      <c r="X42" s="22">
        <v>828972</v>
      </c>
      <c r="Y42" s="22">
        <v>59429</v>
      </c>
      <c r="Z42" s="23">
        <v>7.1689996767080197</v>
      </c>
      <c r="AA42" s="20">
        <v>1105296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4213560</v>
      </c>
      <c r="D44" s="20">
        <v>0</v>
      </c>
      <c r="E44" s="21">
        <v>3086965</v>
      </c>
      <c r="F44" s="22">
        <v>2260876</v>
      </c>
      <c r="G44" s="22">
        <v>50000</v>
      </c>
      <c r="H44" s="22">
        <v>3883</v>
      </c>
      <c r="I44" s="22">
        <v>97945</v>
      </c>
      <c r="J44" s="22">
        <v>151828</v>
      </c>
      <c r="K44" s="22">
        <v>70707</v>
      </c>
      <c r="L44" s="22">
        <v>191819</v>
      </c>
      <c r="M44" s="22">
        <v>144616</v>
      </c>
      <c r="N44" s="22">
        <v>407142</v>
      </c>
      <c r="O44" s="22">
        <v>1135</v>
      </c>
      <c r="P44" s="22">
        <v>518282</v>
      </c>
      <c r="Q44" s="22">
        <v>24082</v>
      </c>
      <c r="R44" s="22">
        <v>543499</v>
      </c>
      <c r="S44" s="22">
        <v>0</v>
      </c>
      <c r="T44" s="22">
        <v>0</v>
      </c>
      <c r="U44" s="22">
        <v>0</v>
      </c>
      <c r="V44" s="22">
        <v>0</v>
      </c>
      <c r="W44" s="22">
        <v>1102469</v>
      </c>
      <c r="X44" s="22">
        <v>1695654</v>
      </c>
      <c r="Y44" s="22">
        <v>-593185</v>
      </c>
      <c r="Z44" s="23">
        <v>-34.982667454563256</v>
      </c>
      <c r="AA44" s="20">
        <v>2260876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4675879</v>
      </c>
      <c r="D47" s="20">
        <v>0</v>
      </c>
      <c r="E47" s="21">
        <v>3812845</v>
      </c>
      <c r="F47" s="22">
        <v>4590445</v>
      </c>
      <c r="G47" s="22">
        <v>233471</v>
      </c>
      <c r="H47" s="22">
        <v>549025</v>
      </c>
      <c r="I47" s="22">
        <v>312232</v>
      </c>
      <c r="J47" s="22">
        <v>1094728</v>
      </c>
      <c r="K47" s="22">
        <v>509279</v>
      </c>
      <c r="L47" s="22">
        <v>128851</v>
      </c>
      <c r="M47" s="22">
        <v>412707</v>
      </c>
      <c r="N47" s="22">
        <v>1050837</v>
      </c>
      <c r="O47" s="22">
        <v>449969</v>
      </c>
      <c r="P47" s="22">
        <v>379732</v>
      </c>
      <c r="Q47" s="22">
        <v>336544</v>
      </c>
      <c r="R47" s="22">
        <v>1166245</v>
      </c>
      <c r="S47" s="22">
        <v>0</v>
      </c>
      <c r="T47" s="22">
        <v>0</v>
      </c>
      <c r="U47" s="22">
        <v>0</v>
      </c>
      <c r="V47" s="22">
        <v>0</v>
      </c>
      <c r="W47" s="22">
        <v>3311810</v>
      </c>
      <c r="X47" s="22">
        <v>3442842</v>
      </c>
      <c r="Y47" s="22">
        <v>-131032</v>
      </c>
      <c r="Z47" s="23">
        <v>-3.8059254534480522</v>
      </c>
      <c r="AA47" s="20">
        <v>4590445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72643030</v>
      </c>
      <c r="D50" s="29">
        <f t="shared" ref="D50:Y50" si="1">SUM(D37:D49)</f>
        <v>0</v>
      </c>
      <c r="E50" s="30">
        <f t="shared" si="1"/>
        <v>75903294</v>
      </c>
      <c r="F50" s="31">
        <f t="shared" si="1"/>
        <v>82004805</v>
      </c>
      <c r="G50" s="31">
        <f t="shared" si="1"/>
        <v>6993411</v>
      </c>
      <c r="H50" s="31">
        <f t="shared" si="1"/>
        <v>1089107</v>
      </c>
      <c r="I50" s="31">
        <f t="shared" si="1"/>
        <v>14498667</v>
      </c>
      <c r="J50" s="31">
        <f t="shared" si="1"/>
        <v>22581185</v>
      </c>
      <c r="K50" s="31">
        <f t="shared" si="1"/>
        <v>6179245</v>
      </c>
      <c r="L50" s="31">
        <f t="shared" si="1"/>
        <v>765492</v>
      </c>
      <c r="M50" s="31">
        <f t="shared" si="1"/>
        <v>11677888</v>
      </c>
      <c r="N50" s="31">
        <f t="shared" si="1"/>
        <v>18622625</v>
      </c>
      <c r="O50" s="31">
        <f t="shared" si="1"/>
        <v>4499478</v>
      </c>
      <c r="P50" s="31">
        <f t="shared" si="1"/>
        <v>2915508</v>
      </c>
      <c r="Q50" s="31">
        <f t="shared" si="1"/>
        <v>11580496</v>
      </c>
      <c r="R50" s="31">
        <f t="shared" si="1"/>
        <v>18995482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60199292</v>
      </c>
      <c r="X50" s="31">
        <f t="shared" si="1"/>
        <v>61503606</v>
      </c>
      <c r="Y50" s="31">
        <f t="shared" si="1"/>
        <v>-1304314</v>
      </c>
      <c r="Z50" s="32">
        <f>+IF(X50&lt;&gt;0,+(Y50/X50)*100,0)</f>
        <v>-2.1207114262536084</v>
      </c>
      <c r="AA50" s="29">
        <f>SUM(AA37:AA49)</f>
        <v>82004805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-6393731</v>
      </c>
      <c r="D51" s="39">
        <f t="shared" si="2"/>
        <v>0</v>
      </c>
      <c r="E51" s="40">
        <f t="shared" si="2"/>
        <v>7177379</v>
      </c>
      <c r="F51" s="41">
        <f t="shared" si="2"/>
        <v>9097868</v>
      </c>
      <c r="G51" s="41">
        <f t="shared" si="2"/>
        <v>-554631</v>
      </c>
      <c r="H51" s="41">
        <f t="shared" si="2"/>
        <v>5546415</v>
      </c>
      <c r="I51" s="41">
        <f t="shared" si="2"/>
        <v>-4864816</v>
      </c>
      <c r="J51" s="41">
        <f t="shared" si="2"/>
        <v>126968</v>
      </c>
      <c r="K51" s="41">
        <f t="shared" si="2"/>
        <v>563525</v>
      </c>
      <c r="L51" s="41">
        <f t="shared" si="2"/>
        <v>6960229</v>
      </c>
      <c r="M51" s="41">
        <f t="shared" si="2"/>
        <v>-5088923</v>
      </c>
      <c r="N51" s="41">
        <f t="shared" si="2"/>
        <v>2434831</v>
      </c>
      <c r="O51" s="41">
        <f t="shared" si="2"/>
        <v>3537987</v>
      </c>
      <c r="P51" s="41">
        <f t="shared" si="2"/>
        <v>4576026</v>
      </c>
      <c r="Q51" s="41">
        <f t="shared" si="2"/>
        <v>-6922949</v>
      </c>
      <c r="R51" s="41">
        <f t="shared" si="2"/>
        <v>1191064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3752863</v>
      </c>
      <c r="X51" s="41">
        <f t="shared" si="2"/>
        <v>6823395</v>
      </c>
      <c r="Y51" s="41">
        <f t="shared" si="2"/>
        <v>-3070532</v>
      </c>
      <c r="Z51" s="42">
        <f>+IF(X51&lt;&gt;0,+(Y51/X51)*100,0)</f>
        <v>-45.000062285709681</v>
      </c>
      <c r="AA51" s="39">
        <f>+AA35-AA50</f>
        <v>9097868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-6393731</v>
      </c>
      <c r="D54" s="48">
        <f t="shared" si="3"/>
        <v>0</v>
      </c>
      <c r="E54" s="49">
        <f t="shared" si="3"/>
        <v>7177379</v>
      </c>
      <c r="F54" s="50">
        <f t="shared" si="3"/>
        <v>9097868</v>
      </c>
      <c r="G54" s="50">
        <f t="shared" si="3"/>
        <v>-554631</v>
      </c>
      <c r="H54" s="50">
        <f t="shared" si="3"/>
        <v>5546415</v>
      </c>
      <c r="I54" s="50">
        <f t="shared" si="3"/>
        <v>-4864816</v>
      </c>
      <c r="J54" s="50">
        <f t="shared" si="3"/>
        <v>126968</v>
      </c>
      <c r="K54" s="50">
        <f t="shared" si="3"/>
        <v>563525</v>
      </c>
      <c r="L54" s="50">
        <f t="shared" si="3"/>
        <v>6960229</v>
      </c>
      <c r="M54" s="50">
        <f t="shared" si="3"/>
        <v>-5088923</v>
      </c>
      <c r="N54" s="50">
        <f t="shared" si="3"/>
        <v>2434831</v>
      </c>
      <c r="O54" s="50">
        <f t="shared" si="3"/>
        <v>3537987</v>
      </c>
      <c r="P54" s="50">
        <f t="shared" si="3"/>
        <v>4576026</v>
      </c>
      <c r="Q54" s="50">
        <f t="shared" si="3"/>
        <v>-6922949</v>
      </c>
      <c r="R54" s="50">
        <f t="shared" si="3"/>
        <v>1191064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3752863</v>
      </c>
      <c r="X54" s="50">
        <f t="shared" si="3"/>
        <v>6823395</v>
      </c>
      <c r="Y54" s="50">
        <f t="shared" si="3"/>
        <v>-3070532</v>
      </c>
      <c r="Z54" s="51">
        <f>+IF(X54&lt;&gt;0,+(Y54/X54)*100,0)</f>
        <v>-45.000062285709681</v>
      </c>
      <c r="AA54" s="48">
        <f>SUM(AA51:AA53)</f>
        <v>9097868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-6393731</v>
      </c>
      <c r="D56" s="54">
        <f>+D54-D55</f>
        <v>0</v>
      </c>
      <c r="E56" s="55">
        <f t="shared" si="4"/>
        <v>7177379</v>
      </c>
      <c r="F56" s="56">
        <f t="shared" si="4"/>
        <v>9097868</v>
      </c>
      <c r="G56" s="56">
        <f t="shared" si="4"/>
        <v>-554631</v>
      </c>
      <c r="H56" s="56">
        <f t="shared" si="4"/>
        <v>5546415</v>
      </c>
      <c r="I56" s="56">
        <f t="shared" si="4"/>
        <v>-4864816</v>
      </c>
      <c r="J56" s="56">
        <f t="shared" si="4"/>
        <v>126968</v>
      </c>
      <c r="K56" s="56">
        <f t="shared" si="4"/>
        <v>563525</v>
      </c>
      <c r="L56" s="56">
        <f t="shared" si="4"/>
        <v>6960229</v>
      </c>
      <c r="M56" s="56">
        <f t="shared" si="4"/>
        <v>-5088923</v>
      </c>
      <c r="N56" s="56">
        <f t="shared" si="4"/>
        <v>2434831</v>
      </c>
      <c r="O56" s="56">
        <f t="shared" si="4"/>
        <v>3537987</v>
      </c>
      <c r="P56" s="56">
        <f t="shared" si="4"/>
        <v>4576026</v>
      </c>
      <c r="Q56" s="56">
        <f t="shared" si="4"/>
        <v>-6922949</v>
      </c>
      <c r="R56" s="56">
        <f t="shared" si="4"/>
        <v>1191064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3752863</v>
      </c>
      <c r="X56" s="56">
        <f t="shared" si="4"/>
        <v>6823395</v>
      </c>
      <c r="Y56" s="56">
        <f t="shared" si="4"/>
        <v>-3070532</v>
      </c>
      <c r="Z56" s="57">
        <f>+IF(X56&lt;&gt;0,+(Y56/X56)*100,0)</f>
        <v>-45.000062285709681</v>
      </c>
      <c r="AA56" s="54">
        <f>+AA54-AA55</f>
        <v>9097868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-6393731</v>
      </c>
      <c r="D59" s="48">
        <f>SUM(D56:D58)</f>
        <v>0</v>
      </c>
      <c r="E59" s="49">
        <f t="shared" si="5"/>
        <v>7177379</v>
      </c>
      <c r="F59" s="50">
        <f t="shared" si="5"/>
        <v>9097868</v>
      </c>
      <c r="G59" s="50">
        <f t="shared" si="5"/>
        <v>-554631</v>
      </c>
      <c r="H59" s="50">
        <f t="shared" si="5"/>
        <v>5546415</v>
      </c>
      <c r="I59" s="50">
        <f t="shared" si="5"/>
        <v>-4864816</v>
      </c>
      <c r="J59" s="50">
        <f t="shared" si="5"/>
        <v>126968</v>
      </c>
      <c r="K59" s="50">
        <f t="shared" si="5"/>
        <v>563525</v>
      </c>
      <c r="L59" s="50">
        <f t="shared" si="5"/>
        <v>6960229</v>
      </c>
      <c r="M59" s="50">
        <f t="shared" si="5"/>
        <v>-5088923</v>
      </c>
      <c r="N59" s="50">
        <f t="shared" si="5"/>
        <v>2434831</v>
      </c>
      <c r="O59" s="50">
        <f t="shared" si="5"/>
        <v>3537987</v>
      </c>
      <c r="P59" s="50">
        <f t="shared" si="5"/>
        <v>4576026</v>
      </c>
      <c r="Q59" s="50">
        <f t="shared" si="5"/>
        <v>-6922949</v>
      </c>
      <c r="R59" s="50">
        <f t="shared" si="5"/>
        <v>1191064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3752863</v>
      </c>
      <c r="X59" s="50">
        <f t="shared" si="5"/>
        <v>6823395</v>
      </c>
      <c r="Y59" s="50">
        <f t="shared" si="5"/>
        <v>-3070532</v>
      </c>
      <c r="Z59" s="51">
        <f>+IF(X59&lt;&gt;0,+(Y59/X59)*100,0)</f>
        <v>-45.000062285709681</v>
      </c>
      <c r="AA59" s="48">
        <f>SUM(AA56:AA58)</f>
        <v>9097868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-6393731</v>
      </c>
      <c r="D62" s="65">
        <f>SUM(D59:D61)</f>
        <v>0</v>
      </c>
      <c r="E62" s="66">
        <f t="shared" si="6"/>
        <v>7177379</v>
      </c>
      <c r="F62" s="67">
        <f t="shared" si="6"/>
        <v>9097868</v>
      </c>
      <c r="G62" s="67">
        <f t="shared" si="6"/>
        <v>-554631</v>
      </c>
      <c r="H62" s="67">
        <f t="shared" si="6"/>
        <v>5546415</v>
      </c>
      <c r="I62" s="67">
        <f t="shared" si="6"/>
        <v>-4864816</v>
      </c>
      <c r="J62" s="67">
        <f t="shared" si="6"/>
        <v>126968</v>
      </c>
      <c r="K62" s="67">
        <f t="shared" si="6"/>
        <v>563525</v>
      </c>
      <c r="L62" s="67">
        <f t="shared" si="6"/>
        <v>6960229</v>
      </c>
      <c r="M62" s="67">
        <f t="shared" si="6"/>
        <v>-5088923</v>
      </c>
      <c r="N62" s="67">
        <f t="shared" si="6"/>
        <v>2434831</v>
      </c>
      <c r="O62" s="67">
        <f t="shared" si="6"/>
        <v>3537987</v>
      </c>
      <c r="P62" s="67">
        <f t="shared" si="6"/>
        <v>4576026</v>
      </c>
      <c r="Q62" s="67">
        <f t="shared" si="6"/>
        <v>-6922949</v>
      </c>
      <c r="R62" s="67">
        <f t="shared" si="6"/>
        <v>1191064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3752863</v>
      </c>
      <c r="X62" s="67">
        <f t="shared" si="6"/>
        <v>6823395</v>
      </c>
      <c r="Y62" s="67">
        <f t="shared" si="6"/>
        <v>-3070532</v>
      </c>
      <c r="Z62" s="68">
        <f>+IF(X62&lt;&gt;0,+(Y62/X62)*100,0)</f>
        <v>-45.000062285709681</v>
      </c>
      <c r="AA62" s="65">
        <f>SUM(AA59:AA61)</f>
        <v>9097868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1364984518</v>
      </c>
      <c r="D6" s="20">
        <v>0</v>
      </c>
      <c r="E6" s="21">
        <v>1593175940</v>
      </c>
      <c r="F6" s="22">
        <v>1550925940</v>
      </c>
      <c r="G6" s="22">
        <v>3696201</v>
      </c>
      <c r="H6" s="22">
        <v>159065935</v>
      </c>
      <c r="I6" s="22">
        <v>142951850</v>
      </c>
      <c r="J6" s="22">
        <v>305713986</v>
      </c>
      <c r="K6" s="22">
        <v>117629328</v>
      </c>
      <c r="L6" s="22">
        <v>117577045</v>
      </c>
      <c r="M6" s="22">
        <v>131021772</v>
      </c>
      <c r="N6" s="22">
        <v>366228145</v>
      </c>
      <c r="O6" s="22">
        <v>123145249</v>
      </c>
      <c r="P6" s="22">
        <v>134419484</v>
      </c>
      <c r="Q6" s="22">
        <v>130575045</v>
      </c>
      <c r="R6" s="22">
        <v>388139778</v>
      </c>
      <c r="S6" s="22">
        <v>0</v>
      </c>
      <c r="T6" s="22">
        <v>0</v>
      </c>
      <c r="U6" s="22">
        <v>0</v>
      </c>
      <c r="V6" s="22">
        <v>0</v>
      </c>
      <c r="W6" s="22">
        <v>1060081909</v>
      </c>
      <c r="X6" s="22">
        <v>1177981985</v>
      </c>
      <c r="Y6" s="22">
        <v>-117900076</v>
      </c>
      <c r="Z6" s="23">
        <v>-10.008648476911979</v>
      </c>
      <c r="AA6" s="20">
        <v>1550925940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2425150</v>
      </c>
      <c r="D10" s="20">
        <v>0</v>
      </c>
      <c r="E10" s="21">
        <v>2000000</v>
      </c>
      <c r="F10" s="22">
        <v>2500000</v>
      </c>
      <c r="G10" s="22">
        <v>198789</v>
      </c>
      <c r="H10" s="22">
        <v>334929</v>
      </c>
      <c r="I10" s="22">
        <v>288808</v>
      </c>
      <c r="J10" s="22">
        <v>822526</v>
      </c>
      <c r="K10" s="22">
        <v>283149</v>
      </c>
      <c r="L10" s="22">
        <v>336183</v>
      </c>
      <c r="M10" s="22">
        <v>103501</v>
      </c>
      <c r="N10" s="22">
        <v>722833</v>
      </c>
      <c r="O10" s="22">
        <v>170911</v>
      </c>
      <c r="P10" s="22">
        <v>189980</v>
      </c>
      <c r="Q10" s="22">
        <v>95724</v>
      </c>
      <c r="R10" s="22">
        <v>456615</v>
      </c>
      <c r="S10" s="22">
        <v>0</v>
      </c>
      <c r="T10" s="22">
        <v>0</v>
      </c>
      <c r="U10" s="22">
        <v>0</v>
      </c>
      <c r="V10" s="22">
        <v>0</v>
      </c>
      <c r="W10" s="22">
        <v>2001974</v>
      </c>
      <c r="X10" s="22">
        <v>1700003</v>
      </c>
      <c r="Y10" s="22">
        <v>301971</v>
      </c>
      <c r="Z10" s="23">
        <v>17.762968653584728</v>
      </c>
      <c r="AA10" s="20">
        <v>2500000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29023437</v>
      </c>
      <c r="D21" s="20">
        <v>0</v>
      </c>
      <c r="E21" s="21">
        <v>13000000</v>
      </c>
      <c r="F21" s="22">
        <v>20000000</v>
      </c>
      <c r="G21" s="22">
        <v>3828876</v>
      </c>
      <c r="H21" s="22">
        <v>7751332</v>
      </c>
      <c r="I21" s="22">
        <v>2073411</v>
      </c>
      <c r="J21" s="22">
        <v>13653619</v>
      </c>
      <c r="K21" s="22">
        <v>540928</v>
      </c>
      <c r="L21" s="22">
        <v>608631</v>
      </c>
      <c r="M21" s="22">
        <v>832108</v>
      </c>
      <c r="N21" s="22">
        <v>1981667</v>
      </c>
      <c r="O21" s="22">
        <v>237655</v>
      </c>
      <c r="P21" s="22">
        <v>3537626</v>
      </c>
      <c r="Q21" s="22">
        <v>1993448</v>
      </c>
      <c r="R21" s="22">
        <v>5768729</v>
      </c>
      <c r="S21" s="22">
        <v>0</v>
      </c>
      <c r="T21" s="22">
        <v>0</v>
      </c>
      <c r="U21" s="22">
        <v>0</v>
      </c>
      <c r="V21" s="22">
        <v>0</v>
      </c>
      <c r="W21" s="22">
        <v>21404015</v>
      </c>
      <c r="X21" s="22">
        <v>12549997</v>
      </c>
      <c r="Y21" s="22">
        <v>8854018</v>
      </c>
      <c r="Z21" s="23">
        <v>70.549961087640099</v>
      </c>
      <c r="AA21" s="20">
        <v>20000000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50000</v>
      </c>
      <c r="F22" s="22">
        <v>50000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37503</v>
      </c>
      <c r="Y22" s="22">
        <v>-37503</v>
      </c>
      <c r="Z22" s="18">
        <v>-100</v>
      </c>
      <c r="AA22" s="20">
        <v>50000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316436</v>
      </c>
      <c r="D26" s="20">
        <v>0</v>
      </c>
      <c r="E26" s="21">
        <v>550000</v>
      </c>
      <c r="F26" s="22">
        <v>350000</v>
      </c>
      <c r="G26" s="22">
        <v>53109</v>
      </c>
      <c r="H26" s="22">
        <v>67794</v>
      </c>
      <c r="I26" s="22">
        <v>10622</v>
      </c>
      <c r="J26" s="22">
        <v>131525</v>
      </c>
      <c r="K26" s="22">
        <v>0</v>
      </c>
      <c r="L26" s="22">
        <v>10622</v>
      </c>
      <c r="M26" s="22">
        <v>31866</v>
      </c>
      <c r="N26" s="22">
        <v>42488</v>
      </c>
      <c r="O26" s="22">
        <v>57094</v>
      </c>
      <c r="P26" s="22">
        <v>28437</v>
      </c>
      <c r="Q26" s="22">
        <v>159328</v>
      </c>
      <c r="R26" s="22">
        <v>244859</v>
      </c>
      <c r="S26" s="22">
        <v>0</v>
      </c>
      <c r="T26" s="22">
        <v>0</v>
      </c>
      <c r="U26" s="22">
        <v>0</v>
      </c>
      <c r="V26" s="22">
        <v>0</v>
      </c>
      <c r="W26" s="22">
        <v>418872</v>
      </c>
      <c r="X26" s="22">
        <v>332497</v>
      </c>
      <c r="Y26" s="22">
        <v>86375</v>
      </c>
      <c r="Z26" s="23">
        <v>25.977677994087166</v>
      </c>
      <c r="AA26" s="20">
        <v>350000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33507428</v>
      </c>
      <c r="D28" s="20">
        <v>0</v>
      </c>
      <c r="E28" s="21">
        <v>32707160</v>
      </c>
      <c r="F28" s="22">
        <v>36581500</v>
      </c>
      <c r="G28" s="22">
        <v>13628040</v>
      </c>
      <c r="H28" s="22">
        <v>0</v>
      </c>
      <c r="I28" s="22">
        <v>0</v>
      </c>
      <c r="J28" s="22">
        <v>13628040</v>
      </c>
      <c r="K28" s="22">
        <v>0</v>
      </c>
      <c r="L28" s="22">
        <v>0</v>
      </c>
      <c r="M28" s="22">
        <v>10902387</v>
      </c>
      <c r="N28" s="22">
        <v>10902387</v>
      </c>
      <c r="O28" s="22">
        <v>0</v>
      </c>
      <c r="P28" s="22">
        <v>0</v>
      </c>
      <c r="Q28" s="22">
        <v>8176733</v>
      </c>
      <c r="R28" s="22">
        <v>8176733</v>
      </c>
      <c r="S28" s="22">
        <v>0</v>
      </c>
      <c r="T28" s="22">
        <v>0</v>
      </c>
      <c r="U28" s="22">
        <v>0</v>
      </c>
      <c r="V28" s="22">
        <v>0</v>
      </c>
      <c r="W28" s="22">
        <v>32707160</v>
      </c>
      <c r="X28" s="22">
        <v>26080109</v>
      </c>
      <c r="Y28" s="22">
        <v>6627051</v>
      </c>
      <c r="Z28" s="23">
        <v>25.41036542446966</v>
      </c>
      <c r="AA28" s="20">
        <v>36581500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115387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1430372356</v>
      </c>
      <c r="D35" s="29">
        <f t="shared" ref="D35:Y35" si="0">SUM(D6:D34)</f>
        <v>0</v>
      </c>
      <c r="E35" s="30">
        <f t="shared" si="0"/>
        <v>1641483100</v>
      </c>
      <c r="F35" s="31">
        <f t="shared" si="0"/>
        <v>1610407440</v>
      </c>
      <c r="G35" s="31">
        <f t="shared" si="0"/>
        <v>21405015</v>
      </c>
      <c r="H35" s="31">
        <f t="shared" si="0"/>
        <v>167219990</v>
      </c>
      <c r="I35" s="31">
        <f t="shared" si="0"/>
        <v>145324691</v>
      </c>
      <c r="J35" s="31">
        <f t="shared" si="0"/>
        <v>333949696</v>
      </c>
      <c r="K35" s="31">
        <f t="shared" si="0"/>
        <v>118453405</v>
      </c>
      <c r="L35" s="31">
        <f t="shared" si="0"/>
        <v>118532481</v>
      </c>
      <c r="M35" s="31">
        <f t="shared" si="0"/>
        <v>142891634</v>
      </c>
      <c r="N35" s="31">
        <f t="shared" si="0"/>
        <v>379877520</v>
      </c>
      <c r="O35" s="31">
        <f t="shared" si="0"/>
        <v>123610909</v>
      </c>
      <c r="P35" s="31">
        <f t="shared" si="0"/>
        <v>138175527</v>
      </c>
      <c r="Q35" s="31">
        <f t="shared" si="0"/>
        <v>141000278</v>
      </c>
      <c r="R35" s="31">
        <f t="shared" si="0"/>
        <v>402786714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1116613930</v>
      </c>
      <c r="X35" s="31">
        <f t="shared" si="0"/>
        <v>1218682094</v>
      </c>
      <c r="Y35" s="31">
        <f t="shared" si="0"/>
        <v>-102068164</v>
      </c>
      <c r="Z35" s="32">
        <f>+IF(X35&lt;&gt;0,+(Y35/X35)*100,0)</f>
        <v>-8.3752903651015647</v>
      </c>
      <c r="AA35" s="29">
        <f>SUM(AA6:AA34)</f>
        <v>1610407440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76582787</v>
      </c>
      <c r="D37" s="20">
        <v>0</v>
      </c>
      <c r="E37" s="21">
        <v>79031577</v>
      </c>
      <c r="F37" s="22">
        <v>83991043</v>
      </c>
      <c r="G37" s="22">
        <v>6837650</v>
      </c>
      <c r="H37" s="22">
        <v>5203843</v>
      </c>
      <c r="I37" s="22">
        <v>6608603</v>
      </c>
      <c r="J37" s="22">
        <v>18650096</v>
      </c>
      <c r="K37" s="22">
        <v>6621740</v>
      </c>
      <c r="L37" s="22">
        <v>7098687</v>
      </c>
      <c r="M37" s="22">
        <v>6997137</v>
      </c>
      <c r="N37" s="22">
        <v>20717564</v>
      </c>
      <c r="O37" s="22">
        <v>7524064</v>
      </c>
      <c r="P37" s="22">
        <v>6550390</v>
      </c>
      <c r="Q37" s="22">
        <v>6740840</v>
      </c>
      <c r="R37" s="22">
        <v>20815294</v>
      </c>
      <c r="S37" s="22">
        <v>0</v>
      </c>
      <c r="T37" s="22">
        <v>0</v>
      </c>
      <c r="U37" s="22">
        <v>0</v>
      </c>
      <c r="V37" s="22">
        <v>0</v>
      </c>
      <c r="W37" s="22">
        <v>60182954</v>
      </c>
      <c r="X37" s="22">
        <v>61257435</v>
      </c>
      <c r="Y37" s="22">
        <v>-1074481</v>
      </c>
      <c r="Z37" s="23">
        <v>-1.7540417746841668</v>
      </c>
      <c r="AA37" s="20">
        <v>83991043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1424946363</v>
      </c>
      <c r="D39" s="20">
        <v>0</v>
      </c>
      <c r="E39" s="21">
        <v>1432007391</v>
      </c>
      <c r="F39" s="22">
        <v>1653377106</v>
      </c>
      <c r="G39" s="22">
        <v>0</v>
      </c>
      <c r="H39" s="22">
        <v>185363194</v>
      </c>
      <c r="I39" s="22">
        <v>170069718</v>
      </c>
      <c r="J39" s="22">
        <v>355432912</v>
      </c>
      <c r="K39" s="22">
        <v>125552432</v>
      </c>
      <c r="L39" s="22">
        <v>131253141</v>
      </c>
      <c r="M39" s="22">
        <v>124046439</v>
      </c>
      <c r="N39" s="22">
        <v>380852012</v>
      </c>
      <c r="O39" s="22">
        <v>131569851</v>
      </c>
      <c r="P39" s="22">
        <v>137139387</v>
      </c>
      <c r="Q39" s="22">
        <v>130500713</v>
      </c>
      <c r="R39" s="22">
        <v>399209951</v>
      </c>
      <c r="S39" s="22">
        <v>0</v>
      </c>
      <c r="T39" s="22">
        <v>0</v>
      </c>
      <c r="U39" s="22">
        <v>0</v>
      </c>
      <c r="V39" s="22">
        <v>0</v>
      </c>
      <c r="W39" s="22">
        <v>1135494875</v>
      </c>
      <c r="X39" s="22">
        <v>1162553427</v>
      </c>
      <c r="Y39" s="22">
        <v>-27058552</v>
      </c>
      <c r="Z39" s="23">
        <v>-2.3275104069690209</v>
      </c>
      <c r="AA39" s="20">
        <v>1653377106</v>
      </c>
    </row>
    <row r="40" spans="1:27" x14ac:dyDescent="0.25">
      <c r="A40" s="19" t="s">
        <v>66</v>
      </c>
      <c r="B40" s="15" t="s">
        <v>32</v>
      </c>
      <c r="C40" s="20">
        <v>11438895</v>
      </c>
      <c r="D40" s="20">
        <v>0</v>
      </c>
      <c r="E40" s="21">
        <v>16403346</v>
      </c>
      <c r="F40" s="22">
        <v>16997614</v>
      </c>
      <c r="G40" s="22">
        <v>2483142</v>
      </c>
      <c r="H40" s="22">
        <v>1240479</v>
      </c>
      <c r="I40" s="22">
        <v>1027536</v>
      </c>
      <c r="J40" s="22">
        <v>4751157</v>
      </c>
      <c r="K40" s="22">
        <v>2096202</v>
      </c>
      <c r="L40" s="22">
        <v>1233992</v>
      </c>
      <c r="M40" s="22">
        <v>1804419</v>
      </c>
      <c r="N40" s="22">
        <v>5134613</v>
      </c>
      <c r="O40" s="22">
        <v>1251182</v>
      </c>
      <c r="P40" s="22">
        <v>-2800856</v>
      </c>
      <c r="Q40" s="22">
        <v>1623033</v>
      </c>
      <c r="R40" s="22">
        <v>73359</v>
      </c>
      <c r="S40" s="22">
        <v>0</v>
      </c>
      <c r="T40" s="22">
        <v>0</v>
      </c>
      <c r="U40" s="22">
        <v>0</v>
      </c>
      <c r="V40" s="22">
        <v>0</v>
      </c>
      <c r="W40" s="22">
        <v>9959129</v>
      </c>
      <c r="X40" s="22">
        <v>12540212</v>
      </c>
      <c r="Y40" s="22">
        <v>-2581083</v>
      </c>
      <c r="Z40" s="23">
        <v>-20.582451078179538</v>
      </c>
      <c r="AA40" s="20">
        <v>16997614</v>
      </c>
    </row>
    <row r="41" spans="1:27" x14ac:dyDescent="0.25">
      <c r="A41" s="19" t="s">
        <v>67</v>
      </c>
      <c r="B41" s="15" t="s">
        <v>32</v>
      </c>
      <c r="C41" s="20">
        <v>-1727504</v>
      </c>
      <c r="D41" s="20">
        <v>0</v>
      </c>
      <c r="E41" s="21">
        <v>4515000</v>
      </c>
      <c r="F41" s="22">
        <v>4515000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3386250</v>
      </c>
      <c r="Y41" s="22">
        <v>-3386250</v>
      </c>
      <c r="Z41" s="23">
        <v>-100</v>
      </c>
      <c r="AA41" s="20">
        <v>4515000</v>
      </c>
    </row>
    <row r="42" spans="1:27" x14ac:dyDescent="0.25">
      <c r="A42" s="19" t="s">
        <v>68</v>
      </c>
      <c r="B42" s="15" t="s">
        <v>32</v>
      </c>
      <c r="C42" s="20">
        <v>36497694</v>
      </c>
      <c r="D42" s="20">
        <v>0</v>
      </c>
      <c r="E42" s="21">
        <v>47334866</v>
      </c>
      <c r="F42" s="22">
        <v>44795936</v>
      </c>
      <c r="G42" s="22">
        <v>1495549</v>
      </c>
      <c r="H42" s="22">
        <v>2330765</v>
      </c>
      <c r="I42" s="22">
        <v>5671368</v>
      </c>
      <c r="J42" s="22">
        <v>9497682</v>
      </c>
      <c r="K42" s="22">
        <v>3189671</v>
      </c>
      <c r="L42" s="22">
        <v>3086790</v>
      </c>
      <c r="M42" s="22">
        <v>3189671</v>
      </c>
      <c r="N42" s="22">
        <v>9466132</v>
      </c>
      <c r="O42" s="22">
        <v>3206769</v>
      </c>
      <c r="P42" s="22">
        <v>2939202</v>
      </c>
      <c r="Q42" s="22">
        <v>3214915</v>
      </c>
      <c r="R42" s="22">
        <v>9360886</v>
      </c>
      <c r="S42" s="22">
        <v>0</v>
      </c>
      <c r="T42" s="22">
        <v>0</v>
      </c>
      <c r="U42" s="22">
        <v>0</v>
      </c>
      <c r="V42" s="22">
        <v>0</v>
      </c>
      <c r="W42" s="22">
        <v>28324700</v>
      </c>
      <c r="X42" s="22">
        <v>34485593</v>
      </c>
      <c r="Y42" s="22">
        <v>-6160893</v>
      </c>
      <c r="Z42" s="23">
        <v>-17.865121240629385</v>
      </c>
      <c r="AA42" s="20">
        <v>44795936</v>
      </c>
    </row>
    <row r="43" spans="1:27" x14ac:dyDescent="0.25">
      <c r="A43" s="19" t="s">
        <v>69</v>
      </c>
      <c r="B43" s="15" t="s">
        <v>32</v>
      </c>
      <c r="C43" s="20">
        <v>10062058</v>
      </c>
      <c r="D43" s="20">
        <v>0</v>
      </c>
      <c r="E43" s="21">
        <v>9100000</v>
      </c>
      <c r="F43" s="22">
        <v>9100000</v>
      </c>
      <c r="G43" s="22">
        <v>0</v>
      </c>
      <c r="H43" s="22">
        <v>0</v>
      </c>
      <c r="I43" s="22">
        <v>108793</v>
      </c>
      <c r="J43" s="22">
        <v>108793</v>
      </c>
      <c r="K43" s="22">
        <v>0</v>
      </c>
      <c r="L43" s="22">
        <v>0</v>
      </c>
      <c r="M43" s="22">
        <v>4540308</v>
      </c>
      <c r="N43" s="22">
        <v>4540308</v>
      </c>
      <c r="O43" s="22">
        <v>0</v>
      </c>
      <c r="P43" s="22">
        <v>0</v>
      </c>
      <c r="Q43" s="22">
        <v>51154</v>
      </c>
      <c r="R43" s="22">
        <v>51154</v>
      </c>
      <c r="S43" s="22">
        <v>0</v>
      </c>
      <c r="T43" s="22">
        <v>0</v>
      </c>
      <c r="U43" s="22">
        <v>0</v>
      </c>
      <c r="V43" s="22">
        <v>0</v>
      </c>
      <c r="W43" s="22">
        <v>4700255</v>
      </c>
      <c r="X43" s="22">
        <v>6824997</v>
      </c>
      <c r="Y43" s="22">
        <v>-2124742</v>
      </c>
      <c r="Z43" s="23">
        <v>-31.131764600043049</v>
      </c>
      <c r="AA43" s="20">
        <v>9100000</v>
      </c>
    </row>
    <row r="44" spans="1:27" x14ac:dyDescent="0.25">
      <c r="A44" s="19" t="s">
        <v>70</v>
      </c>
      <c r="B44" s="15" t="s">
        <v>32</v>
      </c>
      <c r="C44" s="20">
        <v>70268332</v>
      </c>
      <c r="D44" s="20">
        <v>0</v>
      </c>
      <c r="E44" s="21">
        <v>58110503</v>
      </c>
      <c r="F44" s="22">
        <v>69960574</v>
      </c>
      <c r="G44" s="22">
        <v>3215076</v>
      </c>
      <c r="H44" s="22">
        <v>1799124</v>
      </c>
      <c r="I44" s="22">
        <v>3565290</v>
      </c>
      <c r="J44" s="22">
        <v>8579490</v>
      </c>
      <c r="K44" s="22">
        <v>4158653</v>
      </c>
      <c r="L44" s="22">
        <v>5420569</v>
      </c>
      <c r="M44" s="22">
        <v>2456062</v>
      </c>
      <c r="N44" s="22">
        <v>12035284</v>
      </c>
      <c r="O44" s="22">
        <v>4921456</v>
      </c>
      <c r="P44" s="22">
        <v>7917691</v>
      </c>
      <c r="Q44" s="22">
        <v>13376866</v>
      </c>
      <c r="R44" s="22">
        <v>26216013</v>
      </c>
      <c r="S44" s="22">
        <v>0</v>
      </c>
      <c r="T44" s="22">
        <v>0</v>
      </c>
      <c r="U44" s="22">
        <v>0</v>
      </c>
      <c r="V44" s="22">
        <v>0</v>
      </c>
      <c r="W44" s="22">
        <v>46830787</v>
      </c>
      <c r="X44" s="22">
        <v>48322907</v>
      </c>
      <c r="Y44" s="22">
        <v>-1492120</v>
      </c>
      <c r="Z44" s="23">
        <v>-3.0878109216401239</v>
      </c>
      <c r="AA44" s="20">
        <v>69960574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19307825</v>
      </c>
      <c r="D47" s="20">
        <v>0</v>
      </c>
      <c r="E47" s="21">
        <v>27137634</v>
      </c>
      <c r="F47" s="22">
        <v>28282239</v>
      </c>
      <c r="G47" s="22">
        <v>336228</v>
      </c>
      <c r="H47" s="22">
        <v>1133883</v>
      </c>
      <c r="I47" s="22">
        <v>1550137</v>
      </c>
      <c r="J47" s="22">
        <v>3020248</v>
      </c>
      <c r="K47" s="22">
        <v>3468563</v>
      </c>
      <c r="L47" s="22">
        <v>3904722</v>
      </c>
      <c r="M47" s="22">
        <v>327237</v>
      </c>
      <c r="N47" s="22">
        <v>7700522</v>
      </c>
      <c r="O47" s="22">
        <v>1900469</v>
      </c>
      <c r="P47" s="22">
        <v>3146612</v>
      </c>
      <c r="Q47" s="22">
        <v>3580101</v>
      </c>
      <c r="R47" s="22">
        <v>8627182</v>
      </c>
      <c r="S47" s="22">
        <v>0</v>
      </c>
      <c r="T47" s="22">
        <v>0</v>
      </c>
      <c r="U47" s="22">
        <v>0</v>
      </c>
      <c r="V47" s="22">
        <v>0</v>
      </c>
      <c r="W47" s="22">
        <v>19347952</v>
      </c>
      <c r="X47" s="22">
        <v>20811081</v>
      </c>
      <c r="Y47" s="22">
        <v>-1463129</v>
      </c>
      <c r="Z47" s="23">
        <v>-7.0305285919554112</v>
      </c>
      <c r="AA47" s="20">
        <v>28282239</v>
      </c>
    </row>
    <row r="48" spans="1:27" x14ac:dyDescent="0.25">
      <c r="A48" s="19" t="s">
        <v>74</v>
      </c>
      <c r="B48" s="15" t="s">
        <v>32</v>
      </c>
      <c r="C48" s="20">
        <v>2210028</v>
      </c>
      <c r="D48" s="20">
        <v>0</v>
      </c>
      <c r="E48" s="21">
        <v>1463000</v>
      </c>
      <c r="F48" s="22">
        <v>1463000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1097253</v>
      </c>
      <c r="Y48" s="22">
        <v>-1097253</v>
      </c>
      <c r="Z48" s="23">
        <v>-100</v>
      </c>
      <c r="AA48" s="20">
        <v>1463000</v>
      </c>
    </row>
    <row r="49" spans="1:27" x14ac:dyDescent="0.25">
      <c r="A49" s="19" t="s">
        <v>75</v>
      </c>
      <c r="B49" s="15" t="s">
        <v>32</v>
      </c>
      <c r="C49" s="20">
        <v>7819500</v>
      </c>
      <c r="D49" s="20">
        <v>0</v>
      </c>
      <c r="E49" s="21">
        <v>14850000</v>
      </c>
      <c r="F49" s="22">
        <v>14850000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11137500</v>
      </c>
      <c r="Y49" s="22">
        <v>-11137500</v>
      </c>
      <c r="Z49" s="23">
        <v>-100</v>
      </c>
      <c r="AA49" s="20">
        <v>14850000</v>
      </c>
    </row>
    <row r="50" spans="1:27" x14ac:dyDescent="0.25">
      <c r="A50" s="37" t="s">
        <v>76</v>
      </c>
      <c r="B50" s="28" t="s">
        <v>32</v>
      </c>
      <c r="C50" s="29">
        <f>SUM(C37:C49)</f>
        <v>1657405978</v>
      </c>
      <c r="D50" s="29">
        <f t="shared" ref="D50:Y50" si="1">SUM(D37:D49)</f>
        <v>0</v>
      </c>
      <c r="E50" s="30">
        <f t="shared" si="1"/>
        <v>1689953317</v>
      </c>
      <c r="F50" s="31">
        <f t="shared" si="1"/>
        <v>1927332512</v>
      </c>
      <c r="G50" s="31">
        <f t="shared" si="1"/>
        <v>14367645</v>
      </c>
      <c r="H50" s="31">
        <f t="shared" si="1"/>
        <v>197071288</v>
      </c>
      <c r="I50" s="31">
        <f t="shared" si="1"/>
        <v>188601445</v>
      </c>
      <c r="J50" s="31">
        <f t="shared" si="1"/>
        <v>400040378</v>
      </c>
      <c r="K50" s="31">
        <f t="shared" si="1"/>
        <v>145087261</v>
      </c>
      <c r="L50" s="31">
        <f t="shared" si="1"/>
        <v>151997901</v>
      </c>
      <c r="M50" s="31">
        <f t="shared" si="1"/>
        <v>143361273</v>
      </c>
      <c r="N50" s="31">
        <f t="shared" si="1"/>
        <v>440446435</v>
      </c>
      <c r="O50" s="31">
        <f t="shared" si="1"/>
        <v>150373791</v>
      </c>
      <c r="P50" s="31">
        <f t="shared" si="1"/>
        <v>154892426</v>
      </c>
      <c r="Q50" s="31">
        <f t="shared" si="1"/>
        <v>159087622</v>
      </c>
      <c r="R50" s="31">
        <f t="shared" si="1"/>
        <v>464353839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1304840652</v>
      </c>
      <c r="X50" s="31">
        <f t="shared" si="1"/>
        <v>1362416655</v>
      </c>
      <c r="Y50" s="31">
        <f t="shared" si="1"/>
        <v>-57576003</v>
      </c>
      <c r="Z50" s="32">
        <f>+IF(X50&lt;&gt;0,+(Y50/X50)*100,0)</f>
        <v>-4.2260201964427688</v>
      </c>
      <c r="AA50" s="29">
        <f>SUM(AA37:AA49)</f>
        <v>1927332512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-227033622</v>
      </c>
      <c r="D51" s="39">
        <f t="shared" si="2"/>
        <v>0</v>
      </c>
      <c r="E51" s="40">
        <f t="shared" si="2"/>
        <v>-48470217</v>
      </c>
      <c r="F51" s="41">
        <f t="shared" si="2"/>
        <v>-316925072</v>
      </c>
      <c r="G51" s="41">
        <f t="shared" si="2"/>
        <v>7037370</v>
      </c>
      <c r="H51" s="41">
        <f t="shared" si="2"/>
        <v>-29851298</v>
      </c>
      <c r="I51" s="41">
        <f t="shared" si="2"/>
        <v>-43276754</v>
      </c>
      <c r="J51" s="41">
        <f t="shared" si="2"/>
        <v>-66090682</v>
      </c>
      <c r="K51" s="41">
        <f t="shared" si="2"/>
        <v>-26633856</v>
      </c>
      <c r="L51" s="41">
        <f t="shared" si="2"/>
        <v>-33465420</v>
      </c>
      <c r="M51" s="41">
        <f t="shared" si="2"/>
        <v>-469639</v>
      </c>
      <c r="N51" s="41">
        <f t="shared" si="2"/>
        <v>-60568915</v>
      </c>
      <c r="O51" s="41">
        <f t="shared" si="2"/>
        <v>-26762882</v>
      </c>
      <c r="P51" s="41">
        <f t="shared" si="2"/>
        <v>-16716899</v>
      </c>
      <c r="Q51" s="41">
        <f t="shared" si="2"/>
        <v>-18087344</v>
      </c>
      <c r="R51" s="41">
        <f t="shared" si="2"/>
        <v>-61567125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-188226722</v>
      </c>
      <c r="X51" s="41">
        <f t="shared" si="2"/>
        <v>-143734561</v>
      </c>
      <c r="Y51" s="41">
        <f t="shared" si="2"/>
        <v>-44492161</v>
      </c>
      <c r="Z51" s="42">
        <f>+IF(X51&lt;&gt;0,+(Y51/X51)*100,0)</f>
        <v>30.954393077389369</v>
      </c>
      <c r="AA51" s="39">
        <f>+AA35-AA50</f>
        <v>-316925072</v>
      </c>
    </row>
    <row r="52" spans="1:27" x14ac:dyDescent="0.25">
      <c r="A52" s="43" t="s">
        <v>78</v>
      </c>
      <c r="B52" s="15" t="s">
        <v>32</v>
      </c>
      <c r="C52" s="20">
        <v>20011463</v>
      </c>
      <c r="D52" s="20">
        <v>0</v>
      </c>
      <c r="E52" s="21">
        <v>2100000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735000</v>
      </c>
      <c r="Y52" s="22">
        <v>-735000</v>
      </c>
      <c r="Z52" s="23">
        <v>-100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-207022159</v>
      </c>
      <c r="D54" s="48">
        <f t="shared" si="3"/>
        <v>0</v>
      </c>
      <c r="E54" s="49">
        <f t="shared" si="3"/>
        <v>-46370217</v>
      </c>
      <c r="F54" s="50">
        <f t="shared" si="3"/>
        <v>-316925072</v>
      </c>
      <c r="G54" s="50">
        <f t="shared" si="3"/>
        <v>7037370</v>
      </c>
      <c r="H54" s="50">
        <f t="shared" si="3"/>
        <v>-29851298</v>
      </c>
      <c r="I54" s="50">
        <f t="shared" si="3"/>
        <v>-43276754</v>
      </c>
      <c r="J54" s="50">
        <f t="shared" si="3"/>
        <v>-66090682</v>
      </c>
      <c r="K54" s="50">
        <f t="shared" si="3"/>
        <v>-26633856</v>
      </c>
      <c r="L54" s="50">
        <f t="shared" si="3"/>
        <v>-33465420</v>
      </c>
      <c r="M54" s="50">
        <f t="shared" si="3"/>
        <v>-469639</v>
      </c>
      <c r="N54" s="50">
        <f t="shared" si="3"/>
        <v>-60568915</v>
      </c>
      <c r="O54" s="50">
        <f t="shared" si="3"/>
        <v>-26762882</v>
      </c>
      <c r="P54" s="50">
        <f t="shared" si="3"/>
        <v>-16716899</v>
      </c>
      <c r="Q54" s="50">
        <f t="shared" si="3"/>
        <v>-18087344</v>
      </c>
      <c r="R54" s="50">
        <f t="shared" si="3"/>
        <v>-61567125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-188226722</v>
      </c>
      <c r="X54" s="50">
        <f t="shared" si="3"/>
        <v>-142999561</v>
      </c>
      <c r="Y54" s="50">
        <f t="shared" si="3"/>
        <v>-45227161</v>
      </c>
      <c r="Z54" s="51">
        <f>+IF(X54&lt;&gt;0,+(Y54/X54)*100,0)</f>
        <v>31.6274824088446</v>
      </c>
      <c r="AA54" s="48">
        <f>SUM(AA51:AA53)</f>
        <v>-316925072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-207022159</v>
      </c>
      <c r="D56" s="54">
        <f>+D54-D55</f>
        <v>0</v>
      </c>
      <c r="E56" s="55">
        <f t="shared" si="4"/>
        <v>-46370217</v>
      </c>
      <c r="F56" s="56">
        <f t="shared" si="4"/>
        <v>-316925072</v>
      </c>
      <c r="G56" s="56">
        <f t="shared" si="4"/>
        <v>7037370</v>
      </c>
      <c r="H56" s="56">
        <f t="shared" si="4"/>
        <v>-29851298</v>
      </c>
      <c r="I56" s="56">
        <f t="shared" si="4"/>
        <v>-43276754</v>
      </c>
      <c r="J56" s="56">
        <f t="shared" si="4"/>
        <v>-66090682</v>
      </c>
      <c r="K56" s="56">
        <f t="shared" si="4"/>
        <v>-26633856</v>
      </c>
      <c r="L56" s="56">
        <f t="shared" si="4"/>
        <v>-33465420</v>
      </c>
      <c r="M56" s="56">
        <f t="shared" si="4"/>
        <v>-469639</v>
      </c>
      <c r="N56" s="56">
        <f t="shared" si="4"/>
        <v>-60568915</v>
      </c>
      <c r="O56" s="56">
        <f t="shared" si="4"/>
        <v>-26762882</v>
      </c>
      <c r="P56" s="56">
        <f t="shared" si="4"/>
        <v>-16716899</v>
      </c>
      <c r="Q56" s="56">
        <f t="shared" si="4"/>
        <v>-18087344</v>
      </c>
      <c r="R56" s="56">
        <f t="shared" si="4"/>
        <v>-61567125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-188226722</v>
      </c>
      <c r="X56" s="56">
        <f t="shared" si="4"/>
        <v>-142999561</v>
      </c>
      <c r="Y56" s="56">
        <f t="shared" si="4"/>
        <v>-45227161</v>
      </c>
      <c r="Z56" s="57">
        <f>+IF(X56&lt;&gt;0,+(Y56/X56)*100,0)</f>
        <v>31.6274824088446</v>
      </c>
      <c r="AA56" s="54">
        <f>+AA54-AA55</f>
        <v>-316925072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-207022159</v>
      </c>
      <c r="D59" s="48">
        <f>SUM(D56:D58)</f>
        <v>0</v>
      </c>
      <c r="E59" s="49">
        <f t="shared" si="5"/>
        <v>-46370217</v>
      </c>
      <c r="F59" s="50">
        <f t="shared" si="5"/>
        <v>-316925072</v>
      </c>
      <c r="G59" s="50">
        <f t="shared" si="5"/>
        <v>7037370</v>
      </c>
      <c r="H59" s="50">
        <f t="shared" si="5"/>
        <v>-29851298</v>
      </c>
      <c r="I59" s="50">
        <f t="shared" si="5"/>
        <v>-43276754</v>
      </c>
      <c r="J59" s="50">
        <f t="shared" si="5"/>
        <v>-66090682</v>
      </c>
      <c r="K59" s="50">
        <f t="shared" si="5"/>
        <v>-26633856</v>
      </c>
      <c r="L59" s="50">
        <f t="shared" si="5"/>
        <v>-33465420</v>
      </c>
      <c r="M59" s="50">
        <f t="shared" si="5"/>
        <v>-469639</v>
      </c>
      <c r="N59" s="50">
        <f t="shared" si="5"/>
        <v>-60568915</v>
      </c>
      <c r="O59" s="50">
        <f t="shared" si="5"/>
        <v>-26762882</v>
      </c>
      <c r="P59" s="50">
        <f t="shared" si="5"/>
        <v>-16716899</v>
      </c>
      <c r="Q59" s="50">
        <f t="shared" si="5"/>
        <v>-18087344</v>
      </c>
      <c r="R59" s="50">
        <f t="shared" si="5"/>
        <v>-61567125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-188226722</v>
      </c>
      <c r="X59" s="50">
        <f t="shared" si="5"/>
        <v>-142999561</v>
      </c>
      <c r="Y59" s="50">
        <f t="shared" si="5"/>
        <v>-45227161</v>
      </c>
      <c r="Z59" s="51">
        <f>+IF(X59&lt;&gt;0,+(Y59/X59)*100,0)</f>
        <v>31.6274824088446</v>
      </c>
      <c r="AA59" s="48">
        <f>SUM(AA56:AA58)</f>
        <v>-316925072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-207022159</v>
      </c>
      <c r="D62" s="65">
        <f>SUM(D59:D61)</f>
        <v>0</v>
      </c>
      <c r="E62" s="66">
        <f t="shared" si="6"/>
        <v>-46370217</v>
      </c>
      <c r="F62" s="67">
        <f t="shared" si="6"/>
        <v>-316925072</v>
      </c>
      <c r="G62" s="67">
        <f t="shared" si="6"/>
        <v>7037370</v>
      </c>
      <c r="H62" s="67">
        <f t="shared" si="6"/>
        <v>-29851298</v>
      </c>
      <c r="I62" s="67">
        <f t="shared" si="6"/>
        <v>-43276754</v>
      </c>
      <c r="J62" s="67">
        <f t="shared" si="6"/>
        <v>-66090682</v>
      </c>
      <c r="K62" s="67">
        <f t="shared" si="6"/>
        <v>-26633856</v>
      </c>
      <c r="L62" s="67">
        <f t="shared" si="6"/>
        <v>-33465420</v>
      </c>
      <c r="M62" s="67">
        <f t="shared" si="6"/>
        <v>-469639</v>
      </c>
      <c r="N62" s="67">
        <f t="shared" si="6"/>
        <v>-60568915</v>
      </c>
      <c r="O62" s="67">
        <f t="shared" si="6"/>
        <v>-26762882</v>
      </c>
      <c r="P62" s="67">
        <f t="shared" si="6"/>
        <v>-16716899</v>
      </c>
      <c r="Q62" s="67">
        <f t="shared" si="6"/>
        <v>-18087344</v>
      </c>
      <c r="R62" s="67">
        <f t="shared" si="6"/>
        <v>-61567125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-188226722</v>
      </c>
      <c r="X62" s="67">
        <f t="shared" si="6"/>
        <v>-142999561</v>
      </c>
      <c r="Y62" s="67">
        <f t="shared" si="6"/>
        <v>-45227161</v>
      </c>
      <c r="Z62" s="68">
        <f>+IF(X62&lt;&gt;0,+(Y62/X62)*100,0)</f>
        <v>31.6274824088446</v>
      </c>
      <c r="AA62" s="65">
        <f>SUM(AA59:AA61)</f>
        <v>-316925072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12917276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1200000</v>
      </c>
      <c r="F28" s="22">
        <v>1200000</v>
      </c>
      <c r="G28" s="22">
        <v>500003</v>
      </c>
      <c r="H28" s="22">
        <v>0</v>
      </c>
      <c r="I28" s="22">
        <v>0</v>
      </c>
      <c r="J28" s="22">
        <v>500003</v>
      </c>
      <c r="K28" s="22">
        <v>0</v>
      </c>
      <c r="L28" s="22">
        <v>0</v>
      </c>
      <c r="M28" s="22">
        <v>391784</v>
      </c>
      <c r="N28" s="22">
        <v>391784</v>
      </c>
      <c r="O28" s="22">
        <v>0</v>
      </c>
      <c r="P28" s="22">
        <v>0</v>
      </c>
      <c r="Q28" s="22">
        <v>299999</v>
      </c>
      <c r="R28" s="22">
        <v>299999</v>
      </c>
      <c r="S28" s="22">
        <v>0</v>
      </c>
      <c r="T28" s="22">
        <v>0</v>
      </c>
      <c r="U28" s="22">
        <v>0</v>
      </c>
      <c r="V28" s="22">
        <v>0</v>
      </c>
      <c r="W28" s="22">
        <v>1191786</v>
      </c>
      <c r="X28" s="22">
        <v>900000</v>
      </c>
      <c r="Y28" s="22">
        <v>291786</v>
      </c>
      <c r="Z28" s="23">
        <v>32.420666666666662</v>
      </c>
      <c r="AA28" s="20">
        <v>1200000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12917276</v>
      </c>
      <c r="D35" s="29">
        <f t="shared" ref="D35:Y35" si="0">SUM(D6:D34)</f>
        <v>0</v>
      </c>
      <c r="E35" s="30">
        <f t="shared" si="0"/>
        <v>1200000</v>
      </c>
      <c r="F35" s="31">
        <f t="shared" si="0"/>
        <v>1200000</v>
      </c>
      <c r="G35" s="31">
        <f t="shared" si="0"/>
        <v>500003</v>
      </c>
      <c r="H35" s="31">
        <f t="shared" si="0"/>
        <v>0</v>
      </c>
      <c r="I35" s="31">
        <f t="shared" si="0"/>
        <v>0</v>
      </c>
      <c r="J35" s="31">
        <f t="shared" si="0"/>
        <v>500003</v>
      </c>
      <c r="K35" s="31">
        <f t="shared" si="0"/>
        <v>0</v>
      </c>
      <c r="L35" s="31">
        <f t="shared" si="0"/>
        <v>0</v>
      </c>
      <c r="M35" s="31">
        <f t="shared" si="0"/>
        <v>391784</v>
      </c>
      <c r="N35" s="31">
        <f t="shared" si="0"/>
        <v>391784</v>
      </c>
      <c r="O35" s="31">
        <f t="shared" si="0"/>
        <v>0</v>
      </c>
      <c r="P35" s="31">
        <f t="shared" si="0"/>
        <v>0</v>
      </c>
      <c r="Q35" s="31">
        <f t="shared" si="0"/>
        <v>299999</v>
      </c>
      <c r="R35" s="31">
        <f t="shared" si="0"/>
        <v>299999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1191786</v>
      </c>
      <c r="X35" s="31">
        <f t="shared" si="0"/>
        <v>900000</v>
      </c>
      <c r="Y35" s="31">
        <f t="shared" si="0"/>
        <v>291786</v>
      </c>
      <c r="Z35" s="32">
        <f>+IF(X35&lt;&gt;0,+(Y35/X35)*100,0)</f>
        <v>32.420666666666662</v>
      </c>
      <c r="AA35" s="29">
        <f>SUM(AA6:AA34)</f>
        <v>1200000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12656743</v>
      </c>
      <c r="D44" s="20">
        <v>0</v>
      </c>
      <c r="E44" s="21">
        <v>1200000</v>
      </c>
      <c r="F44" s="22">
        <v>1200000</v>
      </c>
      <c r="G44" s="22">
        <v>0</v>
      </c>
      <c r="H44" s="22">
        <v>1037756</v>
      </c>
      <c r="I44" s="22">
        <v>0</v>
      </c>
      <c r="J44" s="22">
        <v>1037756</v>
      </c>
      <c r="K44" s="22">
        <v>0</v>
      </c>
      <c r="L44" s="22">
        <v>0</v>
      </c>
      <c r="M44" s="22">
        <v>27104</v>
      </c>
      <c r="N44" s="22">
        <v>27104</v>
      </c>
      <c r="O44" s="22">
        <v>0</v>
      </c>
      <c r="P44" s="22">
        <v>110800</v>
      </c>
      <c r="Q44" s="22">
        <v>0</v>
      </c>
      <c r="R44" s="22">
        <v>110800</v>
      </c>
      <c r="S44" s="22">
        <v>0</v>
      </c>
      <c r="T44" s="22">
        <v>0</v>
      </c>
      <c r="U44" s="22">
        <v>0</v>
      </c>
      <c r="V44" s="22">
        <v>0</v>
      </c>
      <c r="W44" s="22">
        <v>1175660</v>
      </c>
      <c r="X44" s="22">
        <v>900000</v>
      </c>
      <c r="Y44" s="22">
        <v>275660</v>
      </c>
      <c r="Z44" s="23">
        <v>30.628888888888888</v>
      </c>
      <c r="AA44" s="20">
        <v>1200000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12656743</v>
      </c>
      <c r="D50" s="29">
        <f t="shared" ref="D50:Y50" si="1">SUM(D37:D49)</f>
        <v>0</v>
      </c>
      <c r="E50" s="30">
        <f t="shared" si="1"/>
        <v>1200000</v>
      </c>
      <c r="F50" s="31">
        <f t="shared" si="1"/>
        <v>1200000</v>
      </c>
      <c r="G50" s="31">
        <f t="shared" si="1"/>
        <v>0</v>
      </c>
      <c r="H50" s="31">
        <f t="shared" si="1"/>
        <v>1037756</v>
      </c>
      <c r="I50" s="31">
        <f t="shared" si="1"/>
        <v>0</v>
      </c>
      <c r="J50" s="31">
        <f t="shared" si="1"/>
        <v>1037756</v>
      </c>
      <c r="K50" s="31">
        <f t="shared" si="1"/>
        <v>0</v>
      </c>
      <c r="L50" s="31">
        <f t="shared" si="1"/>
        <v>0</v>
      </c>
      <c r="M50" s="31">
        <f t="shared" si="1"/>
        <v>27104</v>
      </c>
      <c r="N50" s="31">
        <f t="shared" si="1"/>
        <v>27104</v>
      </c>
      <c r="O50" s="31">
        <f t="shared" si="1"/>
        <v>0</v>
      </c>
      <c r="P50" s="31">
        <f t="shared" si="1"/>
        <v>110800</v>
      </c>
      <c r="Q50" s="31">
        <f t="shared" si="1"/>
        <v>0</v>
      </c>
      <c r="R50" s="31">
        <f t="shared" si="1"/>
        <v>110800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1175660</v>
      </c>
      <c r="X50" s="31">
        <f t="shared" si="1"/>
        <v>900000</v>
      </c>
      <c r="Y50" s="31">
        <f t="shared" si="1"/>
        <v>275660</v>
      </c>
      <c r="Z50" s="32">
        <f>+IF(X50&lt;&gt;0,+(Y50/X50)*100,0)</f>
        <v>30.628888888888888</v>
      </c>
      <c r="AA50" s="29">
        <f>SUM(AA37:AA49)</f>
        <v>1200000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260533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500003</v>
      </c>
      <c r="H51" s="41">
        <f t="shared" si="2"/>
        <v>-1037756</v>
      </c>
      <c r="I51" s="41">
        <f t="shared" si="2"/>
        <v>0</v>
      </c>
      <c r="J51" s="41">
        <f t="shared" si="2"/>
        <v>-537753</v>
      </c>
      <c r="K51" s="41">
        <f t="shared" si="2"/>
        <v>0</v>
      </c>
      <c r="L51" s="41">
        <f t="shared" si="2"/>
        <v>0</v>
      </c>
      <c r="M51" s="41">
        <f t="shared" si="2"/>
        <v>364680</v>
      </c>
      <c r="N51" s="41">
        <f t="shared" si="2"/>
        <v>364680</v>
      </c>
      <c r="O51" s="41">
        <f t="shared" si="2"/>
        <v>0</v>
      </c>
      <c r="P51" s="41">
        <f t="shared" si="2"/>
        <v>-110800</v>
      </c>
      <c r="Q51" s="41">
        <f t="shared" si="2"/>
        <v>299999</v>
      </c>
      <c r="R51" s="41">
        <f t="shared" si="2"/>
        <v>189199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16126</v>
      </c>
      <c r="X51" s="41">
        <f t="shared" si="2"/>
        <v>0</v>
      </c>
      <c r="Y51" s="41">
        <f t="shared" si="2"/>
        <v>16126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260533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500003</v>
      </c>
      <c r="H54" s="50">
        <f t="shared" si="3"/>
        <v>-1037756</v>
      </c>
      <c r="I54" s="50">
        <f t="shared" si="3"/>
        <v>0</v>
      </c>
      <c r="J54" s="50">
        <f t="shared" si="3"/>
        <v>-537753</v>
      </c>
      <c r="K54" s="50">
        <f t="shared" si="3"/>
        <v>0</v>
      </c>
      <c r="L54" s="50">
        <f t="shared" si="3"/>
        <v>0</v>
      </c>
      <c r="M54" s="50">
        <f t="shared" si="3"/>
        <v>364680</v>
      </c>
      <c r="N54" s="50">
        <f t="shared" si="3"/>
        <v>364680</v>
      </c>
      <c r="O54" s="50">
        <f t="shared" si="3"/>
        <v>0</v>
      </c>
      <c r="P54" s="50">
        <f t="shared" si="3"/>
        <v>-110800</v>
      </c>
      <c r="Q54" s="50">
        <f t="shared" si="3"/>
        <v>299999</v>
      </c>
      <c r="R54" s="50">
        <f t="shared" si="3"/>
        <v>189199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16126</v>
      </c>
      <c r="X54" s="50">
        <f t="shared" si="3"/>
        <v>0</v>
      </c>
      <c r="Y54" s="50">
        <f t="shared" si="3"/>
        <v>16126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260533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500003</v>
      </c>
      <c r="H56" s="56">
        <f t="shared" si="4"/>
        <v>-1037756</v>
      </c>
      <c r="I56" s="56">
        <f t="shared" si="4"/>
        <v>0</v>
      </c>
      <c r="J56" s="56">
        <f t="shared" si="4"/>
        <v>-537753</v>
      </c>
      <c r="K56" s="56">
        <f t="shared" si="4"/>
        <v>0</v>
      </c>
      <c r="L56" s="56">
        <f t="shared" si="4"/>
        <v>0</v>
      </c>
      <c r="M56" s="56">
        <f t="shared" si="4"/>
        <v>364680</v>
      </c>
      <c r="N56" s="56">
        <f t="shared" si="4"/>
        <v>364680</v>
      </c>
      <c r="O56" s="56">
        <f t="shared" si="4"/>
        <v>0</v>
      </c>
      <c r="P56" s="56">
        <f t="shared" si="4"/>
        <v>-110800</v>
      </c>
      <c r="Q56" s="56">
        <f t="shared" si="4"/>
        <v>299999</v>
      </c>
      <c r="R56" s="56">
        <f t="shared" si="4"/>
        <v>189199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16126</v>
      </c>
      <c r="X56" s="56">
        <f t="shared" si="4"/>
        <v>0</v>
      </c>
      <c r="Y56" s="56">
        <f t="shared" si="4"/>
        <v>16126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260533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500003</v>
      </c>
      <c r="H59" s="50">
        <f t="shared" si="5"/>
        <v>-1037756</v>
      </c>
      <c r="I59" s="50">
        <f t="shared" si="5"/>
        <v>0</v>
      </c>
      <c r="J59" s="50">
        <f t="shared" si="5"/>
        <v>-537753</v>
      </c>
      <c r="K59" s="50">
        <f t="shared" si="5"/>
        <v>0</v>
      </c>
      <c r="L59" s="50">
        <f t="shared" si="5"/>
        <v>0</v>
      </c>
      <c r="M59" s="50">
        <f t="shared" si="5"/>
        <v>364680</v>
      </c>
      <c r="N59" s="50">
        <f t="shared" si="5"/>
        <v>364680</v>
      </c>
      <c r="O59" s="50">
        <f t="shared" si="5"/>
        <v>0</v>
      </c>
      <c r="P59" s="50">
        <f t="shared" si="5"/>
        <v>-110800</v>
      </c>
      <c r="Q59" s="50">
        <f t="shared" si="5"/>
        <v>299999</v>
      </c>
      <c r="R59" s="50">
        <f t="shared" si="5"/>
        <v>189199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16126</v>
      </c>
      <c r="X59" s="50">
        <f t="shared" si="5"/>
        <v>0</v>
      </c>
      <c r="Y59" s="50">
        <f t="shared" si="5"/>
        <v>16126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260533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500003</v>
      </c>
      <c r="H62" s="67">
        <f t="shared" si="6"/>
        <v>-1037756</v>
      </c>
      <c r="I62" s="67">
        <f t="shared" si="6"/>
        <v>0</v>
      </c>
      <c r="J62" s="67">
        <f t="shared" si="6"/>
        <v>-537753</v>
      </c>
      <c r="K62" s="67">
        <f t="shared" si="6"/>
        <v>0</v>
      </c>
      <c r="L62" s="67">
        <f t="shared" si="6"/>
        <v>0</v>
      </c>
      <c r="M62" s="67">
        <f t="shared" si="6"/>
        <v>364680</v>
      </c>
      <c r="N62" s="67">
        <f t="shared" si="6"/>
        <v>364680</v>
      </c>
      <c r="O62" s="67">
        <f t="shared" si="6"/>
        <v>0</v>
      </c>
      <c r="P62" s="67">
        <f t="shared" si="6"/>
        <v>-110800</v>
      </c>
      <c r="Q62" s="67">
        <f t="shared" si="6"/>
        <v>299999</v>
      </c>
      <c r="R62" s="67">
        <f t="shared" si="6"/>
        <v>189199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16126</v>
      </c>
      <c r="X62" s="67">
        <f t="shared" si="6"/>
        <v>0</v>
      </c>
      <c r="Y62" s="67">
        <f t="shared" si="6"/>
        <v>16126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8740000</v>
      </c>
      <c r="D20" s="20">
        <v>0</v>
      </c>
      <c r="E20" s="21">
        <v>14869565</v>
      </c>
      <c r="F20" s="22">
        <v>14869565</v>
      </c>
      <c r="G20" s="22">
        <v>0</v>
      </c>
      <c r="H20" s="22">
        <v>1265666</v>
      </c>
      <c r="I20" s="22">
        <v>0</v>
      </c>
      <c r="J20" s="22">
        <v>1265666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4899200</v>
      </c>
      <c r="Q20" s="22">
        <v>1661450</v>
      </c>
      <c r="R20" s="22">
        <v>6560650</v>
      </c>
      <c r="S20" s="22">
        <v>0</v>
      </c>
      <c r="T20" s="22">
        <v>0</v>
      </c>
      <c r="U20" s="22">
        <v>0</v>
      </c>
      <c r="V20" s="22">
        <v>0</v>
      </c>
      <c r="W20" s="22">
        <v>7826316</v>
      </c>
      <c r="X20" s="22">
        <v>11152170</v>
      </c>
      <c r="Y20" s="22">
        <v>-3325854</v>
      </c>
      <c r="Z20" s="23">
        <v>-29.822482978648999</v>
      </c>
      <c r="AA20" s="20">
        <v>14869565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8740000</v>
      </c>
      <c r="D35" s="29">
        <f t="shared" ref="D35:Y35" si="0">SUM(D6:D34)</f>
        <v>0</v>
      </c>
      <c r="E35" s="30">
        <f t="shared" si="0"/>
        <v>14869565</v>
      </c>
      <c r="F35" s="31">
        <f t="shared" si="0"/>
        <v>14869565</v>
      </c>
      <c r="G35" s="31">
        <f t="shared" si="0"/>
        <v>0</v>
      </c>
      <c r="H35" s="31">
        <f t="shared" si="0"/>
        <v>1265666</v>
      </c>
      <c r="I35" s="31">
        <f t="shared" si="0"/>
        <v>0</v>
      </c>
      <c r="J35" s="31">
        <f t="shared" si="0"/>
        <v>1265666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4899200</v>
      </c>
      <c r="Q35" s="31">
        <f t="shared" si="0"/>
        <v>1661450</v>
      </c>
      <c r="R35" s="31">
        <f t="shared" si="0"/>
        <v>6560650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7826316</v>
      </c>
      <c r="X35" s="31">
        <f t="shared" si="0"/>
        <v>11152170</v>
      </c>
      <c r="Y35" s="31">
        <f t="shared" si="0"/>
        <v>-3325854</v>
      </c>
      <c r="Z35" s="32">
        <f>+IF(X35&lt;&gt;0,+(Y35/X35)*100,0)</f>
        <v>-29.822482978648999</v>
      </c>
      <c r="AA35" s="29">
        <f>SUM(AA6:AA34)</f>
        <v>14869565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8740000</v>
      </c>
      <c r="D44" s="20">
        <v>0</v>
      </c>
      <c r="E44" s="21">
        <v>14869565</v>
      </c>
      <c r="F44" s="22">
        <v>14869565</v>
      </c>
      <c r="G44" s="22">
        <v>0</v>
      </c>
      <c r="H44" s="22">
        <v>1100579</v>
      </c>
      <c r="I44" s="22">
        <v>0</v>
      </c>
      <c r="J44" s="22">
        <v>1100579</v>
      </c>
      <c r="K44" s="22">
        <v>3378734</v>
      </c>
      <c r="L44" s="22">
        <v>0</v>
      </c>
      <c r="M44" s="22">
        <v>3640781</v>
      </c>
      <c r="N44" s="22">
        <v>7019515</v>
      </c>
      <c r="O44" s="22">
        <v>0</v>
      </c>
      <c r="P44" s="22">
        <v>1375728</v>
      </c>
      <c r="Q44" s="22">
        <v>1444739</v>
      </c>
      <c r="R44" s="22">
        <v>2820467</v>
      </c>
      <c r="S44" s="22">
        <v>0</v>
      </c>
      <c r="T44" s="22">
        <v>0</v>
      </c>
      <c r="U44" s="22">
        <v>0</v>
      </c>
      <c r="V44" s="22">
        <v>0</v>
      </c>
      <c r="W44" s="22">
        <v>10940561</v>
      </c>
      <c r="X44" s="22">
        <v>11152170</v>
      </c>
      <c r="Y44" s="22">
        <v>-211609</v>
      </c>
      <c r="Z44" s="23">
        <v>-1.8974692817631009</v>
      </c>
      <c r="AA44" s="20">
        <v>14869565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8740000</v>
      </c>
      <c r="D50" s="29">
        <f t="shared" ref="D50:Y50" si="1">SUM(D37:D49)</f>
        <v>0</v>
      </c>
      <c r="E50" s="30">
        <f t="shared" si="1"/>
        <v>14869565</v>
      </c>
      <c r="F50" s="31">
        <f t="shared" si="1"/>
        <v>14869565</v>
      </c>
      <c r="G50" s="31">
        <f t="shared" si="1"/>
        <v>0</v>
      </c>
      <c r="H50" s="31">
        <f t="shared" si="1"/>
        <v>1100579</v>
      </c>
      <c r="I50" s="31">
        <f t="shared" si="1"/>
        <v>0</v>
      </c>
      <c r="J50" s="31">
        <f t="shared" si="1"/>
        <v>1100579</v>
      </c>
      <c r="K50" s="31">
        <f t="shared" si="1"/>
        <v>3378734</v>
      </c>
      <c r="L50" s="31">
        <f t="shared" si="1"/>
        <v>0</v>
      </c>
      <c r="M50" s="31">
        <f t="shared" si="1"/>
        <v>3640781</v>
      </c>
      <c r="N50" s="31">
        <f t="shared" si="1"/>
        <v>7019515</v>
      </c>
      <c r="O50" s="31">
        <f t="shared" si="1"/>
        <v>0</v>
      </c>
      <c r="P50" s="31">
        <f t="shared" si="1"/>
        <v>1375728</v>
      </c>
      <c r="Q50" s="31">
        <f t="shared" si="1"/>
        <v>1444739</v>
      </c>
      <c r="R50" s="31">
        <f t="shared" si="1"/>
        <v>2820467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10940561</v>
      </c>
      <c r="X50" s="31">
        <f t="shared" si="1"/>
        <v>11152170</v>
      </c>
      <c r="Y50" s="31">
        <f t="shared" si="1"/>
        <v>-211609</v>
      </c>
      <c r="Z50" s="32">
        <f>+IF(X50&lt;&gt;0,+(Y50/X50)*100,0)</f>
        <v>-1.8974692817631009</v>
      </c>
      <c r="AA50" s="29">
        <f>SUM(AA37:AA49)</f>
        <v>14869565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165087</v>
      </c>
      <c r="I51" s="41">
        <f t="shared" si="2"/>
        <v>0</v>
      </c>
      <c r="J51" s="41">
        <f t="shared" si="2"/>
        <v>165087</v>
      </c>
      <c r="K51" s="41">
        <f t="shared" si="2"/>
        <v>-3378734</v>
      </c>
      <c r="L51" s="41">
        <f t="shared" si="2"/>
        <v>0</v>
      </c>
      <c r="M51" s="41">
        <f t="shared" si="2"/>
        <v>-3640781</v>
      </c>
      <c r="N51" s="41">
        <f t="shared" si="2"/>
        <v>-7019515</v>
      </c>
      <c r="O51" s="41">
        <f t="shared" si="2"/>
        <v>0</v>
      </c>
      <c r="P51" s="41">
        <f t="shared" si="2"/>
        <v>3523472</v>
      </c>
      <c r="Q51" s="41">
        <f t="shared" si="2"/>
        <v>216711</v>
      </c>
      <c r="R51" s="41">
        <f t="shared" si="2"/>
        <v>3740183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-3114245</v>
      </c>
      <c r="X51" s="41">
        <f t="shared" si="2"/>
        <v>0</v>
      </c>
      <c r="Y51" s="41">
        <f t="shared" si="2"/>
        <v>-3114245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165087</v>
      </c>
      <c r="I54" s="50">
        <f t="shared" si="3"/>
        <v>0</v>
      </c>
      <c r="J54" s="50">
        <f t="shared" si="3"/>
        <v>165087</v>
      </c>
      <c r="K54" s="50">
        <f t="shared" si="3"/>
        <v>-3378734</v>
      </c>
      <c r="L54" s="50">
        <f t="shared" si="3"/>
        <v>0</v>
      </c>
      <c r="M54" s="50">
        <f t="shared" si="3"/>
        <v>-3640781</v>
      </c>
      <c r="N54" s="50">
        <f t="shared" si="3"/>
        <v>-7019515</v>
      </c>
      <c r="O54" s="50">
        <f t="shared" si="3"/>
        <v>0</v>
      </c>
      <c r="P54" s="50">
        <f t="shared" si="3"/>
        <v>3523472</v>
      </c>
      <c r="Q54" s="50">
        <f t="shared" si="3"/>
        <v>216711</v>
      </c>
      <c r="R54" s="50">
        <f t="shared" si="3"/>
        <v>3740183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-3114245</v>
      </c>
      <c r="X54" s="50">
        <f t="shared" si="3"/>
        <v>0</v>
      </c>
      <c r="Y54" s="50">
        <f t="shared" si="3"/>
        <v>-3114245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165087</v>
      </c>
      <c r="I56" s="56">
        <f t="shared" si="4"/>
        <v>0</v>
      </c>
      <c r="J56" s="56">
        <f t="shared" si="4"/>
        <v>165087</v>
      </c>
      <c r="K56" s="56">
        <f t="shared" si="4"/>
        <v>-3378734</v>
      </c>
      <c r="L56" s="56">
        <f t="shared" si="4"/>
        <v>0</v>
      </c>
      <c r="M56" s="56">
        <f t="shared" si="4"/>
        <v>-3640781</v>
      </c>
      <c r="N56" s="56">
        <f t="shared" si="4"/>
        <v>-7019515</v>
      </c>
      <c r="O56" s="56">
        <f t="shared" si="4"/>
        <v>0</v>
      </c>
      <c r="P56" s="56">
        <f t="shared" si="4"/>
        <v>3523472</v>
      </c>
      <c r="Q56" s="56">
        <f t="shared" si="4"/>
        <v>216711</v>
      </c>
      <c r="R56" s="56">
        <f t="shared" si="4"/>
        <v>3740183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-3114245</v>
      </c>
      <c r="X56" s="56">
        <f t="shared" si="4"/>
        <v>0</v>
      </c>
      <c r="Y56" s="56">
        <f t="shared" si="4"/>
        <v>-3114245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165087</v>
      </c>
      <c r="I59" s="50">
        <f t="shared" si="5"/>
        <v>0</v>
      </c>
      <c r="J59" s="50">
        <f t="shared" si="5"/>
        <v>165087</v>
      </c>
      <c r="K59" s="50">
        <f t="shared" si="5"/>
        <v>-3378734</v>
      </c>
      <c r="L59" s="50">
        <f t="shared" si="5"/>
        <v>0</v>
      </c>
      <c r="M59" s="50">
        <f t="shared" si="5"/>
        <v>-3640781</v>
      </c>
      <c r="N59" s="50">
        <f t="shared" si="5"/>
        <v>-7019515</v>
      </c>
      <c r="O59" s="50">
        <f t="shared" si="5"/>
        <v>0</v>
      </c>
      <c r="P59" s="50">
        <f t="shared" si="5"/>
        <v>3523472</v>
      </c>
      <c r="Q59" s="50">
        <f t="shared" si="5"/>
        <v>216711</v>
      </c>
      <c r="R59" s="50">
        <f t="shared" si="5"/>
        <v>3740183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-3114245</v>
      </c>
      <c r="X59" s="50">
        <f t="shared" si="5"/>
        <v>0</v>
      </c>
      <c r="Y59" s="50">
        <f t="shared" si="5"/>
        <v>-3114245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165087</v>
      </c>
      <c r="I62" s="67">
        <f t="shared" si="6"/>
        <v>0</v>
      </c>
      <c r="J62" s="67">
        <f t="shared" si="6"/>
        <v>165087</v>
      </c>
      <c r="K62" s="67">
        <f t="shared" si="6"/>
        <v>-3378734</v>
      </c>
      <c r="L62" s="67">
        <f t="shared" si="6"/>
        <v>0</v>
      </c>
      <c r="M62" s="67">
        <f t="shared" si="6"/>
        <v>-3640781</v>
      </c>
      <c r="N62" s="67">
        <f t="shared" si="6"/>
        <v>-7019515</v>
      </c>
      <c r="O62" s="67">
        <f t="shared" si="6"/>
        <v>0</v>
      </c>
      <c r="P62" s="67">
        <f t="shared" si="6"/>
        <v>3523472</v>
      </c>
      <c r="Q62" s="67">
        <f t="shared" si="6"/>
        <v>216711</v>
      </c>
      <c r="R62" s="67">
        <f t="shared" si="6"/>
        <v>3740183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-3114245</v>
      </c>
      <c r="X62" s="67">
        <f t="shared" si="6"/>
        <v>0</v>
      </c>
      <c r="Y62" s="67">
        <f t="shared" si="6"/>
        <v>-3114245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202421906</v>
      </c>
      <c r="D6" s="20">
        <v>0</v>
      </c>
      <c r="E6" s="21">
        <v>230200728</v>
      </c>
      <c r="F6" s="22">
        <v>230200728</v>
      </c>
      <c r="G6" s="22">
        <v>22301045</v>
      </c>
      <c r="H6" s="22">
        <v>19443578</v>
      </c>
      <c r="I6" s="22">
        <v>17490384</v>
      </c>
      <c r="J6" s="22">
        <v>59235007</v>
      </c>
      <c r="K6" s="22">
        <v>16430321</v>
      </c>
      <c r="L6" s="22">
        <v>12651280</v>
      </c>
      <c r="M6" s="22">
        <v>18793431</v>
      </c>
      <c r="N6" s="22">
        <v>47875032</v>
      </c>
      <c r="O6" s="22">
        <v>7298663</v>
      </c>
      <c r="P6" s="22">
        <v>12104050</v>
      </c>
      <c r="Q6" s="22">
        <v>14732846</v>
      </c>
      <c r="R6" s="22">
        <v>34135559</v>
      </c>
      <c r="S6" s="22">
        <v>0</v>
      </c>
      <c r="T6" s="22">
        <v>0</v>
      </c>
      <c r="U6" s="22">
        <v>0</v>
      </c>
      <c r="V6" s="22">
        <v>0</v>
      </c>
      <c r="W6" s="22">
        <v>141245598</v>
      </c>
      <c r="X6" s="22">
        <v>172650546</v>
      </c>
      <c r="Y6" s="22">
        <v>-31404948</v>
      </c>
      <c r="Z6" s="23">
        <v>-18.189892084094538</v>
      </c>
      <c r="AA6" s="20">
        <v>230200728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381498</v>
      </c>
      <c r="D13" s="20">
        <v>0</v>
      </c>
      <c r="E13" s="21">
        <v>887088</v>
      </c>
      <c r="F13" s="22">
        <v>887088</v>
      </c>
      <c r="G13" s="22">
        <v>19122</v>
      </c>
      <c r="H13" s="22">
        <v>6687</v>
      </c>
      <c r="I13" s="22">
        <v>5701</v>
      </c>
      <c r="J13" s="22">
        <v>31510</v>
      </c>
      <c r="K13" s="22">
        <v>9422</v>
      </c>
      <c r="L13" s="22">
        <v>24433</v>
      </c>
      <c r="M13" s="22">
        <v>9674</v>
      </c>
      <c r="N13" s="22">
        <v>43529</v>
      </c>
      <c r="O13" s="22">
        <v>11937</v>
      </c>
      <c r="P13" s="22">
        <v>13270</v>
      </c>
      <c r="Q13" s="22">
        <v>13545</v>
      </c>
      <c r="R13" s="22">
        <v>38752</v>
      </c>
      <c r="S13" s="22">
        <v>0</v>
      </c>
      <c r="T13" s="22">
        <v>0</v>
      </c>
      <c r="U13" s="22">
        <v>0</v>
      </c>
      <c r="V13" s="22">
        <v>0</v>
      </c>
      <c r="W13" s="22">
        <v>113791</v>
      </c>
      <c r="X13" s="22">
        <v>665307</v>
      </c>
      <c r="Y13" s="22">
        <v>-551516</v>
      </c>
      <c r="Z13" s="23">
        <v>-82.896467345150441</v>
      </c>
      <c r="AA13" s="20">
        <v>887088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3636700</v>
      </c>
      <c r="D26" s="20">
        <v>0</v>
      </c>
      <c r="E26" s="21">
        <v>53240</v>
      </c>
      <c r="F26" s="22">
        <v>63780</v>
      </c>
      <c r="G26" s="22">
        <v>0</v>
      </c>
      <c r="H26" s="22">
        <v>18228</v>
      </c>
      <c r="I26" s="22">
        <v>0</v>
      </c>
      <c r="J26" s="22">
        <v>18228</v>
      </c>
      <c r="K26" s="22">
        <v>0</v>
      </c>
      <c r="L26" s="22">
        <v>10540</v>
      </c>
      <c r="M26" s="22">
        <v>0</v>
      </c>
      <c r="N26" s="22">
        <v>10540</v>
      </c>
      <c r="O26" s="22">
        <v>0</v>
      </c>
      <c r="P26" s="22">
        <v>36457</v>
      </c>
      <c r="Q26" s="22">
        <v>0</v>
      </c>
      <c r="R26" s="22">
        <v>36457</v>
      </c>
      <c r="S26" s="22">
        <v>0</v>
      </c>
      <c r="T26" s="22">
        <v>0</v>
      </c>
      <c r="U26" s="22">
        <v>0</v>
      </c>
      <c r="V26" s="22">
        <v>0</v>
      </c>
      <c r="W26" s="22">
        <v>65225</v>
      </c>
      <c r="X26" s="22">
        <v>44149</v>
      </c>
      <c r="Y26" s="22">
        <v>21076</v>
      </c>
      <c r="Z26" s="23">
        <v>47.738340619266573</v>
      </c>
      <c r="AA26" s="20">
        <v>63780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289</v>
      </c>
      <c r="D29" s="20">
        <v>0</v>
      </c>
      <c r="E29" s="21">
        <v>580000</v>
      </c>
      <c r="F29" s="22">
        <v>580000</v>
      </c>
      <c r="G29" s="22">
        <v>18</v>
      </c>
      <c r="H29" s="22">
        <v>18</v>
      </c>
      <c r="I29" s="22">
        <v>18</v>
      </c>
      <c r="J29" s="22">
        <v>54</v>
      </c>
      <c r="K29" s="22">
        <v>18</v>
      </c>
      <c r="L29" s="22">
        <v>18</v>
      </c>
      <c r="M29" s="22">
        <v>18</v>
      </c>
      <c r="N29" s="22">
        <v>54</v>
      </c>
      <c r="O29" s="22">
        <v>18</v>
      </c>
      <c r="P29" s="22">
        <v>18</v>
      </c>
      <c r="Q29" s="22">
        <v>18</v>
      </c>
      <c r="R29" s="22">
        <v>54</v>
      </c>
      <c r="S29" s="22">
        <v>0</v>
      </c>
      <c r="T29" s="22">
        <v>0</v>
      </c>
      <c r="U29" s="22">
        <v>0</v>
      </c>
      <c r="V29" s="22">
        <v>0</v>
      </c>
      <c r="W29" s="22">
        <v>162</v>
      </c>
      <c r="X29" s="22">
        <v>434997</v>
      </c>
      <c r="Y29" s="22">
        <v>-434835</v>
      </c>
      <c r="Z29" s="23">
        <v>-99.962758363850796</v>
      </c>
      <c r="AA29" s="20">
        <v>580000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206440393</v>
      </c>
      <c r="D35" s="29">
        <f t="shared" ref="D35:Y35" si="0">SUM(D6:D34)</f>
        <v>0</v>
      </c>
      <c r="E35" s="30">
        <f t="shared" si="0"/>
        <v>231721056</v>
      </c>
      <c r="F35" s="31">
        <f t="shared" si="0"/>
        <v>231731596</v>
      </c>
      <c r="G35" s="31">
        <f t="shared" si="0"/>
        <v>22320185</v>
      </c>
      <c r="H35" s="31">
        <f t="shared" si="0"/>
        <v>19468511</v>
      </c>
      <c r="I35" s="31">
        <f t="shared" si="0"/>
        <v>17496103</v>
      </c>
      <c r="J35" s="31">
        <f t="shared" si="0"/>
        <v>59284799</v>
      </c>
      <c r="K35" s="31">
        <f t="shared" si="0"/>
        <v>16439761</v>
      </c>
      <c r="L35" s="31">
        <f t="shared" si="0"/>
        <v>12686271</v>
      </c>
      <c r="M35" s="31">
        <f t="shared" si="0"/>
        <v>18803123</v>
      </c>
      <c r="N35" s="31">
        <f t="shared" si="0"/>
        <v>47929155</v>
      </c>
      <c r="O35" s="31">
        <f t="shared" si="0"/>
        <v>7310618</v>
      </c>
      <c r="P35" s="31">
        <f t="shared" si="0"/>
        <v>12153795</v>
      </c>
      <c r="Q35" s="31">
        <f t="shared" si="0"/>
        <v>14746409</v>
      </c>
      <c r="R35" s="31">
        <f t="shared" si="0"/>
        <v>34210822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141424776</v>
      </c>
      <c r="X35" s="31">
        <f t="shared" si="0"/>
        <v>173794999</v>
      </c>
      <c r="Y35" s="31">
        <f t="shared" si="0"/>
        <v>-32370223</v>
      </c>
      <c r="Z35" s="32">
        <f>+IF(X35&lt;&gt;0,+(Y35/X35)*100,0)</f>
        <v>-18.625520404071004</v>
      </c>
      <c r="AA35" s="29">
        <f>SUM(AA6:AA34)</f>
        <v>231731596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13343332</v>
      </c>
      <c r="D37" s="20">
        <v>0</v>
      </c>
      <c r="E37" s="21">
        <v>15488249</v>
      </c>
      <c r="F37" s="22">
        <v>15378914</v>
      </c>
      <c r="G37" s="22">
        <v>1336644</v>
      </c>
      <c r="H37" s="22">
        <v>1131207</v>
      </c>
      <c r="I37" s="22">
        <v>1137487</v>
      </c>
      <c r="J37" s="22">
        <v>3605338</v>
      </c>
      <c r="K37" s="22">
        <v>1322017</v>
      </c>
      <c r="L37" s="22">
        <v>1228833</v>
      </c>
      <c r="M37" s="22">
        <v>1204411</v>
      </c>
      <c r="N37" s="22">
        <v>3755261</v>
      </c>
      <c r="O37" s="22">
        <v>1194680</v>
      </c>
      <c r="P37" s="22">
        <v>1181341</v>
      </c>
      <c r="Q37" s="22">
        <v>1261173</v>
      </c>
      <c r="R37" s="22">
        <v>3637194</v>
      </c>
      <c r="S37" s="22">
        <v>0</v>
      </c>
      <c r="T37" s="22">
        <v>0</v>
      </c>
      <c r="U37" s="22">
        <v>0</v>
      </c>
      <c r="V37" s="22">
        <v>0</v>
      </c>
      <c r="W37" s="22">
        <v>10997793</v>
      </c>
      <c r="X37" s="22">
        <v>11572458</v>
      </c>
      <c r="Y37" s="22">
        <v>-574665</v>
      </c>
      <c r="Z37" s="23">
        <v>-4.9657989685510193</v>
      </c>
      <c r="AA37" s="20">
        <v>15378914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178709813</v>
      </c>
      <c r="D39" s="20">
        <v>0</v>
      </c>
      <c r="E39" s="21">
        <v>180246303</v>
      </c>
      <c r="F39" s="22">
        <v>180246303</v>
      </c>
      <c r="G39" s="22">
        <v>0</v>
      </c>
      <c r="H39" s="22">
        <v>24845921</v>
      </c>
      <c r="I39" s="22">
        <v>48221342</v>
      </c>
      <c r="J39" s="22">
        <v>73067263</v>
      </c>
      <c r="K39" s="22">
        <v>15725565</v>
      </c>
      <c r="L39" s="22">
        <v>0</v>
      </c>
      <c r="M39" s="22">
        <v>29555900</v>
      </c>
      <c r="N39" s="22">
        <v>45281465</v>
      </c>
      <c r="O39" s="22">
        <v>0</v>
      </c>
      <c r="P39" s="22">
        <v>12788099</v>
      </c>
      <c r="Q39" s="22">
        <v>27586758</v>
      </c>
      <c r="R39" s="22">
        <v>40374857</v>
      </c>
      <c r="S39" s="22">
        <v>0</v>
      </c>
      <c r="T39" s="22">
        <v>0</v>
      </c>
      <c r="U39" s="22">
        <v>0</v>
      </c>
      <c r="V39" s="22">
        <v>0</v>
      </c>
      <c r="W39" s="22">
        <v>158723585</v>
      </c>
      <c r="X39" s="22">
        <v>135184725</v>
      </c>
      <c r="Y39" s="22">
        <v>23538860</v>
      </c>
      <c r="Z39" s="23">
        <v>17.412366670864625</v>
      </c>
      <c r="AA39" s="20">
        <v>180246303</v>
      </c>
    </row>
    <row r="40" spans="1:27" x14ac:dyDescent="0.25">
      <c r="A40" s="19" t="s">
        <v>66</v>
      </c>
      <c r="B40" s="15" t="s">
        <v>32</v>
      </c>
      <c r="C40" s="20">
        <v>40427</v>
      </c>
      <c r="D40" s="20">
        <v>0</v>
      </c>
      <c r="E40" s="21">
        <v>200000</v>
      </c>
      <c r="F40" s="22">
        <v>140000</v>
      </c>
      <c r="G40" s="22">
        <v>13219</v>
      </c>
      <c r="H40" s="22">
        <v>0</v>
      </c>
      <c r="I40" s="22">
        <v>558</v>
      </c>
      <c r="J40" s="22">
        <v>13777</v>
      </c>
      <c r="K40" s="22">
        <v>0</v>
      </c>
      <c r="L40" s="22">
        <v>1001</v>
      </c>
      <c r="M40" s="22">
        <v>695</v>
      </c>
      <c r="N40" s="22">
        <v>1696</v>
      </c>
      <c r="O40" s="22">
        <v>0</v>
      </c>
      <c r="P40" s="22">
        <v>4868</v>
      </c>
      <c r="Q40" s="22">
        <v>66829</v>
      </c>
      <c r="R40" s="22">
        <v>71697</v>
      </c>
      <c r="S40" s="22">
        <v>0</v>
      </c>
      <c r="T40" s="22">
        <v>0</v>
      </c>
      <c r="U40" s="22">
        <v>0</v>
      </c>
      <c r="V40" s="22">
        <v>0</v>
      </c>
      <c r="W40" s="22">
        <v>87170</v>
      </c>
      <c r="X40" s="22">
        <v>125994</v>
      </c>
      <c r="Y40" s="22">
        <v>-38824</v>
      </c>
      <c r="Z40" s="23">
        <v>-30.814165753924787</v>
      </c>
      <c r="AA40" s="20">
        <v>140000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4738742</v>
      </c>
      <c r="D42" s="20">
        <v>0</v>
      </c>
      <c r="E42" s="21">
        <v>500000</v>
      </c>
      <c r="F42" s="22">
        <v>500000</v>
      </c>
      <c r="G42" s="22">
        <v>289361</v>
      </c>
      <c r="H42" s="22">
        <v>289361</v>
      </c>
      <c r="I42" s="22">
        <v>280027</v>
      </c>
      <c r="J42" s="22">
        <v>858749</v>
      </c>
      <c r="K42" s="22">
        <v>289361</v>
      </c>
      <c r="L42" s="22">
        <v>280027</v>
      </c>
      <c r="M42" s="22">
        <v>289361</v>
      </c>
      <c r="N42" s="22">
        <v>858749</v>
      </c>
      <c r="O42" s="22">
        <v>289361</v>
      </c>
      <c r="P42" s="22">
        <v>261358</v>
      </c>
      <c r="Q42" s="22">
        <v>289361</v>
      </c>
      <c r="R42" s="22">
        <v>840080</v>
      </c>
      <c r="S42" s="22">
        <v>0</v>
      </c>
      <c r="T42" s="22">
        <v>0</v>
      </c>
      <c r="U42" s="22">
        <v>0</v>
      </c>
      <c r="V42" s="22">
        <v>0</v>
      </c>
      <c r="W42" s="22">
        <v>2557578</v>
      </c>
      <c r="X42" s="22">
        <v>375003</v>
      </c>
      <c r="Y42" s="22">
        <v>2182575</v>
      </c>
      <c r="Z42" s="23">
        <v>582.01534387724894</v>
      </c>
      <c r="AA42" s="20">
        <v>500000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1546228</v>
      </c>
      <c r="D44" s="20">
        <v>0</v>
      </c>
      <c r="E44" s="21">
        <v>2275670</v>
      </c>
      <c r="F44" s="22">
        <v>3777970</v>
      </c>
      <c r="G44" s="22">
        <v>3214</v>
      </c>
      <c r="H44" s="22">
        <v>2133</v>
      </c>
      <c r="I44" s="22">
        <v>439</v>
      </c>
      <c r="J44" s="22">
        <v>5786</v>
      </c>
      <c r="K44" s="22">
        <v>29917</v>
      </c>
      <c r="L44" s="22">
        <v>745128</v>
      </c>
      <c r="M44" s="22">
        <v>363426</v>
      </c>
      <c r="N44" s="22">
        <v>1138471</v>
      </c>
      <c r="O44" s="22">
        <v>0</v>
      </c>
      <c r="P44" s="22">
        <v>1434012</v>
      </c>
      <c r="Q44" s="22">
        <v>572</v>
      </c>
      <c r="R44" s="22">
        <v>1434584</v>
      </c>
      <c r="S44" s="22">
        <v>0</v>
      </c>
      <c r="T44" s="22">
        <v>0</v>
      </c>
      <c r="U44" s="22">
        <v>0</v>
      </c>
      <c r="V44" s="22">
        <v>0</v>
      </c>
      <c r="W44" s="22">
        <v>2578841</v>
      </c>
      <c r="X44" s="22">
        <v>2307671</v>
      </c>
      <c r="Y44" s="22">
        <v>271170</v>
      </c>
      <c r="Z44" s="23">
        <v>11.750808499131809</v>
      </c>
      <c r="AA44" s="20">
        <v>3777970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321134</v>
      </c>
      <c r="D47" s="20">
        <v>0</v>
      </c>
      <c r="E47" s="21">
        <v>1704490</v>
      </c>
      <c r="F47" s="22">
        <v>903920</v>
      </c>
      <c r="G47" s="22">
        <v>18226</v>
      </c>
      <c r="H47" s="22">
        <v>9291</v>
      </c>
      <c r="I47" s="22">
        <v>9354</v>
      </c>
      <c r="J47" s="22">
        <v>36871</v>
      </c>
      <c r="K47" s="22">
        <v>23293</v>
      </c>
      <c r="L47" s="22">
        <v>13234</v>
      </c>
      <c r="M47" s="22">
        <v>10023</v>
      </c>
      <c r="N47" s="22">
        <v>46550</v>
      </c>
      <c r="O47" s="22">
        <v>9923</v>
      </c>
      <c r="P47" s="22">
        <v>59217</v>
      </c>
      <c r="Q47" s="22">
        <v>13749</v>
      </c>
      <c r="R47" s="22">
        <v>82889</v>
      </c>
      <c r="S47" s="22">
        <v>0</v>
      </c>
      <c r="T47" s="22">
        <v>0</v>
      </c>
      <c r="U47" s="22">
        <v>0</v>
      </c>
      <c r="V47" s="22">
        <v>0</v>
      </c>
      <c r="W47" s="22">
        <v>166310</v>
      </c>
      <c r="X47" s="22">
        <v>958150</v>
      </c>
      <c r="Y47" s="22">
        <v>-791840</v>
      </c>
      <c r="Z47" s="23">
        <v>-82.642592495955753</v>
      </c>
      <c r="AA47" s="20">
        <v>903920</v>
      </c>
    </row>
    <row r="48" spans="1:27" x14ac:dyDescent="0.25">
      <c r="A48" s="19" t="s">
        <v>74</v>
      </c>
      <c r="B48" s="15" t="s">
        <v>32</v>
      </c>
      <c r="C48" s="20">
        <v>11241532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209941208</v>
      </c>
      <c r="D50" s="29">
        <f t="shared" ref="D50:Y50" si="1">SUM(D37:D49)</f>
        <v>0</v>
      </c>
      <c r="E50" s="30">
        <f t="shared" si="1"/>
        <v>200414712</v>
      </c>
      <c r="F50" s="31">
        <f t="shared" si="1"/>
        <v>200947107</v>
      </c>
      <c r="G50" s="31">
        <f t="shared" si="1"/>
        <v>1660664</v>
      </c>
      <c r="H50" s="31">
        <f t="shared" si="1"/>
        <v>26277913</v>
      </c>
      <c r="I50" s="31">
        <f t="shared" si="1"/>
        <v>49649207</v>
      </c>
      <c r="J50" s="31">
        <f t="shared" si="1"/>
        <v>77587784</v>
      </c>
      <c r="K50" s="31">
        <f t="shared" si="1"/>
        <v>17390153</v>
      </c>
      <c r="L50" s="31">
        <f t="shared" si="1"/>
        <v>2268223</v>
      </c>
      <c r="M50" s="31">
        <f t="shared" si="1"/>
        <v>31423816</v>
      </c>
      <c r="N50" s="31">
        <f t="shared" si="1"/>
        <v>51082192</v>
      </c>
      <c r="O50" s="31">
        <f t="shared" si="1"/>
        <v>1493964</v>
      </c>
      <c r="P50" s="31">
        <f t="shared" si="1"/>
        <v>15728895</v>
      </c>
      <c r="Q50" s="31">
        <f t="shared" si="1"/>
        <v>29218442</v>
      </c>
      <c r="R50" s="31">
        <f t="shared" si="1"/>
        <v>46441301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175111277</v>
      </c>
      <c r="X50" s="31">
        <f t="shared" si="1"/>
        <v>150524001</v>
      </c>
      <c r="Y50" s="31">
        <f t="shared" si="1"/>
        <v>24587276</v>
      </c>
      <c r="Z50" s="32">
        <f>+IF(X50&lt;&gt;0,+(Y50/X50)*100,0)</f>
        <v>16.334455526464513</v>
      </c>
      <c r="AA50" s="29">
        <f>SUM(AA37:AA49)</f>
        <v>200947107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-3500815</v>
      </c>
      <c r="D51" s="39">
        <f t="shared" si="2"/>
        <v>0</v>
      </c>
      <c r="E51" s="40">
        <f t="shared" si="2"/>
        <v>31306344</v>
      </c>
      <c r="F51" s="41">
        <f t="shared" si="2"/>
        <v>30784489</v>
      </c>
      <c r="G51" s="41">
        <f t="shared" si="2"/>
        <v>20659521</v>
      </c>
      <c r="H51" s="41">
        <f t="shared" si="2"/>
        <v>-6809402</v>
      </c>
      <c r="I51" s="41">
        <f t="shared" si="2"/>
        <v>-32153104</v>
      </c>
      <c r="J51" s="41">
        <f t="shared" si="2"/>
        <v>-18302985</v>
      </c>
      <c r="K51" s="41">
        <f t="shared" si="2"/>
        <v>-950392</v>
      </c>
      <c r="L51" s="41">
        <f t="shared" si="2"/>
        <v>10418048</v>
      </c>
      <c r="M51" s="41">
        <f t="shared" si="2"/>
        <v>-12620693</v>
      </c>
      <c r="N51" s="41">
        <f t="shared" si="2"/>
        <v>-3153037</v>
      </c>
      <c r="O51" s="41">
        <f t="shared" si="2"/>
        <v>5816654</v>
      </c>
      <c r="P51" s="41">
        <f t="shared" si="2"/>
        <v>-3575100</v>
      </c>
      <c r="Q51" s="41">
        <f t="shared" si="2"/>
        <v>-14472033</v>
      </c>
      <c r="R51" s="41">
        <f t="shared" si="2"/>
        <v>-12230479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-33686501</v>
      </c>
      <c r="X51" s="41">
        <f t="shared" si="2"/>
        <v>23270998</v>
      </c>
      <c r="Y51" s="41">
        <f t="shared" si="2"/>
        <v>-56957499</v>
      </c>
      <c r="Z51" s="42">
        <f>+IF(X51&lt;&gt;0,+(Y51/X51)*100,0)</f>
        <v>-244.75744014072797</v>
      </c>
      <c r="AA51" s="39">
        <f>+AA35-AA50</f>
        <v>30784489</v>
      </c>
    </row>
    <row r="52" spans="1:27" x14ac:dyDescent="0.25">
      <c r="A52" s="43" t="s">
        <v>78</v>
      </c>
      <c r="B52" s="15" t="s">
        <v>32</v>
      </c>
      <c r="C52" s="20">
        <v>18709000</v>
      </c>
      <c r="D52" s="20">
        <v>0</v>
      </c>
      <c r="E52" s="21">
        <v>13380000</v>
      </c>
      <c r="F52" s="22">
        <v>13380000</v>
      </c>
      <c r="G52" s="22">
        <v>0</v>
      </c>
      <c r="H52" s="22">
        <v>1592005</v>
      </c>
      <c r="I52" s="22">
        <v>2159475</v>
      </c>
      <c r="J52" s="22">
        <v>3751480</v>
      </c>
      <c r="K52" s="22">
        <v>895892</v>
      </c>
      <c r="L52" s="22">
        <v>6097475</v>
      </c>
      <c r="M52" s="22">
        <v>493681</v>
      </c>
      <c r="N52" s="22">
        <v>7487048</v>
      </c>
      <c r="O52" s="22">
        <v>0</v>
      </c>
      <c r="P52" s="22">
        <v>471581</v>
      </c>
      <c r="Q52" s="22">
        <v>0</v>
      </c>
      <c r="R52" s="22">
        <v>471581</v>
      </c>
      <c r="S52" s="22">
        <v>0</v>
      </c>
      <c r="T52" s="22">
        <v>0</v>
      </c>
      <c r="U52" s="22">
        <v>0</v>
      </c>
      <c r="V52" s="22">
        <v>0</v>
      </c>
      <c r="W52" s="22">
        <v>11710109</v>
      </c>
      <c r="X52" s="22">
        <v>10035000</v>
      </c>
      <c r="Y52" s="22">
        <v>1675109</v>
      </c>
      <c r="Z52" s="23">
        <v>16.692665670154462</v>
      </c>
      <c r="AA52" s="20">
        <v>13380000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15208185</v>
      </c>
      <c r="D54" s="48">
        <f t="shared" si="3"/>
        <v>0</v>
      </c>
      <c r="E54" s="49">
        <f t="shared" si="3"/>
        <v>44686344</v>
      </c>
      <c r="F54" s="50">
        <f t="shared" si="3"/>
        <v>44164489</v>
      </c>
      <c r="G54" s="50">
        <f t="shared" si="3"/>
        <v>20659521</v>
      </c>
      <c r="H54" s="50">
        <f t="shared" si="3"/>
        <v>-5217397</v>
      </c>
      <c r="I54" s="50">
        <f t="shared" si="3"/>
        <v>-29993629</v>
      </c>
      <c r="J54" s="50">
        <f t="shared" si="3"/>
        <v>-14551505</v>
      </c>
      <c r="K54" s="50">
        <f t="shared" si="3"/>
        <v>-54500</v>
      </c>
      <c r="L54" s="50">
        <f t="shared" si="3"/>
        <v>16515523</v>
      </c>
      <c r="M54" s="50">
        <f t="shared" si="3"/>
        <v>-12127012</v>
      </c>
      <c r="N54" s="50">
        <f t="shared" si="3"/>
        <v>4334011</v>
      </c>
      <c r="O54" s="50">
        <f t="shared" si="3"/>
        <v>5816654</v>
      </c>
      <c r="P54" s="50">
        <f t="shared" si="3"/>
        <v>-3103519</v>
      </c>
      <c r="Q54" s="50">
        <f t="shared" si="3"/>
        <v>-14472033</v>
      </c>
      <c r="R54" s="50">
        <f t="shared" si="3"/>
        <v>-11758898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-21976392</v>
      </c>
      <c r="X54" s="50">
        <f t="shared" si="3"/>
        <v>33305998</v>
      </c>
      <c r="Y54" s="50">
        <f t="shared" si="3"/>
        <v>-55282390</v>
      </c>
      <c r="Z54" s="51">
        <f>+IF(X54&lt;&gt;0,+(Y54/X54)*100,0)</f>
        <v>-165.98328625372523</v>
      </c>
      <c r="AA54" s="48">
        <f>SUM(AA51:AA53)</f>
        <v>44164489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15208185</v>
      </c>
      <c r="D56" s="54">
        <f>+D54-D55</f>
        <v>0</v>
      </c>
      <c r="E56" s="55">
        <f t="shared" si="4"/>
        <v>44686344</v>
      </c>
      <c r="F56" s="56">
        <f t="shared" si="4"/>
        <v>44164489</v>
      </c>
      <c r="G56" s="56">
        <f t="shared" si="4"/>
        <v>20659521</v>
      </c>
      <c r="H56" s="56">
        <f t="shared" si="4"/>
        <v>-5217397</v>
      </c>
      <c r="I56" s="56">
        <f t="shared" si="4"/>
        <v>-29993629</v>
      </c>
      <c r="J56" s="56">
        <f t="shared" si="4"/>
        <v>-14551505</v>
      </c>
      <c r="K56" s="56">
        <f t="shared" si="4"/>
        <v>-54500</v>
      </c>
      <c r="L56" s="56">
        <f t="shared" si="4"/>
        <v>16515523</v>
      </c>
      <c r="M56" s="56">
        <f t="shared" si="4"/>
        <v>-12127012</v>
      </c>
      <c r="N56" s="56">
        <f t="shared" si="4"/>
        <v>4334011</v>
      </c>
      <c r="O56" s="56">
        <f t="shared" si="4"/>
        <v>5816654</v>
      </c>
      <c r="P56" s="56">
        <f t="shared" si="4"/>
        <v>-3103519</v>
      </c>
      <c r="Q56" s="56">
        <f t="shared" si="4"/>
        <v>-14472033</v>
      </c>
      <c r="R56" s="56">
        <f t="shared" si="4"/>
        <v>-11758898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-21976392</v>
      </c>
      <c r="X56" s="56">
        <f t="shared" si="4"/>
        <v>33305998</v>
      </c>
      <c r="Y56" s="56">
        <f t="shared" si="4"/>
        <v>-55282390</v>
      </c>
      <c r="Z56" s="57">
        <f>+IF(X56&lt;&gt;0,+(Y56/X56)*100,0)</f>
        <v>-165.98328625372523</v>
      </c>
      <c r="AA56" s="54">
        <f>+AA54-AA55</f>
        <v>44164489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15208185</v>
      </c>
      <c r="D59" s="48">
        <f>SUM(D56:D58)</f>
        <v>0</v>
      </c>
      <c r="E59" s="49">
        <f t="shared" si="5"/>
        <v>44686344</v>
      </c>
      <c r="F59" s="50">
        <f t="shared" si="5"/>
        <v>44164489</v>
      </c>
      <c r="G59" s="50">
        <f t="shared" si="5"/>
        <v>20659521</v>
      </c>
      <c r="H59" s="50">
        <f t="shared" si="5"/>
        <v>-5217397</v>
      </c>
      <c r="I59" s="50">
        <f t="shared" si="5"/>
        <v>-29993629</v>
      </c>
      <c r="J59" s="50">
        <f t="shared" si="5"/>
        <v>-14551505</v>
      </c>
      <c r="K59" s="50">
        <f t="shared" si="5"/>
        <v>-54500</v>
      </c>
      <c r="L59" s="50">
        <f t="shared" si="5"/>
        <v>16515523</v>
      </c>
      <c r="M59" s="50">
        <f t="shared" si="5"/>
        <v>-12127012</v>
      </c>
      <c r="N59" s="50">
        <f t="shared" si="5"/>
        <v>4334011</v>
      </c>
      <c r="O59" s="50">
        <f t="shared" si="5"/>
        <v>5816654</v>
      </c>
      <c r="P59" s="50">
        <f t="shared" si="5"/>
        <v>-3103519</v>
      </c>
      <c r="Q59" s="50">
        <f t="shared" si="5"/>
        <v>-14472033</v>
      </c>
      <c r="R59" s="50">
        <f t="shared" si="5"/>
        <v>-11758898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-21976392</v>
      </c>
      <c r="X59" s="50">
        <f t="shared" si="5"/>
        <v>33305998</v>
      </c>
      <c r="Y59" s="50">
        <f t="shared" si="5"/>
        <v>-55282390</v>
      </c>
      <c r="Z59" s="51">
        <f>+IF(X59&lt;&gt;0,+(Y59/X59)*100,0)</f>
        <v>-165.98328625372523</v>
      </c>
      <c r="AA59" s="48">
        <f>SUM(AA56:AA58)</f>
        <v>44164489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15208185</v>
      </c>
      <c r="D62" s="65">
        <f>SUM(D59:D61)</f>
        <v>0</v>
      </c>
      <c r="E62" s="66">
        <f t="shared" si="6"/>
        <v>44686344</v>
      </c>
      <c r="F62" s="67">
        <f t="shared" si="6"/>
        <v>44164489</v>
      </c>
      <c r="G62" s="67">
        <f t="shared" si="6"/>
        <v>20659521</v>
      </c>
      <c r="H62" s="67">
        <f t="shared" si="6"/>
        <v>-5217397</v>
      </c>
      <c r="I62" s="67">
        <f t="shared" si="6"/>
        <v>-29993629</v>
      </c>
      <c r="J62" s="67">
        <f t="shared" si="6"/>
        <v>-14551505</v>
      </c>
      <c r="K62" s="67">
        <f t="shared" si="6"/>
        <v>-54500</v>
      </c>
      <c r="L62" s="67">
        <f t="shared" si="6"/>
        <v>16515523</v>
      </c>
      <c r="M62" s="67">
        <f t="shared" si="6"/>
        <v>-12127012</v>
      </c>
      <c r="N62" s="67">
        <f t="shared" si="6"/>
        <v>4334011</v>
      </c>
      <c r="O62" s="67">
        <f t="shared" si="6"/>
        <v>5816654</v>
      </c>
      <c r="P62" s="67">
        <f t="shared" si="6"/>
        <v>-3103519</v>
      </c>
      <c r="Q62" s="67">
        <f t="shared" si="6"/>
        <v>-14472033</v>
      </c>
      <c r="R62" s="67">
        <f t="shared" si="6"/>
        <v>-11758898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-21976392</v>
      </c>
      <c r="X62" s="67">
        <f t="shared" si="6"/>
        <v>33305998</v>
      </c>
      <c r="Y62" s="67">
        <f t="shared" si="6"/>
        <v>-55282390</v>
      </c>
      <c r="Z62" s="68">
        <f>+IF(X62&lt;&gt;0,+(Y62/X62)*100,0)</f>
        <v>-165.98328625372523</v>
      </c>
      <c r="AA62" s="65">
        <f>SUM(AA59:AA61)</f>
        <v>44164489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9507284</v>
      </c>
      <c r="D20" s="20">
        <v>0</v>
      </c>
      <c r="E20" s="21">
        <v>12762609</v>
      </c>
      <c r="F20" s="22">
        <v>6759673</v>
      </c>
      <c r="G20" s="22">
        <v>6002937</v>
      </c>
      <c r="H20" s="22">
        <v>0</v>
      </c>
      <c r="I20" s="22">
        <v>0</v>
      </c>
      <c r="J20" s="22">
        <v>6002937</v>
      </c>
      <c r="K20" s="22">
        <v>1604428</v>
      </c>
      <c r="L20" s="22">
        <v>436421</v>
      </c>
      <c r="M20" s="22">
        <v>-4565848</v>
      </c>
      <c r="N20" s="22">
        <v>-2524999</v>
      </c>
      <c r="O20" s="22">
        <v>711703</v>
      </c>
      <c r="P20" s="22">
        <v>423681</v>
      </c>
      <c r="Q20" s="22">
        <v>0</v>
      </c>
      <c r="R20" s="22">
        <v>1135384</v>
      </c>
      <c r="S20" s="22">
        <v>0</v>
      </c>
      <c r="T20" s="22">
        <v>0</v>
      </c>
      <c r="U20" s="22">
        <v>0</v>
      </c>
      <c r="V20" s="22">
        <v>0</v>
      </c>
      <c r="W20" s="22">
        <v>4613322</v>
      </c>
      <c r="X20" s="22">
        <v>5069754</v>
      </c>
      <c r="Y20" s="22">
        <v>-456432</v>
      </c>
      <c r="Z20" s="23">
        <v>-9.003040384207992</v>
      </c>
      <c r="AA20" s="20">
        <v>6759673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9507284</v>
      </c>
      <c r="D35" s="29">
        <f t="shared" ref="D35:Y35" si="0">SUM(D6:D34)</f>
        <v>0</v>
      </c>
      <c r="E35" s="30">
        <f t="shared" si="0"/>
        <v>12762609</v>
      </c>
      <c r="F35" s="31">
        <f t="shared" si="0"/>
        <v>6759673</v>
      </c>
      <c r="G35" s="31">
        <f t="shared" si="0"/>
        <v>6002937</v>
      </c>
      <c r="H35" s="31">
        <f t="shared" si="0"/>
        <v>0</v>
      </c>
      <c r="I35" s="31">
        <f t="shared" si="0"/>
        <v>0</v>
      </c>
      <c r="J35" s="31">
        <f t="shared" si="0"/>
        <v>6002937</v>
      </c>
      <c r="K35" s="31">
        <f t="shared" si="0"/>
        <v>1604428</v>
      </c>
      <c r="L35" s="31">
        <f t="shared" si="0"/>
        <v>436421</v>
      </c>
      <c r="M35" s="31">
        <f t="shared" si="0"/>
        <v>-4565848</v>
      </c>
      <c r="N35" s="31">
        <f t="shared" si="0"/>
        <v>-2524999</v>
      </c>
      <c r="O35" s="31">
        <f t="shared" si="0"/>
        <v>711703</v>
      </c>
      <c r="P35" s="31">
        <f t="shared" si="0"/>
        <v>423681</v>
      </c>
      <c r="Q35" s="31">
        <f t="shared" si="0"/>
        <v>0</v>
      </c>
      <c r="R35" s="31">
        <f t="shared" si="0"/>
        <v>1135384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4613322</v>
      </c>
      <c r="X35" s="31">
        <f t="shared" si="0"/>
        <v>5069754</v>
      </c>
      <c r="Y35" s="31">
        <f t="shared" si="0"/>
        <v>-456432</v>
      </c>
      <c r="Z35" s="32">
        <f>+IF(X35&lt;&gt;0,+(Y35/X35)*100,0)</f>
        <v>-9.003040384207992</v>
      </c>
      <c r="AA35" s="29">
        <f>SUM(AA6:AA34)</f>
        <v>6759673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50000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37503</v>
      </c>
      <c r="Y40" s="22">
        <v>-37503</v>
      </c>
      <c r="Z40" s="23">
        <v>-100</v>
      </c>
      <c r="AA40" s="20">
        <v>50000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9507285</v>
      </c>
      <c r="D44" s="20">
        <v>0</v>
      </c>
      <c r="E44" s="21">
        <v>12762609</v>
      </c>
      <c r="F44" s="22">
        <v>6759674</v>
      </c>
      <c r="G44" s="22">
        <v>0</v>
      </c>
      <c r="H44" s="22">
        <v>498250</v>
      </c>
      <c r="I44" s="22">
        <v>0</v>
      </c>
      <c r="J44" s="22">
        <v>498250</v>
      </c>
      <c r="K44" s="22">
        <v>995560</v>
      </c>
      <c r="L44" s="22">
        <v>436421</v>
      </c>
      <c r="M44" s="22">
        <v>1437089</v>
      </c>
      <c r="N44" s="22">
        <v>2869070</v>
      </c>
      <c r="O44" s="22">
        <v>711703</v>
      </c>
      <c r="P44" s="22">
        <v>523796</v>
      </c>
      <c r="Q44" s="22">
        <v>0</v>
      </c>
      <c r="R44" s="22">
        <v>1235499</v>
      </c>
      <c r="S44" s="22">
        <v>0</v>
      </c>
      <c r="T44" s="22">
        <v>0</v>
      </c>
      <c r="U44" s="22">
        <v>0</v>
      </c>
      <c r="V44" s="22">
        <v>0</v>
      </c>
      <c r="W44" s="22">
        <v>4602819</v>
      </c>
      <c r="X44" s="22">
        <v>5069745</v>
      </c>
      <c r="Y44" s="22">
        <v>-466926</v>
      </c>
      <c r="Z44" s="23">
        <v>-9.2100490261344508</v>
      </c>
      <c r="AA44" s="20">
        <v>6759674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9507285</v>
      </c>
      <c r="D50" s="29">
        <f t="shared" ref="D50:Y50" si="1">SUM(D37:D49)</f>
        <v>0</v>
      </c>
      <c r="E50" s="30">
        <f t="shared" si="1"/>
        <v>12762609</v>
      </c>
      <c r="F50" s="31">
        <f t="shared" si="1"/>
        <v>6809674</v>
      </c>
      <c r="G50" s="31">
        <f t="shared" si="1"/>
        <v>0</v>
      </c>
      <c r="H50" s="31">
        <f t="shared" si="1"/>
        <v>498250</v>
      </c>
      <c r="I50" s="31">
        <f t="shared" si="1"/>
        <v>0</v>
      </c>
      <c r="J50" s="31">
        <f t="shared" si="1"/>
        <v>498250</v>
      </c>
      <c r="K50" s="31">
        <f t="shared" si="1"/>
        <v>995560</v>
      </c>
      <c r="L50" s="31">
        <f t="shared" si="1"/>
        <v>436421</v>
      </c>
      <c r="M50" s="31">
        <f t="shared" si="1"/>
        <v>1437089</v>
      </c>
      <c r="N50" s="31">
        <f t="shared" si="1"/>
        <v>2869070</v>
      </c>
      <c r="O50" s="31">
        <f t="shared" si="1"/>
        <v>711703</v>
      </c>
      <c r="P50" s="31">
        <f t="shared" si="1"/>
        <v>523796</v>
      </c>
      <c r="Q50" s="31">
        <f t="shared" si="1"/>
        <v>0</v>
      </c>
      <c r="R50" s="31">
        <f t="shared" si="1"/>
        <v>1235499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4602819</v>
      </c>
      <c r="X50" s="31">
        <f t="shared" si="1"/>
        <v>5107248</v>
      </c>
      <c r="Y50" s="31">
        <f t="shared" si="1"/>
        <v>-504429</v>
      </c>
      <c r="Z50" s="32">
        <f>+IF(X50&lt;&gt;0,+(Y50/X50)*100,0)</f>
        <v>-9.8767281322543958</v>
      </c>
      <c r="AA50" s="29">
        <f>SUM(AA37:AA49)</f>
        <v>6809674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</v>
      </c>
      <c r="D51" s="39">
        <f t="shared" si="2"/>
        <v>0</v>
      </c>
      <c r="E51" s="40">
        <f t="shared" si="2"/>
        <v>0</v>
      </c>
      <c r="F51" s="41">
        <f t="shared" si="2"/>
        <v>-50001</v>
      </c>
      <c r="G51" s="41">
        <f t="shared" si="2"/>
        <v>6002937</v>
      </c>
      <c r="H51" s="41">
        <f t="shared" si="2"/>
        <v>-498250</v>
      </c>
      <c r="I51" s="41">
        <f t="shared" si="2"/>
        <v>0</v>
      </c>
      <c r="J51" s="41">
        <f t="shared" si="2"/>
        <v>5504687</v>
      </c>
      <c r="K51" s="41">
        <f t="shared" si="2"/>
        <v>608868</v>
      </c>
      <c r="L51" s="41">
        <f t="shared" si="2"/>
        <v>0</v>
      </c>
      <c r="M51" s="41">
        <f t="shared" si="2"/>
        <v>-6002937</v>
      </c>
      <c r="N51" s="41">
        <f t="shared" si="2"/>
        <v>-5394069</v>
      </c>
      <c r="O51" s="41">
        <f t="shared" si="2"/>
        <v>0</v>
      </c>
      <c r="P51" s="41">
        <f t="shared" si="2"/>
        <v>-100115</v>
      </c>
      <c r="Q51" s="41">
        <f t="shared" si="2"/>
        <v>0</v>
      </c>
      <c r="R51" s="41">
        <f t="shared" si="2"/>
        <v>-100115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10503</v>
      </c>
      <c r="X51" s="41">
        <f t="shared" si="2"/>
        <v>-37494</v>
      </c>
      <c r="Y51" s="41">
        <f t="shared" si="2"/>
        <v>47997</v>
      </c>
      <c r="Z51" s="42">
        <f>+IF(X51&lt;&gt;0,+(Y51/X51)*100,0)</f>
        <v>-128.01248199711955</v>
      </c>
      <c r="AA51" s="39">
        <f>+AA35-AA50</f>
        <v>-50001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</v>
      </c>
      <c r="D54" s="48">
        <f t="shared" si="3"/>
        <v>0</v>
      </c>
      <c r="E54" s="49">
        <f t="shared" si="3"/>
        <v>0</v>
      </c>
      <c r="F54" s="50">
        <f t="shared" si="3"/>
        <v>-50001</v>
      </c>
      <c r="G54" s="50">
        <f t="shared" si="3"/>
        <v>6002937</v>
      </c>
      <c r="H54" s="50">
        <f t="shared" si="3"/>
        <v>-498250</v>
      </c>
      <c r="I54" s="50">
        <f t="shared" si="3"/>
        <v>0</v>
      </c>
      <c r="J54" s="50">
        <f t="shared" si="3"/>
        <v>5504687</v>
      </c>
      <c r="K54" s="50">
        <f t="shared" si="3"/>
        <v>608868</v>
      </c>
      <c r="L54" s="50">
        <f t="shared" si="3"/>
        <v>0</v>
      </c>
      <c r="M54" s="50">
        <f t="shared" si="3"/>
        <v>-6002937</v>
      </c>
      <c r="N54" s="50">
        <f t="shared" si="3"/>
        <v>-5394069</v>
      </c>
      <c r="O54" s="50">
        <f t="shared" si="3"/>
        <v>0</v>
      </c>
      <c r="P54" s="50">
        <f t="shared" si="3"/>
        <v>-100115</v>
      </c>
      <c r="Q54" s="50">
        <f t="shared" si="3"/>
        <v>0</v>
      </c>
      <c r="R54" s="50">
        <f t="shared" si="3"/>
        <v>-100115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10503</v>
      </c>
      <c r="X54" s="50">
        <f t="shared" si="3"/>
        <v>-37494</v>
      </c>
      <c r="Y54" s="50">
        <f t="shared" si="3"/>
        <v>47997</v>
      </c>
      <c r="Z54" s="51">
        <f>+IF(X54&lt;&gt;0,+(Y54/X54)*100,0)</f>
        <v>-128.01248199711955</v>
      </c>
      <c r="AA54" s="48">
        <f>SUM(AA51:AA53)</f>
        <v>-50001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</v>
      </c>
      <c r="D56" s="54">
        <f>+D54-D55</f>
        <v>0</v>
      </c>
      <c r="E56" s="55">
        <f t="shared" si="4"/>
        <v>0</v>
      </c>
      <c r="F56" s="56">
        <f t="shared" si="4"/>
        <v>-50001</v>
      </c>
      <c r="G56" s="56">
        <f t="shared" si="4"/>
        <v>6002937</v>
      </c>
      <c r="H56" s="56">
        <f t="shared" si="4"/>
        <v>-498250</v>
      </c>
      <c r="I56" s="56">
        <f t="shared" si="4"/>
        <v>0</v>
      </c>
      <c r="J56" s="56">
        <f t="shared" si="4"/>
        <v>5504687</v>
      </c>
      <c r="K56" s="56">
        <f t="shared" si="4"/>
        <v>608868</v>
      </c>
      <c r="L56" s="56">
        <f t="shared" si="4"/>
        <v>0</v>
      </c>
      <c r="M56" s="56">
        <f t="shared" si="4"/>
        <v>-6002937</v>
      </c>
      <c r="N56" s="56">
        <f t="shared" si="4"/>
        <v>-5394069</v>
      </c>
      <c r="O56" s="56">
        <f t="shared" si="4"/>
        <v>0</v>
      </c>
      <c r="P56" s="56">
        <f t="shared" si="4"/>
        <v>-100115</v>
      </c>
      <c r="Q56" s="56">
        <f t="shared" si="4"/>
        <v>0</v>
      </c>
      <c r="R56" s="56">
        <f t="shared" si="4"/>
        <v>-100115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10503</v>
      </c>
      <c r="X56" s="56">
        <f t="shared" si="4"/>
        <v>-37494</v>
      </c>
      <c r="Y56" s="56">
        <f t="shared" si="4"/>
        <v>47997</v>
      </c>
      <c r="Z56" s="57">
        <f>+IF(X56&lt;&gt;0,+(Y56/X56)*100,0)</f>
        <v>-128.01248199711955</v>
      </c>
      <c r="AA56" s="54">
        <f>+AA54-AA55</f>
        <v>-50001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</v>
      </c>
      <c r="D59" s="48">
        <f>SUM(D56:D58)</f>
        <v>0</v>
      </c>
      <c r="E59" s="49">
        <f t="shared" si="5"/>
        <v>0</v>
      </c>
      <c r="F59" s="50">
        <f t="shared" si="5"/>
        <v>-50001</v>
      </c>
      <c r="G59" s="50">
        <f t="shared" si="5"/>
        <v>6002937</v>
      </c>
      <c r="H59" s="50">
        <f t="shared" si="5"/>
        <v>-498250</v>
      </c>
      <c r="I59" s="50">
        <f t="shared" si="5"/>
        <v>0</v>
      </c>
      <c r="J59" s="50">
        <f t="shared" si="5"/>
        <v>5504687</v>
      </c>
      <c r="K59" s="50">
        <f t="shared" si="5"/>
        <v>608868</v>
      </c>
      <c r="L59" s="50">
        <f t="shared" si="5"/>
        <v>0</v>
      </c>
      <c r="M59" s="50">
        <f t="shared" si="5"/>
        <v>-6002937</v>
      </c>
      <c r="N59" s="50">
        <f t="shared" si="5"/>
        <v>-5394069</v>
      </c>
      <c r="O59" s="50">
        <f t="shared" si="5"/>
        <v>0</v>
      </c>
      <c r="P59" s="50">
        <f t="shared" si="5"/>
        <v>-100115</v>
      </c>
      <c r="Q59" s="50">
        <f t="shared" si="5"/>
        <v>0</v>
      </c>
      <c r="R59" s="50">
        <f t="shared" si="5"/>
        <v>-100115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10503</v>
      </c>
      <c r="X59" s="50">
        <f t="shared" si="5"/>
        <v>-37494</v>
      </c>
      <c r="Y59" s="50">
        <f t="shared" si="5"/>
        <v>47997</v>
      </c>
      <c r="Z59" s="51">
        <f>+IF(X59&lt;&gt;0,+(Y59/X59)*100,0)</f>
        <v>-128.01248199711955</v>
      </c>
      <c r="AA59" s="48">
        <f>SUM(AA56:AA58)</f>
        <v>-50001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</v>
      </c>
      <c r="D62" s="65">
        <f>SUM(D59:D61)</f>
        <v>0</v>
      </c>
      <c r="E62" s="66">
        <f t="shared" si="6"/>
        <v>0</v>
      </c>
      <c r="F62" s="67">
        <f t="shared" si="6"/>
        <v>-50001</v>
      </c>
      <c r="G62" s="67">
        <f t="shared" si="6"/>
        <v>6002937</v>
      </c>
      <c r="H62" s="67">
        <f t="shared" si="6"/>
        <v>-498250</v>
      </c>
      <c r="I62" s="67">
        <f t="shared" si="6"/>
        <v>0</v>
      </c>
      <c r="J62" s="67">
        <f t="shared" si="6"/>
        <v>5504687</v>
      </c>
      <c r="K62" s="67">
        <f t="shared" si="6"/>
        <v>608868</v>
      </c>
      <c r="L62" s="67">
        <f t="shared" si="6"/>
        <v>0</v>
      </c>
      <c r="M62" s="67">
        <f t="shared" si="6"/>
        <v>-6002937</v>
      </c>
      <c r="N62" s="67">
        <f t="shared" si="6"/>
        <v>-5394069</v>
      </c>
      <c r="O62" s="67">
        <f t="shared" si="6"/>
        <v>0</v>
      </c>
      <c r="P62" s="67">
        <f t="shared" si="6"/>
        <v>-100115</v>
      </c>
      <c r="Q62" s="67">
        <f t="shared" si="6"/>
        <v>0</v>
      </c>
      <c r="R62" s="67">
        <f t="shared" si="6"/>
        <v>-100115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10503</v>
      </c>
      <c r="X62" s="67">
        <f t="shared" si="6"/>
        <v>-37494</v>
      </c>
      <c r="Y62" s="67">
        <f t="shared" si="6"/>
        <v>47997</v>
      </c>
      <c r="Z62" s="68">
        <f>+IF(X62&lt;&gt;0,+(Y62/X62)*100,0)</f>
        <v>-128.01248199711955</v>
      </c>
      <c r="AA62" s="65">
        <f>SUM(AA59:AA61)</f>
        <v>-50001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51360</v>
      </c>
      <c r="D44" s="20">
        <v>0</v>
      </c>
      <c r="E44" s="21">
        <v>1043478</v>
      </c>
      <c r="F44" s="22">
        <v>417392</v>
      </c>
      <c r="G44" s="22">
        <v>180</v>
      </c>
      <c r="H44" s="22">
        <v>1458</v>
      </c>
      <c r="I44" s="22">
        <v>550</v>
      </c>
      <c r="J44" s="22">
        <v>2188</v>
      </c>
      <c r="K44" s="22">
        <v>328</v>
      </c>
      <c r="L44" s="22">
        <v>225175</v>
      </c>
      <c r="M44" s="22">
        <v>0</v>
      </c>
      <c r="N44" s="22">
        <v>225503</v>
      </c>
      <c r="O44" s="22">
        <v>0</v>
      </c>
      <c r="P44" s="22">
        <v>927</v>
      </c>
      <c r="Q44" s="22">
        <v>499</v>
      </c>
      <c r="R44" s="22">
        <v>1426</v>
      </c>
      <c r="S44" s="22">
        <v>0</v>
      </c>
      <c r="T44" s="22">
        <v>0</v>
      </c>
      <c r="U44" s="22">
        <v>0</v>
      </c>
      <c r="V44" s="22">
        <v>0</v>
      </c>
      <c r="W44" s="22">
        <v>229117</v>
      </c>
      <c r="X44" s="22">
        <v>-171654</v>
      </c>
      <c r="Y44" s="22">
        <v>400771</v>
      </c>
      <c r="Z44" s="23">
        <v>-233.47606231139383</v>
      </c>
      <c r="AA44" s="20">
        <v>417392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4693003</v>
      </c>
      <c r="D47" s="20">
        <v>0</v>
      </c>
      <c r="E47" s="21">
        <v>4347826</v>
      </c>
      <c r="F47" s="22">
        <v>6473913</v>
      </c>
      <c r="G47" s="22">
        <v>377810</v>
      </c>
      <c r="H47" s="22">
        <v>326956</v>
      </c>
      <c r="I47" s="22">
        <v>494505</v>
      </c>
      <c r="J47" s="22">
        <v>1199271</v>
      </c>
      <c r="K47" s="22">
        <v>988556</v>
      </c>
      <c r="L47" s="22">
        <v>257084</v>
      </c>
      <c r="M47" s="22">
        <v>903438</v>
      </c>
      <c r="N47" s="22">
        <v>2149078</v>
      </c>
      <c r="O47" s="22">
        <v>103487</v>
      </c>
      <c r="P47" s="22">
        <v>439729</v>
      </c>
      <c r="Q47" s="22">
        <v>597213</v>
      </c>
      <c r="R47" s="22">
        <v>1140429</v>
      </c>
      <c r="S47" s="22">
        <v>0</v>
      </c>
      <c r="T47" s="22">
        <v>0</v>
      </c>
      <c r="U47" s="22">
        <v>0</v>
      </c>
      <c r="V47" s="22">
        <v>0</v>
      </c>
      <c r="W47" s="22">
        <v>4488778</v>
      </c>
      <c r="X47" s="22">
        <v>4407518</v>
      </c>
      <c r="Y47" s="22">
        <v>81260</v>
      </c>
      <c r="Z47" s="23">
        <v>1.8436680235906013</v>
      </c>
      <c r="AA47" s="20">
        <v>6473913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4744363</v>
      </c>
      <c r="D50" s="29">
        <f t="shared" ref="D50:Y50" si="1">SUM(D37:D49)</f>
        <v>0</v>
      </c>
      <c r="E50" s="30">
        <f t="shared" si="1"/>
        <v>5391304</v>
      </c>
      <c r="F50" s="31">
        <f t="shared" si="1"/>
        <v>6891305</v>
      </c>
      <c r="G50" s="31">
        <f t="shared" si="1"/>
        <v>377990</v>
      </c>
      <c r="H50" s="31">
        <f t="shared" si="1"/>
        <v>328414</v>
      </c>
      <c r="I50" s="31">
        <f t="shared" si="1"/>
        <v>495055</v>
      </c>
      <c r="J50" s="31">
        <f t="shared" si="1"/>
        <v>1201459</v>
      </c>
      <c r="K50" s="31">
        <f t="shared" si="1"/>
        <v>988884</v>
      </c>
      <c r="L50" s="31">
        <f t="shared" si="1"/>
        <v>482259</v>
      </c>
      <c r="M50" s="31">
        <f t="shared" si="1"/>
        <v>903438</v>
      </c>
      <c r="N50" s="31">
        <f t="shared" si="1"/>
        <v>2374581</v>
      </c>
      <c r="O50" s="31">
        <f t="shared" si="1"/>
        <v>103487</v>
      </c>
      <c r="P50" s="31">
        <f t="shared" si="1"/>
        <v>440656</v>
      </c>
      <c r="Q50" s="31">
        <f t="shared" si="1"/>
        <v>597712</v>
      </c>
      <c r="R50" s="31">
        <f t="shared" si="1"/>
        <v>1141855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4717895</v>
      </c>
      <c r="X50" s="31">
        <f t="shared" si="1"/>
        <v>4235864</v>
      </c>
      <c r="Y50" s="31">
        <f t="shared" si="1"/>
        <v>482031</v>
      </c>
      <c r="Z50" s="32">
        <f>+IF(X50&lt;&gt;0,+(Y50/X50)*100,0)</f>
        <v>11.379756290570235</v>
      </c>
      <c r="AA50" s="29">
        <f>SUM(AA37:AA49)</f>
        <v>6891305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-4744363</v>
      </c>
      <c r="D51" s="39">
        <f t="shared" si="2"/>
        <v>0</v>
      </c>
      <c r="E51" s="40">
        <f t="shared" si="2"/>
        <v>-5391304</v>
      </c>
      <c r="F51" s="41">
        <f t="shared" si="2"/>
        <v>-6891305</v>
      </c>
      <c r="G51" s="41">
        <f t="shared" si="2"/>
        <v>-377990</v>
      </c>
      <c r="H51" s="41">
        <f t="shared" si="2"/>
        <v>-328414</v>
      </c>
      <c r="I51" s="41">
        <f t="shared" si="2"/>
        <v>-495055</v>
      </c>
      <c r="J51" s="41">
        <f t="shared" si="2"/>
        <v>-1201459</v>
      </c>
      <c r="K51" s="41">
        <f t="shared" si="2"/>
        <v>-988884</v>
      </c>
      <c r="L51" s="41">
        <f t="shared" si="2"/>
        <v>-482259</v>
      </c>
      <c r="M51" s="41">
        <f t="shared" si="2"/>
        <v>-903438</v>
      </c>
      <c r="N51" s="41">
        <f t="shared" si="2"/>
        <v>-2374581</v>
      </c>
      <c r="O51" s="41">
        <f t="shared" si="2"/>
        <v>-103487</v>
      </c>
      <c r="P51" s="41">
        <f t="shared" si="2"/>
        <v>-440656</v>
      </c>
      <c r="Q51" s="41">
        <f t="shared" si="2"/>
        <v>-597712</v>
      </c>
      <c r="R51" s="41">
        <f t="shared" si="2"/>
        <v>-1141855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-4717895</v>
      </c>
      <c r="X51" s="41">
        <f t="shared" si="2"/>
        <v>-4235864</v>
      </c>
      <c r="Y51" s="41">
        <f t="shared" si="2"/>
        <v>-482031</v>
      </c>
      <c r="Z51" s="42">
        <f>+IF(X51&lt;&gt;0,+(Y51/X51)*100,0)</f>
        <v>11.379756290570235</v>
      </c>
      <c r="AA51" s="39">
        <f>+AA35-AA50</f>
        <v>-6891305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-4744363</v>
      </c>
      <c r="D54" s="48">
        <f t="shared" si="3"/>
        <v>0</v>
      </c>
      <c r="E54" s="49">
        <f t="shared" si="3"/>
        <v>-5391304</v>
      </c>
      <c r="F54" s="50">
        <f t="shared" si="3"/>
        <v>-6891305</v>
      </c>
      <c r="G54" s="50">
        <f t="shared" si="3"/>
        <v>-377990</v>
      </c>
      <c r="H54" s="50">
        <f t="shared" si="3"/>
        <v>-328414</v>
      </c>
      <c r="I54" s="50">
        <f t="shared" si="3"/>
        <v>-495055</v>
      </c>
      <c r="J54" s="50">
        <f t="shared" si="3"/>
        <v>-1201459</v>
      </c>
      <c r="K54" s="50">
        <f t="shared" si="3"/>
        <v>-988884</v>
      </c>
      <c r="L54" s="50">
        <f t="shared" si="3"/>
        <v>-482259</v>
      </c>
      <c r="M54" s="50">
        <f t="shared" si="3"/>
        <v>-903438</v>
      </c>
      <c r="N54" s="50">
        <f t="shared" si="3"/>
        <v>-2374581</v>
      </c>
      <c r="O54" s="50">
        <f t="shared" si="3"/>
        <v>-103487</v>
      </c>
      <c r="P54" s="50">
        <f t="shared" si="3"/>
        <v>-440656</v>
      </c>
      <c r="Q54" s="50">
        <f t="shared" si="3"/>
        <v>-597712</v>
      </c>
      <c r="R54" s="50">
        <f t="shared" si="3"/>
        <v>-1141855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-4717895</v>
      </c>
      <c r="X54" s="50">
        <f t="shared" si="3"/>
        <v>-4235864</v>
      </c>
      <c r="Y54" s="50">
        <f t="shared" si="3"/>
        <v>-482031</v>
      </c>
      <c r="Z54" s="51">
        <f>+IF(X54&lt;&gt;0,+(Y54/X54)*100,0)</f>
        <v>11.379756290570235</v>
      </c>
      <c r="AA54" s="48">
        <f>SUM(AA51:AA53)</f>
        <v>-6891305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-4744363</v>
      </c>
      <c r="D56" s="54">
        <f>+D54-D55</f>
        <v>0</v>
      </c>
      <c r="E56" s="55">
        <f t="shared" si="4"/>
        <v>-5391304</v>
      </c>
      <c r="F56" s="56">
        <f t="shared" si="4"/>
        <v>-6891305</v>
      </c>
      <c r="G56" s="56">
        <f t="shared" si="4"/>
        <v>-377990</v>
      </c>
      <c r="H56" s="56">
        <f t="shared" si="4"/>
        <v>-328414</v>
      </c>
      <c r="I56" s="56">
        <f t="shared" si="4"/>
        <v>-495055</v>
      </c>
      <c r="J56" s="56">
        <f t="shared" si="4"/>
        <v>-1201459</v>
      </c>
      <c r="K56" s="56">
        <f t="shared" si="4"/>
        <v>-988884</v>
      </c>
      <c r="L56" s="56">
        <f t="shared" si="4"/>
        <v>-482259</v>
      </c>
      <c r="M56" s="56">
        <f t="shared" si="4"/>
        <v>-903438</v>
      </c>
      <c r="N56" s="56">
        <f t="shared" si="4"/>
        <v>-2374581</v>
      </c>
      <c r="O56" s="56">
        <f t="shared" si="4"/>
        <v>-103487</v>
      </c>
      <c r="P56" s="56">
        <f t="shared" si="4"/>
        <v>-440656</v>
      </c>
      <c r="Q56" s="56">
        <f t="shared" si="4"/>
        <v>-597712</v>
      </c>
      <c r="R56" s="56">
        <f t="shared" si="4"/>
        <v>-1141855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-4717895</v>
      </c>
      <c r="X56" s="56">
        <f t="shared" si="4"/>
        <v>-4235864</v>
      </c>
      <c r="Y56" s="56">
        <f t="shared" si="4"/>
        <v>-482031</v>
      </c>
      <c r="Z56" s="57">
        <f>+IF(X56&lt;&gt;0,+(Y56/X56)*100,0)</f>
        <v>11.379756290570235</v>
      </c>
      <c r="AA56" s="54">
        <f>+AA54-AA55</f>
        <v>-6891305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-4744363</v>
      </c>
      <c r="D59" s="48">
        <f>SUM(D56:D58)</f>
        <v>0</v>
      </c>
      <c r="E59" s="49">
        <f t="shared" si="5"/>
        <v>-5391304</v>
      </c>
      <c r="F59" s="50">
        <f t="shared" si="5"/>
        <v>-6891305</v>
      </c>
      <c r="G59" s="50">
        <f t="shared" si="5"/>
        <v>-377990</v>
      </c>
      <c r="H59" s="50">
        <f t="shared" si="5"/>
        <v>-328414</v>
      </c>
      <c r="I59" s="50">
        <f t="shared" si="5"/>
        <v>-495055</v>
      </c>
      <c r="J59" s="50">
        <f t="shared" si="5"/>
        <v>-1201459</v>
      </c>
      <c r="K59" s="50">
        <f t="shared" si="5"/>
        <v>-988884</v>
      </c>
      <c r="L59" s="50">
        <f t="shared" si="5"/>
        <v>-482259</v>
      </c>
      <c r="M59" s="50">
        <f t="shared" si="5"/>
        <v>-903438</v>
      </c>
      <c r="N59" s="50">
        <f t="shared" si="5"/>
        <v>-2374581</v>
      </c>
      <c r="O59" s="50">
        <f t="shared" si="5"/>
        <v>-103487</v>
      </c>
      <c r="P59" s="50">
        <f t="shared" si="5"/>
        <v>-440656</v>
      </c>
      <c r="Q59" s="50">
        <f t="shared" si="5"/>
        <v>-597712</v>
      </c>
      <c r="R59" s="50">
        <f t="shared" si="5"/>
        <v>-1141855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-4717895</v>
      </c>
      <c r="X59" s="50">
        <f t="shared" si="5"/>
        <v>-4235864</v>
      </c>
      <c r="Y59" s="50">
        <f t="shared" si="5"/>
        <v>-482031</v>
      </c>
      <c r="Z59" s="51">
        <f>+IF(X59&lt;&gt;0,+(Y59/X59)*100,0)</f>
        <v>11.379756290570235</v>
      </c>
      <c r="AA59" s="48">
        <f>SUM(AA56:AA58)</f>
        <v>-6891305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-4744363</v>
      </c>
      <c r="D62" s="65">
        <f>SUM(D59:D61)</f>
        <v>0</v>
      </c>
      <c r="E62" s="66">
        <f t="shared" si="6"/>
        <v>-5391304</v>
      </c>
      <c r="F62" s="67">
        <f t="shared" si="6"/>
        <v>-6891305</v>
      </c>
      <c r="G62" s="67">
        <f t="shared" si="6"/>
        <v>-377990</v>
      </c>
      <c r="H62" s="67">
        <f t="shared" si="6"/>
        <v>-328414</v>
      </c>
      <c r="I62" s="67">
        <f t="shared" si="6"/>
        <v>-495055</v>
      </c>
      <c r="J62" s="67">
        <f t="shared" si="6"/>
        <v>-1201459</v>
      </c>
      <c r="K62" s="67">
        <f t="shared" si="6"/>
        <v>-988884</v>
      </c>
      <c r="L62" s="67">
        <f t="shared" si="6"/>
        <v>-482259</v>
      </c>
      <c r="M62" s="67">
        <f t="shared" si="6"/>
        <v>-903438</v>
      </c>
      <c r="N62" s="67">
        <f t="shared" si="6"/>
        <v>-2374581</v>
      </c>
      <c r="O62" s="67">
        <f t="shared" si="6"/>
        <v>-103487</v>
      </c>
      <c r="P62" s="67">
        <f t="shared" si="6"/>
        <v>-440656</v>
      </c>
      <c r="Q62" s="67">
        <f t="shared" si="6"/>
        <v>-597712</v>
      </c>
      <c r="R62" s="67">
        <f t="shared" si="6"/>
        <v>-1141855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-4717895</v>
      </c>
      <c r="X62" s="67">
        <f t="shared" si="6"/>
        <v>-4235864</v>
      </c>
      <c r="Y62" s="67">
        <f t="shared" si="6"/>
        <v>-482031</v>
      </c>
      <c r="Z62" s="68">
        <f>+IF(X62&lt;&gt;0,+(Y62/X62)*100,0)</f>
        <v>11.379756290570235</v>
      </c>
      <c r="AA62" s="65">
        <f>SUM(AA59:AA61)</f>
        <v>-6891305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4786087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4786087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8334244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8334244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-3548157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-3548157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-3548157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-3548157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-3548157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2624798</v>
      </c>
      <c r="D37" s="20">
        <v>0</v>
      </c>
      <c r="E37" s="21">
        <v>4352420</v>
      </c>
      <c r="F37" s="22">
        <v>3969152</v>
      </c>
      <c r="G37" s="22">
        <v>254255</v>
      </c>
      <c r="H37" s="22">
        <v>253835</v>
      </c>
      <c r="I37" s="22">
        <v>320481</v>
      </c>
      <c r="J37" s="22">
        <v>828571</v>
      </c>
      <c r="K37" s="22">
        <v>299657</v>
      </c>
      <c r="L37" s="22">
        <v>269571</v>
      </c>
      <c r="M37" s="22">
        <v>262281</v>
      </c>
      <c r="N37" s="22">
        <v>831509</v>
      </c>
      <c r="O37" s="22">
        <v>364136</v>
      </c>
      <c r="P37" s="22">
        <v>314638</v>
      </c>
      <c r="Q37" s="22">
        <v>315724</v>
      </c>
      <c r="R37" s="22">
        <v>994498</v>
      </c>
      <c r="S37" s="22">
        <v>0</v>
      </c>
      <c r="T37" s="22">
        <v>0</v>
      </c>
      <c r="U37" s="22">
        <v>0</v>
      </c>
      <c r="V37" s="22">
        <v>0</v>
      </c>
      <c r="W37" s="22">
        <v>2654578</v>
      </c>
      <c r="X37" s="22">
        <v>2976849</v>
      </c>
      <c r="Y37" s="22">
        <v>-322271</v>
      </c>
      <c r="Z37" s="23">
        <v>-10.825910215802011</v>
      </c>
      <c r="AA37" s="20">
        <v>3969152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1742623</v>
      </c>
      <c r="D40" s="20">
        <v>0</v>
      </c>
      <c r="E40" s="21">
        <v>2000000</v>
      </c>
      <c r="F40" s="22">
        <v>1000000</v>
      </c>
      <c r="G40" s="22">
        <v>0</v>
      </c>
      <c r="H40" s="22">
        <v>0</v>
      </c>
      <c r="I40" s="22">
        <v>0</v>
      </c>
      <c r="J40" s="22">
        <v>0</v>
      </c>
      <c r="K40" s="22">
        <v>128880</v>
      </c>
      <c r="L40" s="22">
        <v>0</v>
      </c>
      <c r="M40" s="22">
        <v>0</v>
      </c>
      <c r="N40" s="22">
        <v>128880</v>
      </c>
      <c r="O40" s="22">
        <v>0</v>
      </c>
      <c r="P40" s="22">
        <v>89069</v>
      </c>
      <c r="Q40" s="22">
        <v>0</v>
      </c>
      <c r="R40" s="22">
        <v>89069</v>
      </c>
      <c r="S40" s="22">
        <v>0</v>
      </c>
      <c r="T40" s="22">
        <v>0</v>
      </c>
      <c r="U40" s="22">
        <v>0</v>
      </c>
      <c r="V40" s="22">
        <v>0</v>
      </c>
      <c r="W40" s="22">
        <v>217949</v>
      </c>
      <c r="X40" s="22">
        <v>749997</v>
      </c>
      <c r="Y40" s="22">
        <v>-532048</v>
      </c>
      <c r="Z40" s="23">
        <v>-70.940017093401707</v>
      </c>
      <c r="AA40" s="20">
        <v>1000000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18307936</v>
      </c>
      <c r="D44" s="20">
        <v>0</v>
      </c>
      <c r="E44" s="21">
        <v>28759000</v>
      </c>
      <c r="F44" s="22">
        <v>26982686</v>
      </c>
      <c r="G44" s="22">
        <v>0</v>
      </c>
      <c r="H44" s="22">
        <v>0</v>
      </c>
      <c r="I44" s="22">
        <v>4410783</v>
      </c>
      <c r="J44" s="22">
        <v>4410783</v>
      </c>
      <c r="K44" s="22">
        <v>544358</v>
      </c>
      <c r="L44" s="22">
        <v>5566398</v>
      </c>
      <c r="M44" s="22">
        <v>2041234</v>
      </c>
      <c r="N44" s="22">
        <v>8151990</v>
      </c>
      <c r="O44" s="22">
        <v>887399</v>
      </c>
      <c r="P44" s="22">
        <v>368151</v>
      </c>
      <c r="Q44" s="22">
        <v>1334192</v>
      </c>
      <c r="R44" s="22">
        <v>2589742</v>
      </c>
      <c r="S44" s="22">
        <v>0</v>
      </c>
      <c r="T44" s="22">
        <v>0</v>
      </c>
      <c r="U44" s="22">
        <v>0</v>
      </c>
      <c r="V44" s="22">
        <v>0</v>
      </c>
      <c r="W44" s="22">
        <v>15152515</v>
      </c>
      <c r="X44" s="22">
        <v>20237022</v>
      </c>
      <c r="Y44" s="22">
        <v>-5084507</v>
      </c>
      <c r="Z44" s="23">
        <v>-25.124778734736765</v>
      </c>
      <c r="AA44" s="20">
        <v>26982686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15627325</v>
      </c>
      <c r="D47" s="20">
        <v>0</v>
      </c>
      <c r="E47" s="21">
        <v>16538177</v>
      </c>
      <c r="F47" s="22">
        <v>17318427</v>
      </c>
      <c r="G47" s="22">
        <v>1291985</v>
      </c>
      <c r="H47" s="22">
        <v>1174515</v>
      </c>
      <c r="I47" s="22">
        <v>1215180</v>
      </c>
      <c r="J47" s="22">
        <v>3681680</v>
      </c>
      <c r="K47" s="22">
        <v>1137859</v>
      </c>
      <c r="L47" s="22">
        <v>241981</v>
      </c>
      <c r="M47" s="22">
        <v>1242207</v>
      </c>
      <c r="N47" s="22">
        <v>2622047</v>
      </c>
      <c r="O47" s="22">
        <v>1139322</v>
      </c>
      <c r="P47" s="22">
        <v>1548759</v>
      </c>
      <c r="Q47" s="22">
        <v>18938</v>
      </c>
      <c r="R47" s="22">
        <v>2707019</v>
      </c>
      <c r="S47" s="22">
        <v>0</v>
      </c>
      <c r="T47" s="22">
        <v>0</v>
      </c>
      <c r="U47" s="22">
        <v>0</v>
      </c>
      <c r="V47" s="22">
        <v>0</v>
      </c>
      <c r="W47" s="22">
        <v>9010746</v>
      </c>
      <c r="X47" s="22">
        <v>12988818</v>
      </c>
      <c r="Y47" s="22">
        <v>-3978072</v>
      </c>
      <c r="Z47" s="23">
        <v>-30.626897689997655</v>
      </c>
      <c r="AA47" s="20">
        <v>17318427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38302682</v>
      </c>
      <c r="D50" s="29">
        <f t="shared" ref="D50:Y50" si="1">SUM(D37:D49)</f>
        <v>0</v>
      </c>
      <c r="E50" s="30">
        <f t="shared" si="1"/>
        <v>51649597</v>
      </c>
      <c r="F50" s="31">
        <f t="shared" si="1"/>
        <v>49270265</v>
      </c>
      <c r="G50" s="31">
        <f t="shared" si="1"/>
        <v>1546240</v>
      </c>
      <c r="H50" s="31">
        <f t="shared" si="1"/>
        <v>1428350</v>
      </c>
      <c r="I50" s="31">
        <f t="shared" si="1"/>
        <v>5946444</v>
      </c>
      <c r="J50" s="31">
        <f t="shared" si="1"/>
        <v>8921034</v>
      </c>
      <c r="K50" s="31">
        <f t="shared" si="1"/>
        <v>2110754</v>
      </c>
      <c r="L50" s="31">
        <f t="shared" si="1"/>
        <v>6077950</v>
      </c>
      <c r="M50" s="31">
        <f t="shared" si="1"/>
        <v>3545722</v>
      </c>
      <c r="N50" s="31">
        <f t="shared" si="1"/>
        <v>11734426</v>
      </c>
      <c r="O50" s="31">
        <f t="shared" si="1"/>
        <v>2390857</v>
      </c>
      <c r="P50" s="31">
        <f t="shared" si="1"/>
        <v>2320617</v>
      </c>
      <c r="Q50" s="31">
        <f t="shared" si="1"/>
        <v>1668854</v>
      </c>
      <c r="R50" s="31">
        <f t="shared" si="1"/>
        <v>6380328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27035788</v>
      </c>
      <c r="X50" s="31">
        <f t="shared" si="1"/>
        <v>36952686</v>
      </c>
      <c r="Y50" s="31">
        <f t="shared" si="1"/>
        <v>-9916898</v>
      </c>
      <c r="Z50" s="32">
        <f>+IF(X50&lt;&gt;0,+(Y50/X50)*100,0)</f>
        <v>-26.836744695635929</v>
      </c>
      <c r="AA50" s="29">
        <f>SUM(AA37:AA49)</f>
        <v>49270265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-38302682</v>
      </c>
      <c r="D51" s="39">
        <f t="shared" si="2"/>
        <v>0</v>
      </c>
      <c r="E51" s="40">
        <f t="shared" si="2"/>
        <v>-51649597</v>
      </c>
      <c r="F51" s="41">
        <f t="shared" si="2"/>
        <v>-49270265</v>
      </c>
      <c r="G51" s="41">
        <f t="shared" si="2"/>
        <v>-1546240</v>
      </c>
      <c r="H51" s="41">
        <f t="shared" si="2"/>
        <v>-1428350</v>
      </c>
      <c r="I51" s="41">
        <f t="shared" si="2"/>
        <v>-5946444</v>
      </c>
      <c r="J51" s="41">
        <f t="shared" si="2"/>
        <v>-8921034</v>
      </c>
      <c r="K51" s="41">
        <f t="shared" si="2"/>
        <v>-2110754</v>
      </c>
      <c r="L51" s="41">
        <f t="shared" si="2"/>
        <v>-6077950</v>
      </c>
      <c r="M51" s="41">
        <f t="shared" si="2"/>
        <v>-3545722</v>
      </c>
      <c r="N51" s="41">
        <f t="shared" si="2"/>
        <v>-11734426</v>
      </c>
      <c r="O51" s="41">
        <f t="shared" si="2"/>
        <v>-2390857</v>
      </c>
      <c r="P51" s="41">
        <f t="shared" si="2"/>
        <v>-2320617</v>
      </c>
      <c r="Q51" s="41">
        <f t="shared" si="2"/>
        <v>-1668854</v>
      </c>
      <c r="R51" s="41">
        <f t="shared" si="2"/>
        <v>-6380328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-27035788</v>
      </c>
      <c r="X51" s="41">
        <f t="shared" si="2"/>
        <v>-36952686</v>
      </c>
      <c r="Y51" s="41">
        <f t="shared" si="2"/>
        <v>9916898</v>
      </c>
      <c r="Z51" s="42">
        <f>+IF(X51&lt;&gt;0,+(Y51/X51)*100,0)</f>
        <v>-26.836744695635929</v>
      </c>
      <c r="AA51" s="39">
        <f>+AA35-AA50</f>
        <v>-49270265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-38302682</v>
      </c>
      <c r="D54" s="48">
        <f t="shared" si="3"/>
        <v>0</v>
      </c>
      <c r="E54" s="49">
        <f t="shared" si="3"/>
        <v>-51649597</v>
      </c>
      <c r="F54" s="50">
        <f t="shared" si="3"/>
        <v>-49270265</v>
      </c>
      <c r="G54" s="50">
        <f t="shared" si="3"/>
        <v>-1546240</v>
      </c>
      <c r="H54" s="50">
        <f t="shared" si="3"/>
        <v>-1428350</v>
      </c>
      <c r="I54" s="50">
        <f t="shared" si="3"/>
        <v>-5946444</v>
      </c>
      <c r="J54" s="50">
        <f t="shared" si="3"/>
        <v>-8921034</v>
      </c>
      <c r="K54" s="50">
        <f t="shared" si="3"/>
        <v>-2110754</v>
      </c>
      <c r="L54" s="50">
        <f t="shared" si="3"/>
        <v>-6077950</v>
      </c>
      <c r="M54" s="50">
        <f t="shared" si="3"/>
        <v>-3545722</v>
      </c>
      <c r="N54" s="50">
        <f t="shared" si="3"/>
        <v>-11734426</v>
      </c>
      <c r="O54" s="50">
        <f t="shared" si="3"/>
        <v>-2390857</v>
      </c>
      <c r="P54" s="50">
        <f t="shared" si="3"/>
        <v>-2320617</v>
      </c>
      <c r="Q54" s="50">
        <f t="shared" si="3"/>
        <v>-1668854</v>
      </c>
      <c r="R54" s="50">
        <f t="shared" si="3"/>
        <v>-6380328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-27035788</v>
      </c>
      <c r="X54" s="50">
        <f t="shared" si="3"/>
        <v>-36952686</v>
      </c>
      <c r="Y54" s="50">
        <f t="shared" si="3"/>
        <v>9916898</v>
      </c>
      <c r="Z54" s="51">
        <f>+IF(X54&lt;&gt;0,+(Y54/X54)*100,0)</f>
        <v>-26.836744695635929</v>
      </c>
      <c r="AA54" s="48">
        <f>SUM(AA51:AA53)</f>
        <v>-49270265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-38302682</v>
      </c>
      <c r="D56" s="54">
        <f>+D54-D55</f>
        <v>0</v>
      </c>
      <c r="E56" s="55">
        <f t="shared" si="4"/>
        <v>-51649597</v>
      </c>
      <c r="F56" s="56">
        <f t="shared" si="4"/>
        <v>-49270265</v>
      </c>
      <c r="G56" s="56">
        <f t="shared" si="4"/>
        <v>-1546240</v>
      </c>
      <c r="H56" s="56">
        <f t="shared" si="4"/>
        <v>-1428350</v>
      </c>
      <c r="I56" s="56">
        <f t="shared" si="4"/>
        <v>-5946444</v>
      </c>
      <c r="J56" s="56">
        <f t="shared" si="4"/>
        <v>-8921034</v>
      </c>
      <c r="K56" s="56">
        <f t="shared" si="4"/>
        <v>-2110754</v>
      </c>
      <c r="L56" s="56">
        <f t="shared" si="4"/>
        <v>-6077950</v>
      </c>
      <c r="M56" s="56">
        <f t="shared" si="4"/>
        <v>-3545722</v>
      </c>
      <c r="N56" s="56">
        <f t="shared" si="4"/>
        <v>-11734426</v>
      </c>
      <c r="O56" s="56">
        <f t="shared" si="4"/>
        <v>-2390857</v>
      </c>
      <c r="P56" s="56">
        <f t="shared" si="4"/>
        <v>-2320617</v>
      </c>
      <c r="Q56" s="56">
        <f t="shared" si="4"/>
        <v>-1668854</v>
      </c>
      <c r="R56" s="56">
        <f t="shared" si="4"/>
        <v>-6380328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-27035788</v>
      </c>
      <c r="X56" s="56">
        <f t="shared" si="4"/>
        <v>-36952686</v>
      </c>
      <c r="Y56" s="56">
        <f t="shared" si="4"/>
        <v>9916898</v>
      </c>
      <c r="Z56" s="57">
        <f>+IF(X56&lt;&gt;0,+(Y56/X56)*100,0)</f>
        <v>-26.836744695635929</v>
      </c>
      <c r="AA56" s="54">
        <f>+AA54-AA55</f>
        <v>-49270265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-38302682</v>
      </c>
      <c r="D59" s="48">
        <f>SUM(D56:D58)</f>
        <v>0</v>
      </c>
      <c r="E59" s="49">
        <f t="shared" si="5"/>
        <v>-51649597</v>
      </c>
      <c r="F59" s="50">
        <f t="shared" si="5"/>
        <v>-49270265</v>
      </c>
      <c r="G59" s="50">
        <f t="shared" si="5"/>
        <v>-1546240</v>
      </c>
      <c r="H59" s="50">
        <f t="shared" si="5"/>
        <v>-1428350</v>
      </c>
      <c r="I59" s="50">
        <f t="shared" si="5"/>
        <v>-5946444</v>
      </c>
      <c r="J59" s="50">
        <f t="shared" si="5"/>
        <v>-8921034</v>
      </c>
      <c r="K59" s="50">
        <f t="shared" si="5"/>
        <v>-2110754</v>
      </c>
      <c r="L59" s="50">
        <f t="shared" si="5"/>
        <v>-6077950</v>
      </c>
      <c r="M59" s="50">
        <f t="shared" si="5"/>
        <v>-3545722</v>
      </c>
      <c r="N59" s="50">
        <f t="shared" si="5"/>
        <v>-11734426</v>
      </c>
      <c r="O59" s="50">
        <f t="shared" si="5"/>
        <v>-2390857</v>
      </c>
      <c r="P59" s="50">
        <f t="shared" si="5"/>
        <v>-2320617</v>
      </c>
      <c r="Q59" s="50">
        <f t="shared" si="5"/>
        <v>-1668854</v>
      </c>
      <c r="R59" s="50">
        <f t="shared" si="5"/>
        <v>-6380328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-27035788</v>
      </c>
      <c r="X59" s="50">
        <f t="shared" si="5"/>
        <v>-36952686</v>
      </c>
      <c r="Y59" s="50">
        <f t="shared" si="5"/>
        <v>9916898</v>
      </c>
      <c r="Z59" s="51">
        <f>+IF(X59&lt;&gt;0,+(Y59/X59)*100,0)</f>
        <v>-26.836744695635929</v>
      </c>
      <c r="AA59" s="48">
        <f>SUM(AA56:AA58)</f>
        <v>-49270265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-38302682</v>
      </c>
      <c r="D62" s="65">
        <f>SUM(D59:D61)</f>
        <v>0</v>
      </c>
      <c r="E62" s="66">
        <f t="shared" si="6"/>
        <v>-51649597</v>
      </c>
      <c r="F62" s="67">
        <f t="shared" si="6"/>
        <v>-49270265</v>
      </c>
      <c r="G62" s="67">
        <f t="shared" si="6"/>
        <v>-1546240</v>
      </c>
      <c r="H62" s="67">
        <f t="shared" si="6"/>
        <v>-1428350</v>
      </c>
      <c r="I62" s="67">
        <f t="shared" si="6"/>
        <v>-5946444</v>
      </c>
      <c r="J62" s="67">
        <f t="shared" si="6"/>
        <v>-8921034</v>
      </c>
      <c r="K62" s="67">
        <f t="shared" si="6"/>
        <v>-2110754</v>
      </c>
      <c r="L62" s="67">
        <f t="shared" si="6"/>
        <v>-6077950</v>
      </c>
      <c r="M62" s="67">
        <f t="shared" si="6"/>
        <v>-3545722</v>
      </c>
      <c r="N62" s="67">
        <f t="shared" si="6"/>
        <v>-11734426</v>
      </c>
      <c r="O62" s="67">
        <f t="shared" si="6"/>
        <v>-2390857</v>
      </c>
      <c r="P62" s="67">
        <f t="shared" si="6"/>
        <v>-2320617</v>
      </c>
      <c r="Q62" s="67">
        <f t="shared" si="6"/>
        <v>-1668854</v>
      </c>
      <c r="R62" s="67">
        <f t="shared" si="6"/>
        <v>-6380328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-27035788</v>
      </c>
      <c r="X62" s="67">
        <f t="shared" si="6"/>
        <v>-36952686</v>
      </c>
      <c r="Y62" s="67">
        <f t="shared" si="6"/>
        <v>9916898</v>
      </c>
      <c r="Z62" s="68">
        <f>+IF(X62&lt;&gt;0,+(Y62/X62)*100,0)</f>
        <v>-26.836744695635929</v>
      </c>
      <c r="AA62" s="65">
        <f>SUM(AA59:AA61)</f>
        <v>-49270265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24985061</v>
      </c>
      <c r="D6" s="20">
        <v>0</v>
      </c>
      <c r="E6" s="21">
        <v>34974936</v>
      </c>
      <c r="F6" s="22">
        <v>34974936</v>
      </c>
      <c r="G6" s="22">
        <v>2218005</v>
      </c>
      <c r="H6" s="22">
        <v>2113413</v>
      </c>
      <c r="I6" s="22">
        <v>2360770</v>
      </c>
      <c r="J6" s="22">
        <v>6692188</v>
      </c>
      <c r="K6" s="22">
        <v>1970770</v>
      </c>
      <c r="L6" s="22">
        <v>2302922</v>
      </c>
      <c r="M6" s="22">
        <v>1102794</v>
      </c>
      <c r="N6" s="22">
        <v>5376486</v>
      </c>
      <c r="O6" s="22">
        <v>2099146</v>
      </c>
      <c r="P6" s="22">
        <v>1132987</v>
      </c>
      <c r="Q6" s="22">
        <v>2633866</v>
      </c>
      <c r="R6" s="22">
        <v>5865999</v>
      </c>
      <c r="S6" s="22">
        <v>0</v>
      </c>
      <c r="T6" s="22">
        <v>0</v>
      </c>
      <c r="U6" s="22">
        <v>0</v>
      </c>
      <c r="V6" s="22">
        <v>0</v>
      </c>
      <c r="W6" s="22">
        <v>17934673</v>
      </c>
      <c r="X6" s="22">
        <v>26231202</v>
      </c>
      <c r="Y6" s="22">
        <v>-8296529</v>
      </c>
      <c r="Z6" s="23">
        <v>-31.628474364232336</v>
      </c>
      <c r="AA6" s="20">
        <v>34974936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889815</v>
      </c>
      <c r="D13" s="20">
        <v>0</v>
      </c>
      <c r="E13" s="21">
        <v>795024</v>
      </c>
      <c r="F13" s="22">
        <v>795024</v>
      </c>
      <c r="G13" s="22">
        <v>71781</v>
      </c>
      <c r="H13" s="22">
        <v>64464</v>
      </c>
      <c r="I13" s="22">
        <v>226223</v>
      </c>
      <c r="J13" s="22">
        <v>362468</v>
      </c>
      <c r="K13" s="22">
        <v>222972</v>
      </c>
      <c r="L13" s="22">
        <v>219181</v>
      </c>
      <c r="M13" s="22">
        <v>218956</v>
      </c>
      <c r="N13" s="22">
        <v>661109</v>
      </c>
      <c r="O13" s="22">
        <v>220812</v>
      </c>
      <c r="P13" s="22">
        <v>212570</v>
      </c>
      <c r="Q13" s="22">
        <v>204188</v>
      </c>
      <c r="R13" s="22">
        <v>637570</v>
      </c>
      <c r="S13" s="22">
        <v>0</v>
      </c>
      <c r="T13" s="22">
        <v>0</v>
      </c>
      <c r="U13" s="22">
        <v>0</v>
      </c>
      <c r="V13" s="22">
        <v>0</v>
      </c>
      <c r="W13" s="22">
        <v>1661147</v>
      </c>
      <c r="X13" s="22">
        <v>596268</v>
      </c>
      <c r="Y13" s="22">
        <v>1064879</v>
      </c>
      <c r="Z13" s="23">
        <v>178.5906672838388</v>
      </c>
      <c r="AA13" s="20">
        <v>795024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16940187</v>
      </c>
      <c r="D20" s="20">
        <v>0</v>
      </c>
      <c r="E20" s="21">
        <v>0</v>
      </c>
      <c r="F20" s="22">
        <v>20767775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8307110</v>
      </c>
      <c r="Y20" s="22">
        <v>-8307110</v>
      </c>
      <c r="Z20" s="23">
        <v>-100</v>
      </c>
      <c r="AA20" s="20">
        <v>20767775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5000000</v>
      </c>
      <c r="D28" s="20">
        <v>0</v>
      </c>
      <c r="E28" s="21">
        <v>17079000</v>
      </c>
      <c r="F28" s="22">
        <v>5000005</v>
      </c>
      <c r="G28" s="22">
        <v>4741585</v>
      </c>
      <c r="H28" s="22">
        <v>936831</v>
      </c>
      <c r="I28" s="22">
        <v>5207414</v>
      </c>
      <c r="J28" s="22">
        <v>10885830</v>
      </c>
      <c r="K28" s="22">
        <v>1117291</v>
      </c>
      <c r="L28" s="22">
        <v>350000</v>
      </c>
      <c r="M28" s="22">
        <v>912300</v>
      </c>
      <c r="N28" s="22">
        <v>2379591</v>
      </c>
      <c r="O28" s="22">
        <v>4184209</v>
      </c>
      <c r="P28" s="22">
        <v>0</v>
      </c>
      <c r="Q28" s="22">
        <v>234721</v>
      </c>
      <c r="R28" s="22">
        <v>4418930</v>
      </c>
      <c r="S28" s="22">
        <v>0</v>
      </c>
      <c r="T28" s="22">
        <v>0</v>
      </c>
      <c r="U28" s="22">
        <v>0</v>
      </c>
      <c r="V28" s="22">
        <v>0</v>
      </c>
      <c r="W28" s="22">
        <v>17684351</v>
      </c>
      <c r="X28" s="22">
        <v>7977652</v>
      </c>
      <c r="Y28" s="22">
        <v>9706699</v>
      </c>
      <c r="Z28" s="23">
        <v>121.67363279320782</v>
      </c>
      <c r="AA28" s="20">
        <v>5000005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47815063</v>
      </c>
      <c r="D35" s="29">
        <f t="shared" ref="D35:Y35" si="0">SUM(D6:D34)</f>
        <v>0</v>
      </c>
      <c r="E35" s="30">
        <f t="shared" si="0"/>
        <v>52848960</v>
      </c>
      <c r="F35" s="31">
        <f t="shared" si="0"/>
        <v>61537740</v>
      </c>
      <c r="G35" s="31">
        <f t="shared" si="0"/>
        <v>7031371</v>
      </c>
      <c r="H35" s="31">
        <f t="shared" si="0"/>
        <v>3114708</v>
      </c>
      <c r="I35" s="31">
        <f t="shared" si="0"/>
        <v>7794407</v>
      </c>
      <c r="J35" s="31">
        <f t="shared" si="0"/>
        <v>17940486</v>
      </c>
      <c r="K35" s="31">
        <f t="shared" si="0"/>
        <v>3311033</v>
      </c>
      <c r="L35" s="31">
        <f t="shared" si="0"/>
        <v>2872103</v>
      </c>
      <c r="M35" s="31">
        <f t="shared" si="0"/>
        <v>2234050</v>
      </c>
      <c r="N35" s="31">
        <f t="shared" si="0"/>
        <v>8417186</v>
      </c>
      <c r="O35" s="31">
        <f t="shared" si="0"/>
        <v>6504167</v>
      </c>
      <c r="P35" s="31">
        <f t="shared" si="0"/>
        <v>1345557</v>
      </c>
      <c r="Q35" s="31">
        <f t="shared" si="0"/>
        <v>3072775</v>
      </c>
      <c r="R35" s="31">
        <f t="shared" si="0"/>
        <v>10922499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37280171</v>
      </c>
      <c r="X35" s="31">
        <f t="shared" si="0"/>
        <v>43112232</v>
      </c>
      <c r="Y35" s="31">
        <f t="shared" si="0"/>
        <v>-5832061</v>
      </c>
      <c r="Z35" s="32">
        <f>+IF(X35&lt;&gt;0,+(Y35/X35)*100,0)</f>
        <v>-13.527624828146219</v>
      </c>
      <c r="AA35" s="29">
        <f>SUM(AA6:AA34)</f>
        <v>61537740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6219701</v>
      </c>
      <c r="D37" s="20">
        <v>0</v>
      </c>
      <c r="E37" s="21">
        <v>6854844</v>
      </c>
      <c r="F37" s="22">
        <v>6914844</v>
      </c>
      <c r="G37" s="22">
        <v>690920</v>
      </c>
      <c r="H37" s="22">
        <v>563435</v>
      </c>
      <c r="I37" s="22">
        <v>605595</v>
      </c>
      <c r="J37" s="22">
        <v>1859950</v>
      </c>
      <c r="K37" s="22">
        <v>460546</v>
      </c>
      <c r="L37" s="22">
        <v>522663</v>
      </c>
      <c r="M37" s="22">
        <v>466034</v>
      </c>
      <c r="N37" s="22">
        <v>1449243</v>
      </c>
      <c r="O37" s="22">
        <v>465201</v>
      </c>
      <c r="P37" s="22">
        <v>494767</v>
      </c>
      <c r="Q37" s="22">
        <v>507446</v>
      </c>
      <c r="R37" s="22">
        <v>1467414</v>
      </c>
      <c r="S37" s="22">
        <v>0</v>
      </c>
      <c r="T37" s="22">
        <v>0</v>
      </c>
      <c r="U37" s="22">
        <v>0</v>
      </c>
      <c r="V37" s="22">
        <v>0</v>
      </c>
      <c r="W37" s="22">
        <v>4776607</v>
      </c>
      <c r="X37" s="22">
        <v>5165133</v>
      </c>
      <c r="Y37" s="22">
        <v>-388526</v>
      </c>
      <c r="Z37" s="23">
        <v>-7.5220909122766049</v>
      </c>
      <c r="AA37" s="20">
        <v>6914844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20719875</v>
      </c>
      <c r="D39" s="20">
        <v>0</v>
      </c>
      <c r="E39" s="21">
        <v>25174560</v>
      </c>
      <c r="F39" s="22">
        <v>25174560</v>
      </c>
      <c r="G39" s="22">
        <v>0</v>
      </c>
      <c r="H39" s="22">
        <v>5106221</v>
      </c>
      <c r="I39" s="22">
        <v>2011958</v>
      </c>
      <c r="J39" s="22">
        <v>7118179</v>
      </c>
      <c r="K39" s="22">
        <v>1786161</v>
      </c>
      <c r="L39" s="22">
        <v>1838436</v>
      </c>
      <c r="M39" s="22">
        <v>1893905</v>
      </c>
      <c r="N39" s="22">
        <v>5518502</v>
      </c>
      <c r="O39" s="22">
        <v>1877484</v>
      </c>
      <c r="P39" s="22">
        <v>1879614</v>
      </c>
      <c r="Q39" s="22">
        <v>1746829</v>
      </c>
      <c r="R39" s="22">
        <v>5503927</v>
      </c>
      <c r="S39" s="22">
        <v>0</v>
      </c>
      <c r="T39" s="22">
        <v>0</v>
      </c>
      <c r="U39" s="22">
        <v>0</v>
      </c>
      <c r="V39" s="22">
        <v>0</v>
      </c>
      <c r="W39" s="22">
        <v>18140608</v>
      </c>
      <c r="X39" s="22">
        <v>18880920</v>
      </c>
      <c r="Y39" s="22">
        <v>-740312</v>
      </c>
      <c r="Z39" s="23">
        <v>-3.920953004408684</v>
      </c>
      <c r="AA39" s="20">
        <v>25174560</v>
      </c>
    </row>
    <row r="40" spans="1:27" x14ac:dyDescent="0.25">
      <c r="A40" s="19" t="s">
        <v>66</v>
      </c>
      <c r="B40" s="15" t="s">
        <v>32</v>
      </c>
      <c r="C40" s="20">
        <v>2995380</v>
      </c>
      <c r="D40" s="20">
        <v>0</v>
      </c>
      <c r="E40" s="21">
        <v>2815656</v>
      </c>
      <c r="F40" s="22">
        <v>2815656</v>
      </c>
      <c r="G40" s="22">
        <v>137806</v>
      </c>
      <c r="H40" s="22">
        <v>112450</v>
      </c>
      <c r="I40" s="22">
        <v>149442</v>
      </c>
      <c r="J40" s="22">
        <v>399698</v>
      </c>
      <c r="K40" s="22">
        <v>258630</v>
      </c>
      <c r="L40" s="22">
        <v>407623</v>
      </c>
      <c r="M40" s="22">
        <v>363126</v>
      </c>
      <c r="N40" s="22">
        <v>1029379</v>
      </c>
      <c r="O40" s="22">
        <v>296766</v>
      </c>
      <c r="P40" s="22">
        <v>83612</v>
      </c>
      <c r="Q40" s="22">
        <v>182341</v>
      </c>
      <c r="R40" s="22">
        <v>562719</v>
      </c>
      <c r="S40" s="22">
        <v>0</v>
      </c>
      <c r="T40" s="22">
        <v>0</v>
      </c>
      <c r="U40" s="22">
        <v>0</v>
      </c>
      <c r="V40" s="22">
        <v>0</v>
      </c>
      <c r="W40" s="22">
        <v>1991796</v>
      </c>
      <c r="X40" s="22">
        <v>2111742</v>
      </c>
      <c r="Y40" s="22">
        <v>-119946</v>
      </c>
      <c r="Z40" s="23">
        <v>-5.6799552218026639</v>
      </c>
      <c r="AA40" s="20">
        <v>2815656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3092519</v>
      </c>
      <c r="D42" s="20">
        <v>0</v>
      </c>
      <c r="E42" s="21">
        <v>1599996</v>
      </c>
      <c r="F42" s="22">
        <v>1599996</v>
      </c>
      <c r="G42" s="22">
        <v>0</v>
      </c>
      <c r="H42" s="22">
        <v>0</v>
      </c>
      <c r="I42" s="22">
        <v>788196</v>
      </c>
      <c r="J42" s="22">
        <v>788196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1559258</v>
      </c>
      <c r="R42" s="22">
        <v>1559258</v>
      </c>
      <c r="S42" s="22">
        <v>0</v>
      </c>
      <c r="T42" s="22">
        <v>0</v>
      </c>
      <c r="U42" s="22">
        <v>0</v>
      </c>
      <c r="V42" s="22">
        <v>0</v>
      </c>
      <c r="W42" s="22">
        <v>2347454</v>
      </c>
      <c r="X42" s="22">
        <v>1199997</v>
      </c>
      <c r="Y42" s="22">
        <v>1147457</v>
      </c>
      <c r="Z42" s="23">
        <v>95.621655720805961</v>
      </c>
      <c r="AA42" s="20">
        <v>1599996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17760504</v>
      </c>
      <c r="D44" s="20">
        <v>0</v>
      </c>
      <c r="E44" s="21">
        <v>18219732</v>
      </c>
      <c r="F44" s="22">
        <v>27208512</v>
      </c>
      <c r="G44" s="22">
        <v>4123118</v>
      </c>
      <c r="H44" s="22">
        <v>866832</v>
      </c>
      <c r="I44" s="22">
        <v>4587883</v>
      </c>
      <c r="J44" s="22">
        <v>9577833</v>
      </c>
      <c r="K44" s="22">
        <v>1001969</v>
      </c>
      <c r="L44" s="22">
        <v>621546</v>
      </c>
      <c r="M44" s="22">
        <v>1038029</v>
      </c>
      <c r="N44" s="22">
        <v>2661544</v>
      </c>
      <c r="O44" s="22">
        <v>3702524</v>
      </c>
      <c r="P44" s="22">
        <v>177585</v>
      </c>
      <c r="Q44" s="22">
        <v>1370238</v>
      </c>
      <c r="R44" s="22">
        <v>5250347</v>
      </c>
      <c r="S44" s="22">
        <v>0</v>
      </c>
      <c r="T44" s="22">
        <v>0</v>
      </c>
      <c r="U44" s="22">
        <v>0</v>
      </c>
      <c r="V44" s="22">
        <v>0</v>
      </c>
      <c r="W44" s="22">
        <v>17489724</v>
      </c>
      <c r="X44" s="22">
        <v>17260311</v>
      </c>
      <c r="Y44" s="22">
        <v>229413</v>
      </c>
      <c r="Z44" s="23">
        <v>1.3291359582107183</v>
      </c>
      <c r="AA44" s="20">
        <v>27208512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7891420</v>
      </c>
      <c r="D47" s="20">
        <v>0</v>
      </c>
      <c r="E47" s="21">
        <v>6201300</v>
      </c>
      <c r="F47" s="22">
        <v>6201300</v>
      </c>
      <c r="G47" s="22">
        <v>2980608</v>
      </c>
      <c r="H47" s="22">
        <v>-1615073</v>
      </c>
      <c r="I47" s="22">
        <v>802204</v>
      </c>
      <c r="J47" s="22">
        <v>2167739</v>
      </c>
      <c r="K47" s="22">
        <v>536910</v>
      </c>
      <c r="L47" s="22">
        <v>643758</v>
      </c>
      <c r="M47" s="22">
        <v>627288</v>
      </c>
      <c r="N47" s="22">
        <v>1807956</v>
      </c>
      <c r="O47" s="22">
        <v>573212</v>
      </c>
      <c r="P47" s="22">
        <v>611531</v>
      </c>
      <c r="Q47" s="22">
        <v>526202</v>
      </c>
      <c r="R47" s="22">
        <v>1710945</v>
      </c>
      <c r="S47" s="22">
        <v>0</v>
      </c>
      <c r="T47" s="22">
        <v>0</v>
      </c>
      <c r="U47" s="22">
        <v>0</v>
      </c>
      <c r="V47" s="22">
        <v>0</v>
      </c>
      <c r="W47" s="22">
        <v>5686640</v>
      </c>
      <c r="X47" s="22">
        <v>4650975</v>
      </c>
      <c r="Y47" s="22">
        <v>1035665</v>
      </c>
      <c r="Z47" s="23">
        <v>22.267696558248538</v>
      </c>
      <c r="AA47" s="20">
        <v>6201300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58679399</v>
      </c>
      <c r="D50" s="29">
        <f t="shared" ref="D50:Y50" si="1">SUM(D37:D49)</f>
        <v>0</v>
      </c>
      <c r="E50" s="30">
        <f t="shared" si="1"/>
        <v>60866088</v>
      </c>
      <c r="F50" s="31">
        <f t="shared" si="1"/>
        <v>69914868</v>
      </c>
      <c r="G50" s="31">
        <f t="shared" si="1"/>
        <v>7932452</v>
      </c>
      <c r="H50" s="31">
        <f t="shared" si="1"/>
        <v>5033865</v>
      </c>
      <c r="I50" s="31">
        <f t="shared" si="1"/>
        <v>8945278</v>
      </c>
      <c r="J50" s="31">
        <f t="shared" si="1"/>
        <v>21911595</v>
      </c>
      <c r="K50" s="31">
        <f t="shared" si="1"/>
        <v>4044216</v>
      </c>
      <c r="L50" s="31">
        <f t="shared" si="1"/>
        <v>4034026</v>
      </c>
      <c r="M50" s="31">
        <f t="shared" si="1"/>
        <v>4388382</v>
      </c>
      <c r="N50" s="31">
        <f t="shared" si="1"/>
        <v>12466624</v>
      </c>
      <c r="O50" s="31">
        <f t="shared" si="1"/>
        <v>6915187</v>
      </c>
      <c r="P50" s="31">
        <f t="shared" si="1"/>
        <v>3247109</v>
      </c>
      <c r="Q50" s="31">
        <f t="shared" si="1"/>
        <v>5892314</v>
      </c>
      <c r="R50" s="31">
        <f t="shared" si="1"/>
        <v>16054610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50432829</v>
      </c>
      <c r="X50" s="31">
        <f t="shared" si="1"/>
        <v>49269078</v>
      </c>
      <c r="Y50" s="31">
        <f t="shared" si="1"/>
        <v>1163751</v>
      </c>
      <c r="Z50" s="32">
        <f>+IF(X50&lt;&gt;0,+(Y50/X50)*100,0)</f>
        <v>2.3620312115440845</v>
      </c>
      <c r="AA50" s="29">
        <f>SUM(AA37:AA49)</f>
        <v>69914868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-10864336</v>
      </c>
      <c r="D51" s="39">
        <f t="shared" si="2"/>
        <v>0</v>
      </c>
      <c r="E51" s="40">
        <f t="shared" si="2"/>
        <v>-8017128</v>
      </c>
      <c r="F51" s="41">
        <f t="shared" si="2"/>
        <v>-8377128</v>
      </c>
      <c r="G51" s="41">
        <f t="shared" si="2"/>
        <v>-901081</v>
      </c>
      <c r="H51" s="41">
        <f t="shared" si="2"/>
        <v>-1919157</v>
      </c>
      <c r="I51" s="41">
        <f t="shared" si="2"/>
        <v>-1150871</v>
      </c>
      <c r="J51" s="41">
        <f t="shared" si="2"/>
        <v>-3971109</v>
      </c>
      <c r="K51" s="41">
        <f t="shared" si="2"/>
        <v>-733183</v>
      </c>
      <c r="L51" s="41">
        <f t="shared" si="2"/>
        <v>-1161923</v>
      </c>
      <c r="M51" s="41">
        <f t="shared" si="2"/>
        <v>-2154332</v>
      </c>
      <c r="N51" s="41">
        <f t="shared" si="2"/>
        <v>-4049438</v>
      </c>
      <c r="O51" s="41">
        <f t="shared" si="2"/>
        <v>-411020</v>
      </c>
      <c r="P51" s="41">
        <f t="shared" si="2"/>
        <v>-1901552</v>
      </c>
      <c r="Q51" s="41">
        <f t="shared" si="2"/>
        <v>-2819539</v>
      </c>
      <c r="R51" s="41">
        <f t="shared" si="2"/>
        <v>-5132111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-13152658</v>
      </c>
      <c r="X51" s="41">
        <f t="shared" si="2"/>
        <v>-6156846</v>
      </c>
      <c r="Y51" s="41">
        <f t="shared" si="2"/>
        <v>-6995812</v>
      </c>
      <c r="Z51" s="42">
        <f>+IF(X51&lt;&gt;0,+(Y51/X51)*100,0)</f>
        <v>113.62655489515248</v>
      </c>
      <c r="AA51" s="39">
        <f>+AA35-AA50</f>
        <v>-8377128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-10864336</v>
      </c>
      <c r="D54" s="48">
        <f t="shared" si="3"/>
        <v>0</v>
      </c>
      <c r="E54" s="49">
        <f t="shared" si="3"/>
        <v>-8017128</v>
      </c>
      <c r="F54" s="50">
        <f t="shared" si="3"/>
        <v>-8377128</v>
      </c>
      <c r="G54" s="50">
        <f t="shared" si="3"/>
        <v>-901081</v>
      </c>
      <c r="H54" s="50">
        <f t="shared" si="3"/>
        <v>-1919157</v>
      </c>
      <c r="I54" s="50">
        <f t="shared" si="3"/>
        <v>-1150871</v>
      </c>
      <c r="J54" s="50">
        <f t="shared" si="3"/>
        <v>-3971109</v>
      </c>
      <c r="K54" s="50">
        <f t="shared" si="3"/>
        <v>-733183</v>
      </c>
      <c r="L54" s="50">
        <f t="shared" si="3"/>
        <v>-1161923</v>
      </c>
      <c r="M54" s="50">
        <f t="shared" si="3"/>
        <v>-2154332</v>
      </c>
      <c r="N54" s="50">
        <f t="shared" si="3"/>
        <v>-4049438</v>
      </c>
      <c r="O54" s="50">
        <f t="shared" si="3"/>
        <v>-411020</v>
      </c>
      <c r="P54" s="50">
        <f t="shared" si="3"/>
        <v>-1901552</v>
      </c>
      <c r="Q54" s="50">
        <f t="shared" si="3"/>
        <v>-2819539</v>
      </c>
      <c r="R54" s="50">
        <f t="shared" si="3"/>
        <v>-5132111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-13152658</v>
      </c>
      <c r="X54" s="50">
        <f t="shared" si="3"/>
        <v>-6156846</v>
      </c>
      <c r="Y54" s="50">
        <f t="shared" si="3"/>
        <v>-6995812</v>
      </c>
      <c r="Z54" s="51">
        <f>+IF(X54&lt;&gt;0,+(Y54/X54)*100,0)</f>
        <v>113.62655489515248</v>
      </c>
      <c r="AA54" s="48">
        <f>SUM(AA51:AA53)</f>
        <v>-8377128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-10864336</v>
      </c>
      <c r="D56" s="54">
        <f>+D54-D55</f>
        <v>0</v>
      </c>
      <c r="E56" s="55">
        <f t="shared" si="4"/>
        <v>-8017128</v>
      </c>
      <c r="F56" s="56">
        <f t="shared" si="4"/>
        <v>-8377128</v>
      </c>
      <c r="G56" s="56">
        <f t="shared" si="4"/>
        <v>-901081</v>
      </c>
      <c r="H56" s="56">
        <f t="shared" si="4"/>
        <v>-1919157</v>
      </c>
      <c r="I56" s="56">
        <f t="shared" si="4"/>
        <v>-1150871</v>
      </c>
      <c r="J56" s="56">
        <f t="shared" si="4"/>
        <v>-3971109</v>
      </c>
      <c r="K56" s="56">
        <f t="shared" si="4"/>
        <v>-733183</v>
      </c>
      <c r="L56" s="56">
        <f t="shared" si="4"/>
        <v>-1161923</v>
      </c>
      <c r="M56" s="56">
        <f t="shared" si="4"/>
        <v>-2154332</v>
      </c>
      <c r="N56" s="56">
        <f t="shared" si="4"/>
        <v>-4049438</v>
      </c>
      <c r="O56" s="56">
        <f t="shared" si="4"/>
        <v>-411020</v>
      </c>
      <c r="P56" s="56">
        <f t="shared" si="4"/>
        <v>-1901552</v>
      </c>
      <c r="Q56" s="56">
        <f t="shared" si="4"/>
        <v>-2819539</v>
      </c>
      <c r="R56" s="56">
        <f t="shared" si="4"/>
        <v>-5132111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-13152658</v>
      </c>
      <c r="X56" s="56">
        <f t="shared" si="4"/>
        <v>-6156846</v>
      </c>
      <c r="Y56" s="56">
        <f t="shared" si="4"/>
        <v>-6995812</v>
      </c>
      <c r="Z56" s="57">
        <f>+IF(X56&lt;&gt;0,+(Y56/X56)*100,0)</f>
        <v>113.62655489515248</v>
      </c>
      <c r="AA56" s="54">
        <f>+AA54-AA55</f>
        <v>-8377128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-10864336</v>
      </c>
      <c r="D59" s="48">
        <f>SUM(D56:D58)</f>
        <v>0</v>
      </c>
      <c r="E59" s="49">
        <f t="shared" si="5"/>
        <v>-8017128</v>
      </c>
      <c r="F59" s="50">
        <f t="shared" si="5"/>
        <v>-8377128</v>
      </c>
      <c r="G59" s="50">
        <f t="shared" si="5"/>
        <v>-901081</v>
      </c>
      <c r="H59" s="50">
        <f t="shared" si="5"/>
        <v>-1919157</v>
      </c>
      <c r="I59" s="50">
        <f t="shared" si="5"/>
        <v>-1150871</v>
      </c>
      <c r="J59" s="50">
        <f t="shared" si="5"/>
        <v>-3971109</v>
      </c>
      <c r="K59" s="50">
        <f t="shared" si="5"/>
        <v>-733183</v>
      </c>
      <c r="L59" s="50">
        <f t="shared" si="5"/>
        <v>-1161923</v>
      </c>
      <c r="M59" s="50">
        <f t="shared" si="5"/>
        <v>-2154332</v>
      </c>
      <c r="N59" s="50">
        <f t="shared" si="5"/>
        <v>-4049438</v>
      </c>
      <c r="O59" s="50">
        <f t="shared" si="5"/>
        <v>-411020</v>
      </c>
      <c r="P59" s="50">
        <f t="shared" si="5"/>
        <v>-1901552</v>
      </c>
      <c r="Q59" s="50">
        <f t="shared" si="5"/>
        <v>-2819539</v>
      </c>
      <c r="R59" s="50">
        <f t="shared" si="5"/>
        <v>-5132111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-13152658</v>
      </c>
      <c r="X59" s="50">
        <f t="shared" si="5"/>
        <v>-6156846</v>
      </c>
      <c r="Y59" s="50">
        <f t="shared" si="5"/>
        <v>-6995812</v>
      </c>
      <c r="Z59" s="51">
        <f>+IF(X59&lt;&gt;0,+(Y59/X59)*100,0)</f>
        <v>113.62655489515248</v>
      </c>
      <c r="AA59" s="48">
        <f>SUM(AA56:AA58)</f>
        <v>-8377128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-10864336</v>
      </c>
      <c r="D62" s="65">
        <f>SUM(D59:D61)</f>
        <v>0</v>
      </c>
      <c r="E62" s="66">
        <f t="shared" si="6"/>
        <v>-8017128</v>
      </c>
      <c r="F62" s="67">
        <f t="shared" si="6"/>
        <v>-8377128</v>
      </c>
      <c r="G62" s="67">
        <f t="shared" si="6"/>
        <v>-901081</v>
      </c>
      <c r="H62" s="67">
        <f t="shared" si="6"/>
        <v>-1919157</v>
      </c>
      <c r="I62" s="67">
        <f t="shared" si="6"/>
        <v>-1150871</v>
      </c>
      <c r="J62" s="67">
        <f t="shared" si="6"/>
        <v>-3971109</v>
      </c>
      <c r="K62" s="67">
        <f t="shared" si="6"/>
        <v>-733183</v>
      </c>
      <c r="L62" s="67">
        <f t="shared" si="6"/>
        <v>-1161923</v>
      </c>
      <c r="M62" s="67">
        <f t="shared" si="6"/>
        <v>-2154332</v>
      </c>
      <c r="N62" s="67">
        <f t="shared" si="6"/>
        <v>-4049438</v>
      </c>
      <c r="O62" s="67">
        <f t="shared" si="6"/>
        <v>-411020</v>
      </c>
      <c r="P62" s="67">
        <f t="shared" si="6"/>
        <v>-1901552</v>
      </c>
      <c r="Q62" s="67">
        <f t="shared" si="6"/>
        <v>-2819539</v>
      </c>
      <c r="R62" s="67">
        <f t="shared" si="6"/>
        <v>-5132111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-13152658</v>
      </c>
      <c r="X62" s="67">
        <f t="shared" si="6"/>
        <v>-6156846</v>
      </c>
      <c r="Y62" s="67">
        <f t="shared" si="6"/>
        <v>-6995812</v>
      </c>
      <c r="Z62" s="68">
        <f>+IF(X62&lt;&gt;0,+(Y62/X62)*100,0)</f>
        <v>113.62655489515248</v>
      </c>
      <c r="AA62" s="65">
        <f>SUM(AA59:AA61)</f>
        <v>-8377128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874954098</v>
      </c>
      <c r="D6" s="20">
        <v>0</v>
      </c>
      <c r="E6" s="21">
        <v>1080673716</v>
      </c>
      <c r="F6" s="22">
        <v>1105673716</v>
      </c>
      <c r="G6" s="22">
        <v>85291161</v>
      </c>
      <c r="H6" s="22">
        <v>101417102</v>
      </c>
      <c r="I6" s="22">
        <v>103600038</v>
      </c>
      <c r="J6" s="22">
        <v>290308301</v>
      </c>
      <c r="K6" s="22">
        <v>79069256</v>
      </c>
      <c r="L6" s="22">
        <v>80944410</v>
      </c>
      <c r="M6" s="22">
        <v>77650366</v>
      </c>
      <c r="N6" s="22">
        <v>237664032</v>
      </c>
      <c r="O6" s="22">
        <v>68292465</v>
      </c>
      <c r="P6" s="22">
        <v>67362551</v>
      </c>
      <c r="Q6" s="22">
        <v>73271142</v>
      </c>
      <c r="R6" s="22">
        <v>208926158</v>
      </c>
      <c r="S6" s="22">
        <v>0</v>
      </c>
      <c r="T6" s="22">
        <v>0</v>
      </c>
      <c r="U6" s="22">
        <v>0</v>
      </c>
      <c r="V6" s="22">
        <v>0</v>
      </c>
      <c r="W6" s="22">
        <v>736898491</v>
      </c>
      <c r="X6" s="22">
        <v>828310468</v>
      </c>
      <c r="Y6" s="22">
        <v>-91411977</v>
      </c>
      <c r="Z6" s="23">
        <v>-11.035955783671202</v>
      </c>
      <c r="AA6" s="20">
        <v>1105673716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5553100</v>
      </c>
      <c r="D10" s="20">
        <v>0</v>
      </c>
      <c r="E10" s="21">
        <v>1</v>
      </c>
      <c r="F10" s="22">
        <v>1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1</v>
      </c>
      <c r="Y10" s="22">
        <v>-1</v>
      </c>
      <c r="Z10" s="23">
        <v>-100</v>
      </c>
      <c r="AA10" s="20">
        <v>1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21629887</v>
      </c>
      <c r="D28" s="20">
        <v>0</v>
      </c>
      <c r="E28" s="21">
        <v>10536000</v>
      </c>
      <c r="F28" s="22">
        <v>10536000</v>
      </c>
      <c r="G28" s="22">
        <v>71001</v>
      </c>
      <c r="H28" s="22">
        <v>0</v>
      </c>
      <c r="I28" s="22">
        <v>619967</v>
      </c>
      <c r="J28" s="22">
        <v>690968</v>
      </c>
      <c r="K28" s="22">
        <v>4379139</v>
      </c>
      <c r="L28" s="22">
        <v>563399</v>
      </c>
      <c r="M28" s="22">
        <v>2726284</v>
      </c>
      <c r="N28" s="22">
        <v>7668822</v>
      </c>
      <c r="O28" s="22">
        <v>0</v>
      </c>
      <c r="P28" s="22">
        <v>403978</v>
      </c>
      <c r="Q28" s="22">
        <v>609918</v>
      </c>
      <c r="R28" s="22">
        <v>1013896</v>
      </c>
      <c r="S28" s="22">
        <v>0</v>
      </c>
      <c r="T28" s="22">
        <v>0</v>
      </c>
      <c r="U28" s="22">
        <v>0</v>
      </c>
      <c r="V28" s="22">
        <v>0</v>
      </c>
      <c r="W28" s="22">
        <v>9373686</v>
      </c>
      <c r="X28" s="22">
        <v>7902000</v>
      </c>
      <c r="Y28" s="22">
        <v>1471686</v>
      </c>
      <c r="Z28" s="23">
        <v>18.62422171602126</v>
      </c>
      <c r="AA28" s="20">
        <v>10536000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902137085</v>
      </c>
      <c r="D35" s="29">
        <f t="shared" ref="D35:Y35" si="0">SUM(D6:D34)</f>
        <v>0</v>
      </c>
      <c r="E35" s="30">
        <f t="shared" si="0"/>
        <v>1091209717</v>
      </c>
      <c r="F35" s="31">
        <f t="shared" si="0"/>
        <v>1116209717</v>
      </c>
      <c r="G35" s="31">
        <f t="shared" si="0"/>
        <v>85362162</v>
      </c>
      <c r="H35" s="31">
        <f t="shared" si="0"/>
        <v>101417102</v>
      </c>
      <c r="I35" s="31">
        <f t="shared" si="0"/>
        <v>104220005</v>
      </c>
      <c r="J35" s="31">
        <f t="shared" si="0"/>
        <v>290999269</v>
      </c>
      <c r="K35" s="31">
        <f t="shared" si="0"/>
        <v>83448395</v>
      </c>
      <c r="L35" s="31">
        <f t="shared" si="0"/>
        <v>81507809</v>
      </c>
      <c r="M35" s="31">
        <f t="shared" si="0"/>
        <v>80376650</v>
      </c>
      <c r="N35" s="31">
        <f t="shared" si="0"/>
        <v>245332854</v>
      </c>
      <c r="O35" s="31">
        <f t="shared" si="0"/>
        <v>68292465</v>
      </c>
      <c r="P35" s="31">
        <f t="shared" si="0"/>
        <v>67766529</v>
      </c>
      <c r="Q35" s="31">
        <f t="shared" si="0"/>
        <v>73881060</v>
      </c>
      <c r="R35" s="31">
        <f t="shared" si="0"/>
        <v>209940054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746272177</v>
      </c>
      <c r="X35" s="31">
        <f t="shared" si="0"/>
        <v>836212469</v>
      </c>
      <c r="Y35" s="31">
        <f t="shared" si="0"/>
        <v>-89940292</v>
      </c>
      <c r="Z35" s="32">
        <f>+IF(X35&lt;&gt;0,+(Y35/X35)*100,0)</f>
        <v>-10.755674584421916</v>
      </c>
      <c r="AA35" s="29">
        <f>SUM(AA6:AA34)</f>
        <v>1116209717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68073834</v>
      </c>
      <c r="D37" s="20">
        <v>0</v>
      </c>
      <c r="E37" s="21">
        <v>77548557</v>
      </c>
      <c r="F37" s="22">
        <v>77548557</v>
      </c>
      <c r="G37" s="22">
        <v>5852342</v>
      </c>
      <c r="H37" s="22">
        <v>5009660</v>
      </c>
      <c r="I37" s="22">
        <v>5792825</v>
      </c>
      <c r="J37" s="22">
        <v>16654827</v>
      </c>
      <c r="K37" s="22">
        <v>5364831</v>
      </c>
      <c r="L37" s="22">
        <v>5481006</v>
      </c>
      <c r="M37" s="22">
        <v>5364618</v>
      </c>
      <c r="N37" s="22">
        <v>16210455</v>
      </c>
      <c r="O37" s="22">
        <v>5902372</v>
      </c>
      <c r="P37" s="22">
        <v>6246968</v>
      </c>
      <c r="Q37" s="22">
        <v>5485007</v>
      </c>
      <c r="R37" s="22">
        <v>17634347</v>
      </c>
      <c r="S37" s="22">
        <v>0</v>
      </c>
      <c r="T37" s="22">
        <v>0</v>
      </c>
      <c r="U37" s="22">
        <v>0</v>
      </c>
      <c r="V37" s="22">
        <v>0</v>
      </c>
      <c r="W37" s="22">
        <v>50499629</v>
      </c>
      <c r="X37" s="22">
        <v>58155364</v>
      </c>
      <c r="Y37" s="22">
        <v>-7655735</v>
      </c>
      <c r="Z37" s="23">
        <v>-13.164280082573296</v>
      </c>
      <c r="AA37" s="20">
        <v>77548557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700306703</v>
      </c>
      <c r="D39" s="20">
        <v>0</v>
      </c>
      <c r="E39" s="21">
        <v>763382880</v>
      </c>
      <c r="F39" s="22">
        <v>763382880</v>
      </c>
      <c r="G39" s="22">
        <v>0</v>
      </c>
      <c r="H39" s="22">
        <v>81099213</v>
      </c>
      <c r="I39" s="22">
        <v>85593839</v>
      </c>
      <c r="J39" s="22">
        <v>166693052</v>
      </c>
      <c r="K39" s="22">
        <v>58274101</v>
      </c>
      <c r="L39" s="22">
        <v>57847366</v>
      </c>
      <c r="M39" s="22">
        <v>51831256</v>
      </c>
      <c r="N39" s="22">
        <v>167952723</v>
      </c>
      <c r="O39" s="22">
        <v>48675663</v>
      </c>
      <c r="P39" s="22">
        <v>47201970</v>
      </c>
      <c r="Q39" s="22">
        <v>52831694</v>
      </c>
      <c r="R39" s="22">
        <v>148709327</v>
      </c>
      <c r="S39" s="22">
        <v>0</v>
      </c>
      <c r="T39" s="22">
        <v>0</v>
      </c>
      <c r="U39" s="22">
        <v>0</v>
      </c>
      <c r="V39" s="22">
        <v>0</v>
      </c>
      <c r="W39" s="22">
        <v>483355102</v>
      </c>
      <c r="X39" s="22">
        <v>572537160</v>
      </c>
      <c r="Y39" s="22">
        <v>-89182058</v>
      </c>
      <c r="Z39" s="23">
        <v>-15.576640999162395</v>
      </c>
      <c r="AA39" s="20">
        <v>763382880</v>
      </c>
    </row>
    <row r="40" spans="1:27" x14ac:dyDescent="0.25">
      <c r="A40" s="19" t="s">
        <v>66</v>
      </c>
      <c r="B40" s="15" t="s">
        <v>32</v>
      </c>
      <c r="C40" s="20">
        <v>20127224</v>
      </c>
      <c r="D40" s="20">
        <v>0</v>
      </c>
      <c r="E40" s="21">
        <v>37521623</v>
      </c>
      <c r="F40" s="22">
        <v>54860248</v>
      </c>
      <c r="G40" s="22">
        <v>1650820</v>
      </c>
      <c r="H40" s="22">
        <v>1851653</v>
      </c>
      <c r="I40" s="22">
        <v>3906159</v>
      </c>
      <c r="J40" s="22">
        <v>7408632</v>
      </c>
      <c r="K40" s="22">
        <v>3427209</v>
      </c>
      <c r="L40" s="22">
        <v>2913153</v>
      </c>
      <c r="M40" s="22">
        <v>4031394</v>
      </c>
      <c r="N40" s="22">
        <v>10371756</v>
      </c>
      <c r="O40" s="22">
        <v>4029576</v>
      </c>
      <c r="P40" s="22">
        <v>4032370</v>
      </c>
      <c r="Q40" s="22">
        <v>4581671</v>
      </c>
      <c r="R40" s="22">
        <v>12643617</v>
      </c>
      <c r="S40" s="22">
        <v>0</v>
      </c>
      <c r="T40" s="22">
        <v>0</v>
      </c>
      <c r="U40" s="22">
        <v>0</v>
      </c>
      <c r="V40" s="22">
        <v>0</v>
      </c>
      <c r="W40" s="22">
        <v>30424005</v>
      </c>
      <c r="X40" s="22">
        <v>30697645</v>
      </c>
      <c r="Y40" s="22">
        <v>-273640</v>
      </c>
      <c r="Z40" s="23">
        <v>-0.89140388456508624</v>
      </c>
      <c r="AA40" s="20">
        <v>54860248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40161490</v>
      </c>
      <c r="F41" s="22">
        <v>40161490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30121120</v>
      </c>
      <c r="Y41" s="22">
        <v>-30121120</v>
      </c>
      <c r="Z41" s="23">
        <v>-100</v>
      </c>
      <c r="AA41" s="20">
        <v>40161490</v>
      </c>
    </row>
    <row r="42" spans="1:27" x14ac:dyDescent="0.25">
      <c r="A42" s="19" t="s">
        <v>68</v>
      </c>
      <c r="B42" s="15" t="s">
        <v>32</v>
      </c>
      <c r="C42" s="20">
        <v>92403700</v>
      </c>
      <c r="D42" s="20">
        <v>0</v>
      </c>
      <c r="E42" s="21">
        <v>42896544</v>
      </c>
      <c r="F42" s="22">
        <v>42896544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18898123</v>
      </c>
      <c r="M42" s="22">
        <v>3790721</v>
      </c>
      <c r="N42" s="22">
        <v>22688844</v>
      </c>
      <c r="O42" s="22">
        <v>3785330</v>
      </c>
      <c r="P42" s="22">
        <v>3785330</v>
      </c>
      <c r="Q42" s="22">
        <v>3785323</v>
      </c>
      <c r="R42" s="22">
        <v>11355983</v>
      </c>
      <c r="S42" s="22">
        <v>0</v>
      </c>
      <c r="T42" s="22">
        <v>0</v>
      </c>
      <c r="U42" s="22">
        <v>0</v>
      </c>
      <c r="V42" s="22">
        <v>0</v>
      </c>
      <c r="W42" s="22">
        <v>34044827</v>
      </c>
      <c r="X42" s="22">
        <v>32172411</v>
      </c>
      <c r="Y42" s="22">
        <v>1872416</v>
      </c>
      <c r="Z42" s="23">
        <v>5.8199430561794081</v>
      </c>
      <c r="AA42" s="20">
        <v>42896544</v>
      </c>
    </row>
    <row r="43" spans="1:27" x14ac:dyDescent="0.25">
      <c r="A43" s="19" t="s">
        <v>69</v>
      </c>
      <c r="B43" s="15" t="s">
        <v>32</v>
      </c>
      <c r="C43" s="20">
        <v>8007418</v>
      </c>
      <c r="D43" s="20">
        <v>0</v>
      </c>
      <c r="E43" s="21">
        <v>5905140</v>
      </c>
      <c r="F43" s="22">
        <v>5905140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2107806</v>
      </c>
      <c r="M43" s="22">
        <v>1223251</v>
      </c>
      <c r="N43" s="22">
        <v>3331057</v>
      </c>
      <c r="O43" s="22">
        <v>85817</v>
      </c>
      <c r="P43" s="22">
        <v>78918</v>
      </c>
      <c r="Q43" s="22">
        <v>1112765</v>
      </c>
      <c r="R43" s="22">
        <v>1277500</v>
      </c>
      <c r="S43" s="22">
        <v>0</v>
      </c>
      <c r="T43" s="22">
        <v>0</v>
      </c>
      <c r="U43" s="22">
        <v>0</v>
      </c>
      <c r="V43" s="22">
        <v>0</v>
      </c>
      <c r="W43" s="22">
        <v>4608557</v>
      </c>
      <c r="X43" s="22">
        <v>4428858</v>
      </c>
      <c r="Y43" s="22">
        <v>179699</v>
      </c>
      <c r="Z43" s="23">
        <v>4.0574567981181611</v>
      </c>
      <c r="AA43" s="20">
        <v>5905140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18943587</v>
      </c>
      <c r="D45" s="20">
        <v>0</v>
      </c>
      <c r="E45" s="21">
        <v>10536000</v>
      </c>
      <c r="F45" s="22">
        <v>10536000</v>
      </c>
      <c r="G45" s="22">
        <v>0</v>
      </c>
      <c r="H45" s="22">
        <v>0</v>
      </c>
      <c r="I45" s="22">
        <v>1209677</v>
      </c>
      <c r="J45" s="22">
        <v>1209677</v>
      </c>
      <c r="K45" s="22">
        <v>3536540</v>
      </c>
      <c r="L45" s="22">
        <v>544347</v>
      </c>
      <c r="M45" s="22">
        <v>1401437</v>
      </c>
      <c r="N45" s="22">
        <v>5482324</v>
      </c>
      <c r="O45" s="22">
        <v>0</v>
      </c>
      <c r="P45" s="22">
        <v>390317</v>
      </c>
      <c r="Q45" s="22">
        <v>0</v>
      </c>
      <c r="R45" s="22">
        <v>390317</v>
      </c>
      <c r="S45" s="22">
        <v>0</v>
      </c>
      <c r="T45" s="22">
        <v>0</v>
      </c>
      <c r="U45" s="22">
        <v>0</v>
      </c>
      <c r="V45" s="22">
        <v>0</v>
      </c>
      <c r="W45" s="22">
        <v>7082318</v>
      </c>
      <c r="X45" s="22">
        <v>7902006</v>
      </c>
      <c r="Y45" s="22">
        <v>-819688</v>
      </c>
      <c r="Z45" s="23">
        <v>-10.373163472667574</v>
      </c>
      <c r="AA45" s="20">
        <v>10536000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11546875</v>
      </c>
      <c r="D47" s="20">
        <v>0</v>
      </c>
      <c r="E47" s="21">
        <v>13803707</v>
      </c>
      <c r="F47" s="22">
        <v>13797207</v>
      </c>
      <c r="G47" s="22">
        <v>853051</v>
      </c>
      <c r="H47" s="22">
        <v>1178216</v>
      </c>
      <c r="I47" s="22">
        <v>260662</v>
      </c>
      <c r="J47" s="22">
        <v>2291929</v>
      </c>
      <c r="K47" s="22">
        <v>935141</v>
      </c>
      <c r="L47" s="22">
        <v>613758</v>
      </c>
      <c r="M47" s="22">
        <v>584704</v>
      </c>
      <c r="N47" s="22">
        <v>2133603</v>
      </c>
      <c r="O47" s="22">
        <v>540536</v>
      </c>
      <c r="P47" s="22">
        <v>564170</v>
      </c>
      <c r="Q47" s="22">
        <v>739363</v>
      </c>
      <c r="R47" s="22">
        <v>1844069</v>
      </c>
      <c r="S47" s="22">
        <v>0</v>
      </c>
      <c r="T47" s="22">
        <v>0</v>
      </c>
      <c r="U47" s="22">
        <v>0</v>
      </c>
      <c r="V47" s="22">
        <v>0</v>
      </c>
      <c r="W47" s="22">
        <v>6269601</v>
      </c>
      <c r="X47" s="22">
        <v>10349571</v>
      </c>
      <c r="Y47" s="22">
        <v>-4079970</v>
      </c>
      <c r="Z47" s="23">
        <v>-39.421633998162825</v>
      </c>
      <c r="AA47" s="20">
        <v>13797207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919409341</v>
      </c>
      <c r="D50" s="29">
        <f t="shared" ref="D50:Y50" si="1">SUM(D37:D49)</f>
        <v>0</v>
      </c>
      <c r="E50" s="30">
        <f t="shared" si="1"/>
        <v>991755941</v>
      </c>
      <c r="F50" s="31">
        <f t="shared" si="1"/>
        <v>1009088066</v>
      </c>
      <c r="G50" s="31">
        <f t="shared" si="1"/>
        <v>8356213</v>
      </c>
      <c r="H50" s="31">
        <f t="shared" si="1"/>
        <v>89138742</v>
      </c>
      <c r="I50" s="31">
        <f t="shared" si="1"/>
        <v>96763162</v>
      </c>
      <c r="J50" s="31">
        <f t="shared" si="1"/>
        <v>194258117</v>
      </c>
      <c r="K50" s="31">
        <f t="shared" si="1"/>
        <v>71537822</v>
      </c>
      <c r="L50" s="31">
        <f t="shared" si="1"/>
        <v>88405559</v>
      </c>
      <c r="M50" s="31">
        <f t="shared" si="1"/>
        <v>68227381</v>
      </c>
      <c r="N50" s="31">
        <f t="shared" si="1"/>
        <v>228170762</v>
      </c>
      <c r="O50" s="31">
        <f t="shared" si="1"/>
        <v>63019294</v>
      </c>
      <c r="P50" s="31">
        <f t="shared" si="1"/>
        <v>62300043</v>
      </c>
      <c r="Q50" s="31">
        <f t="shared" si="1"/>
        <v>68535823</v>
      </c>
      <c r="R50" s="31">
        <f t="shared" si="1"/>
        <v>193855160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616284039</v>
      </c>
      <c r="X50" s="31">
        <f t="shared" si="1"/>
        <v>746364135</v>
      </c>
      <c r="Y50" s="31">
        <f t="shared" si="1"/>
        <v>-130080096</v>
      </c>
      <c r="Z50" s="32">
        <f>+IF(X50&lt;&gt;0,+(Y50/X50)*100,0)</f>
        <v>-17.428503045634688</v>
      </c>
      <c r="AA50" s="29">
        <f>SUM(AA37:AA49)</f>
        <v>1009088066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-17272256</v>
      </c>
      <c r="D51" s="39">
        <f t="shared" si="2"/>
        <v>0</v>
      </c>
      <c r="E51" s="40">
        <f t="shared" si="2"/>
        <v>99453776</v>
      </c>
      <c r="F51" s="41">
        <f t="shared" si="2"/>
        <v>107121651</v>
      </c>
      <c r="G51" s="41">
        <f t="shared" si="2"/>
        <v>77005949</v>
      </c>
      <c r="H51" s="41">
        <f t="shared" si="2"/>
        <v>12278360</v>
      </c>
      <c r="I51" s="41">
        <f t="shared" si="2"/>
        <v>7456843</v>
      </c>
      <c r="J51" s="41">
        <f t="shared" si="2"/>
        <v>96741152</v>
      </c>
      <c r="K51" s="41">
        <f t="shared" si="2"/>
        <v>11910573</v>
      </c>
      <c r="L51" s="41">
        <f t="shared" si="2"/>
        <v>-6897750</v>
      </c>
      <c r="M51" s="41">
        <f t="shared" si="2"/>
        <v>12149269</v>
      </c>
      <c r="N51" s="41">
        <f t="shared" si="2"/>
        <v>17162092</v>
      </c>
      <c r="O51" s="41">
        <f t="shared" si="2"/>
        <v>5273171</v>
      </c>
      <c r="P51" s="41">
        <f t="shared" si="2"/>
        <v>5466486</v>
      </c>
      <c r="Q51" s="41">
        <f t="shared" si="2"/>
        <v>5345237</v>
      </c>
      <c r="R51" s="41">
        <f t="shared" si="2"/>
        <v>16084894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129988138</v>
      </c>
      <c r="X51" s="41">
        <f t="shared" si="2"/>
        <v>89848334</v>
      </c>
      <c r="Y51" s="41">
        <f t="shared" si="2"/>
        <v>40139804</v>
      </c>
      <c r="Z51" s="42">
        <f>+IF(X51&lt;&gt;0,+(Y51/X51)*100,0)</f>
        <v>44.675067653452537</v>
      </c>
      <c r="AA51" s="39">
        <f>+AA35-AA50</f>
        <v>107121651</v>
      </c>
    </row>
    <row r="52" spans="1:27" x14ac:dyDescent="0.25">
      <c r="A52" s="43" t="s">
        <v>78</v>
      </c>
      <c r="B52" s="15" t="s">
        <v>32</v>
      </c>
      <c r="C52" s="20">
        <v>7300113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-9972143</v>
      </c>
      <c r="D54" s="48">
        <f t="shared" si="3"/>
        <v>0</v>
      </c>
      <c r="E54" s="49">
        <f t="shared" si="3"/>
        <v>99453776</v>
      </c>
      <c r="F54" s="50">
        <f t="shared" si="3"/>
        <v>107121651</v>
      </c>
      <c r="G54" s="50">
        <f t="shared" si="3"/>
        <v>77005949</v>
      </c>
      <c r="H54" s="50">
        <f t="shared" si="3"/>
        <v>12278360</v>
      </c>
      <c r="I54" s="50">
        <f t="shared" si="3"/>
        <v>7456843</v>
      </c>
      <c r="J54" s="50">
        <f t="shared" si="3"/>
        <v>96741152</v>
      </c>
      <c r="K54" s="50">
        <f t="shared" si="3"/>
        <v>11910573</v>
      </c>
      <c r="L54" s="50">
        <f t="shared" si="3"/>
        <v>-6897750</v>
      </c>
      <c r="M54" s="50">
        <f t="shared" si="3"/>
        <v>12149269</v>
      </c>
      <c r="N54" s="50">
        <f t="shared" si="3"/>
        <v>17162092</v>
      </c>
      <c r="O54" s="50">
        <f t="shared" si="3"/>
        <v>5273171</v>
      </c>
      <c r="P54" s="50">
        <f t="shared" si="3"/>
        <v>5466486</v>
      </c>
      <c r="Q54" s="50">
        <f t="shared" si="3"/>
        <v>5345237</v>
      </c>
      <c r="R54" s="50">
        <f t="shared" si="3"/>
        <v>16084894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129988138</v>
      </c>
      <c r="X54" s="50">
        <f t="shared" si="3"/>
        <v>89848334</v>
      </c>
      <c r="Y54" s="50">
        <f t="shared" si="3"/>
        <v>40139804</v>
      </c>
      <c r="Z54" s="51">
        <f>+IF(X54&lt;&gt;0,+(Y54/X54)*100,0)</f>
        <v>44.675067653452537</v>
      </c>
      <c r="AA54" s="48">
        <f>SUM(AA51:AA53)</f>
        <v>107121651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-9972143</v>
      </c>
      <c r="D56" s="54">
        <f>+D54-D55</f>
        <v>0</v>
      </c>
      <c r="E56" s="55">
        <f t="shared" si="4"/>
        <v>99453776</v>
      </c>
      <c r="F56" s="56">
        <f t="shared" si="4"/>
        <v>107121651</v>
      </c>
      <c r="G56" s="56">
        <f t="shared" si="4"/>
        <v>77005949</v>
      </c>
      <c r="H56" s="56">
        <f t="shared" si="4"/>
        <v>12278360</v>
      </c>
      <c r="I56" s="56">
        <f t="shared" si="4"/>
        <v>7456843</v>
      </c>
      <c r="J56" s="56">
        <f t="shared" si="4"/>
        <v>96741152</v>
      </c>
      <c r="K56" s="56">
        <f t="shared" si="4"/>
        <v>11910573</v>
      </c>
      <c r="L56" s="56">
        <f t="shared" si="4"/>
        <v>-6897750</v>
      </c>
      <c r="M56" s="56">
        <f t="shared" si="4"/>
        <v>12149269</v>
      </c>
      <c r="N56" s="56">
        <f t="shared" si="4"/>
        <v>17162092</v>
      </c>
      <c r="O56" s="56">
        <f t="shared" si="4"/>
        <v>5273171</v>
      </c>
      <c r="P56" s="56">
        <f t="shared" si="4"/>
        <v>5466486</v>
      </c>
      <c r="Q56" s="56">
        <f t="shared" si="4"/>
        <v>5345237</v>
      </c>
      <c r="R56" s="56">
        <f t="shared" si="4"/>
        <v>16084894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129988138</v>
      </c>
      <c r="X56" s="56">
        <f t="shared" si="4"/>
        <v>89848334</v>
      </c>
      <c r="Y56" s="56">
        <f t="shared" si="4"/>
        <v>40139804</v>
      </c>
      <c r="Z56" s="57">
        <f>+IF(X56&lt;&gt;0,+(Y56/X56)*100,0)</f>
        <v>44.675067653452537</v>
      </c>
      <c r="AA56" s="54">
        <f>+AA54-AA55</f>
        <v>107121651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-9972143</v>
      </c>
      <c r="D59" s="48">
        <f>SUM(D56:D58)</f>
        <v>0</v>
      </c>
      <c r="E59" s="49">
        <f t="shared" si="5"/>
        <v>99453776</v>
      </c>
      <c r="F59" s="50">
        <f t="shared" si="5"/>
        <v>107121651</v>
      </c>
      <c r="G59" s="50">
        <f t="shared" si="5"/>
        <v>77005949</v>
      </c>
      <c r="H59" s="50">
        <f t="shared" si="5"/>
        <v>12278360</v>
      </c>
      <c r="I59" s="50">
        <f t="shared" si="5"/>
        <v>7456843</v>
      </c>
      <c r="J59" s="50">
        <f t="shared" si="5"/>
        <v>96741152</v>
      </c>
      <c r="K59" s="50">
        <f t="shared" si="5"/>
        <v>11910573</v>
      </c>
      <c r="L59" s="50">
        <f t="shared" si="5"/>
        <v>-6897750</v>
      </c>
      <c r="M59" s="50">
        <f t="shared" si="5"/>
        <v>12149269</v>
      </c>
      <c r="N59" s="50">
        <f t="shared" si="5"/>
        <v>17162092</v>
      </c>
      <c r="O59" s="50">
        <f t="shared" si="5"/>
        <v>5273171</v>
      </c>
      <c r="P59" s="50">
        <f t="shared" si="5"/>
        <v>5466486</v>
      </c>
      <c r="Q59" s="50">
        <f t="shared" si="5"/>
        <v>5345237</v>
      </c>
      <c r="R59" s="50">
        <f t="shared" si="5"/>
        <v>16084894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129988138</v>
      </c>
      <c r="X59" s="50">
        <f t="shared" si="5"/>
        <v>89848334</v>
      </c>
      <c r="Y59" s="50">
        <f t="shared" si="5"/>
        <v>40139804</v>
      </c>
      <c r="Z59" s="51">
        <f>+IF(X59&lt;&gt;0,+(Y59/X59)*100,0)</f>
        <v>44.675067653452537</v>
      </c>
      <c r="AA59" s="48">
        <f>SUM(AA56:AA58)</f>
        <v>107121651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-9972143</v>
      </c>
      <c r="D62" s="65">
        <f>SUM(D59:D61)</f>
        <v>0</v>
      </c>
      <c r="E62" s="66">
        <f t="shared" si="6"/>
        <v>99453776</v>
      </c>
      <c r="F62" s="67">
        <f t="shared" si="6"/>
        <v>107121651</v>
      </c>
      <c r="G62" s="67">
        <f t="shared" si="6"/>
        <v>77005949</v>
      </c>
      <c r="H62" s="67">
        <f t="shared" si="6"/>
        <v>12278360</v>
      </c>
      <c r="I62" s="67">
        <f t="shared" si="6"/>
        <v>7456843</v>
      </c>
      <c r="J62" s="67">
        <f t="shared" si="6"/>
        <v>96741152</v>
      </c>
      <c r="K62" s="67">
        <f t="shared" si="6"/>
        <v>11910573</v>
      </c>
      <c r="L62" s="67">
        <f t="shared" si="6"/>
        <v>-6897750</v>
      </c>
      <c r="M62" s="67">
        <f t="shared" si="6"/>
        <v>12149269</v>
      </c>
      <c r="N62" s="67">
        <f t="shared" si="6"/>
        <v>17162092</v>
      </c>
      <c r="O62" s="67">
        <f t="shared" si="6"/>
        <v>5273171</v>
      </c>
      <c r="P62" s="67">
        <f t="shared" si="6"/>
        <v>5466486</v>
      </c>
      <c r="Q62" s="67">
        <f t="shared" si="6"/>
        <v>5345237</v>
      </c>
      <c r="R62" s="67">
        <f t="shared" si="6"/>
        <v>16084894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129988138</v>
      </c>
      <c r="X62" s="67">
        <f t="shared" si="6"/>
        <v>89848334</v>
      </c>
      <c r="Y62" s="67">
        <f t="shared" si="6"/>
        <v>40139804</v>
      </c>
      <c r="Z62" s="68">
        <f>+IF(X62&lt;&gt;0,+(Y62/X62)*100,0)</f>
        <v>44.675067653452537</v>
      </c>
      <c r="AA62" s="65">
        <f>SUM(AA59:AA61)</f>
        <v>107121651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139213964</v>
      </c>
      <c r="D6" s="20">
        <v>0</v>
      </c>
      <c r="E6" s="21">
        <v>195370001</v>
      </c>
      <c r="F6" s="22">
        <v>182740001</v>
      </c>
      <c r="G6" s="22">
        <v>11404410</v>
      </c>
      <c r="H6" s="22">
        <v>8234682</v>
      </c>
      <c r="I6" s="22">
        <v>10185432</v>
      </c>
      <c r="J6" s="22">
        <v>29824524</v>
      </c>
      <c r="K6" s="22">
        <v>11091511</v>
      </c>
      <c r="L6" s="22">
        <v>12129862</v>
      </c>
      <c r="M6" s="22">
        <v>14365186</v>
      </c>
      <c r="N6" s="22">
        <v>37586559</v>
      </c>
      <c r="O6" s="22">
        <v>13751280</v>
      </c>
      <c r="P6" s="22">
        <v>9687497</v>
      </c>
      <c r="Q6" s="22">
        <v>11090336</v>
      </c>
      <c r="R6" s="22">
        <v>34529113</v>
      </c>
      <c r="S6" s="22">
        <v>0</v>
      </c>
      <c r="T6" s="22">
        <v>0</v>
      </c>
      <c r="U6" s="22">
        <v>0</v>
      </c>
      <c r="V6" s="22">
        <v>0</v>
      </c>
      <c r="W6" s="22">
        <v>101940196</v>
      </c>
      <c r="X6" s="22">
        <v>137054997</v>
      </c>
      <c r="Y6" s="22">
        <v>-35114801</v>
      </c>
      <c r="Z6" s="23">
        <v>-25.620956381473636</v>
      </c>
      <c r="AA6" s="20">
        <v>182740001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4671975</v>
      </c>
      <c r="D13" s="20">
        <v>0</v>
      </c>
      <c r="E13" s="21">
        <v>5211736</v>
      </c>
      <c r="F13" s="22">
        <v>5211736</v>
      </c>
      <c r="G13" s="22">
        <v>-22</v>
      </c>
      <c r="H13" s="22">
        <v>0</v>
      </c>
      <c r="I13" s="22">
        <v>0</v>
      </c>
      <c r="J13" s="22">
        <v>-22</v>
      </c>
      <c r="K13" s="22">
        <v>0</v>
      </c>
      <c r="L13" s="22">
        <v>14206</v>
      </c>
      <c r="M13" s="22">
        <v>34277</v>
      </c>
      <c r="N13" s="22">
        <v>48483</v>
      </c>
      <c r="O13" s="22">
        <v>61402</v>
      </c>
      <c r="P13" s="22">
        <v>78613</v>
      </c>
      <c r="Q13" s="22">
        <v>114999</v>
      </c>
      <c r="R13" s="22">
        <v>255014</v>
      </c>
      <c r="S13" s="22">
        <v>0</v>
      </c>
      <c r="T13" s="22">
        <v>0</v>
      </c>
      <c r="U13" s="22">
        <v>0</v>
      </c>
      <c r="V13" s="22">
        <v>0</v>
      </c>
      <c r="W13" s="22">
        <v>303475</v>
      </c>
      <c r="X13" s="22">
        <v>3908799</v>
      </c>
      <c r="Y13" s="22">
        <v>-3605324</v>
      </c>
      <c r="Z13" s="23">
        <v>-92.236106282262142</v>
      </c>
      <c r="AA13" s="20">
        <v>5211736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2889358</v>
      </c>
      <c r="D20" s="20">
        <v>0</v>
      </c>
      <c r="E20" s="21">
        <v>5091304</v>
      </c>
      <c r="F20" s="22">
        <v>5091304</v>
      </c>
      <c r="G20" s="22">
        <v>2635000</v>
      </c>
      <c r="H20" s="22">
        <v>0</v>
      </c>
      <c r="I20" s="22">
        <v>0</v>
      </c>
      <c r="J20" s="22">
        <v>2635000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2635000</v>
      </c>
      <c r="X20" s="22">
        <v>3818475</v>
      </c>
      <c r="Y20" s="22">
        <v>-1183475</v>
      </c>
      <c r="Z20" s="23">
        <v>-30.993393959630485</v>
      </c>
      <c r="AA20" s="20">
        <v>5091304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146775297</v>
      </c>
      <c r="D35" s="29">
        <f t="shared" ref="D35:Y35" si="0">SUM(D6:D34)</f>
        <v>0</v>
      </c>
      <c r="E35" s="30">
        <f t="shared" si="0"/>
        <v>205673041</v>
      </c>
      <c r="F35" s="31">
        <f t="shared" si="0"/>
        <v>193043041</v>
      </c>
      <c r="G35" s="31">
        <f t="shared" si="0"/>
        <v>14039388</v>
      </c>
      <c r="H35" s="31">
        <f t="shared" si="0"/>
        <v>8234682</v>
      </c>
      <c r="I35" s="31">
        <f t="shared" si="0"/>
        <v>10185432</v>
      </c>
      <c r="J35" s="31">
        <f t="shared" si="0"/>
        <v>32459502</v>
      </c>
      <c r="K35" s="31">
        <f t="shared" si="0"/>
        <v>11091511</v>
      </c>
      <c r="L35" s="31">
        <f t="shared" si="0"/>
        <v>12144068</v>
      </c>
      <c r="M35" s="31">
        <f t="shared" si="0"/>
        <v>14399463</v>
      </c>
      <c r="N35" s="31">
        <f t="shared" si="0"/>
        <v>37635042</v>
      </c>
      <c r="O35" s="31">
        <f t="shared" si="0"/>
        <v>13812682</v>
      </c>
      <c r="P35" s="31">
        <f t="shared" si="0"/>
        <v>9766110</v>
      </c>
      <c r="Q35" s="31">
        <f t="shared" si="0"/>
        <v>11205335</v>
      </c>
      <c r="R35" s="31">
        <f t="shared" si="0"/>
        <v>34784127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104878671</v>
      </c>
      <c r="X35" s="31">
        <f t="shared" si="0"/>
        <v>144782271</v>
      </c>
      <c r="Y35" s="31">
        <f t="shared" si="0"/>
        <v>-39903600</v>
      </c>
      <c r="Z35" s="32">
        <f>+IF(X35&lt;&gt;0,+(Y35/X35)*100,0)</f>
        <v>-27.56110932947032</v>
      </c>
      <c r="AA35" s="29">
        <f>SUM(AA6:AA34)</f>
        <v>193043041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13082722</v>
      </c>
      <c r="D37" s="20">
        <v>0</v>
      </c>
      <c r="E37" s="21">
        <v>17581721</v>
      </c>
      <c r="F37" s="22">
        <v>17321721</v>
      </c>
      <c r="G37" s="22">
        <v>1155045</v>
      </c>
      <c r="H37" s="22">
        <v>1099568</v>
      </c>
      <c r="I37" s="22">
        <v>1246657</v>
      </c>
      <c r="J37" s="22">
        <v>3501270</v>
      </c>
      <c r="K37" s="22">
        <v>1244925</v>
      </c>
      <c r="L37" s="22">
        <v>1287293</v>
      </c>
      <c r="M37" s="22">
        <v>1535305</v>
      </c>
      <c r="N37" s="22">
        <v>4067523</v>
      </c>
      <c r="O37" s="22">
        <v>1320414</v>
      </c>
      <c r="P37" s="22">
        <v>1404631</v>
      </c>
      <c r="Q37" s="22">
        <v>1588642</v>
      </c>
      <c r="R37" s="22">
        <v>4313687</v>
      </c>
      <c r="S37" s="22">
        <v>0</v>
      </c>
      <c r="T37" s="22">
        <v>0</v>
      </c>
      <c r="U37" s="22">
        <v>0</v>
      </c>
      <c r="V37" s="22">
        <v>0</v>
      </c>
      <c r="W37" s="22">
        <v>11882480</v>
      </c>
      <c r="X37" s="22">
        <v>12991302</v>
      </c>
      <c r="Y37" s="22">
        <v>-1108822</v>
      </c>
      <c r="Z37" s="23">
        <v>-8.5351106455688583</v>
      </c>
      <c r="AA37" s="20">
        <v>17321721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138091679</v>
      </c>
      <c r="D39" s="20">
        <v>0</v>
      </c>
      <c r="E39" s="21">
        <v>150812375</v>
      </c>
      <c r="F39" s="22">
        <v>150812375</v>
      </c>
      <c r="G39" s="22">
        <v>13815356</v>
      </c>
      <c r="H39" s="22">
        <v>15181092</v>
      </c>
      <c r="I39" s="22">
        <v>13881241</v>
      </c>
      <c r="J39" s="22">
        <v>42877689</v>
      </c>
      <c r="K39" s="22">
        <v>11396148</v>
      </c>
      <c r="L39" s="22">
        <v>12316418</v>
      </c>
      <c r="M39" s="22">
        <v>0</v>
      </c>
      <c r="N39" s="22">
        <v>23712566</v>
      </c>
      <c r="O39" s="22">
        <v>11517255</v>
      </c>
      <c r="P39" s="22">
        <v>10646479</v>
      </c>
      <c r="Q39" s="22">
        <v>10933234</v>
      </c>
      <c r="R39" s="22">
        <v>33096968</v>
      </c>
      <c r="S39" s="22">
        <v>0</v>
      </c>
      <c r="T39" s="22">
        <v>0</v>
      </c>
      <c r="U39" s="22">
        <v>0</v>
      </c>
      <c r="V39" s="22">
        <v>0</v>
      </c>
      <c r="W39" s="22">
        <v>99687223</v>
      </c>
      <c r="X39" s="22">
        <v>113109282</v>
      </c>
      <c r="Y39" s="22">
        <v>-13422059</v>
      </c>
      <c r="Z39" s="23">
        <v>-11.866452304064666</v>
      </c>
      <c r="AA39" s="20">
        <v>150812375</v>
      </c>
    </row>
    <row r="40" spans="1:27" x14ac:dyDescent="0.25">
      <c r="A40" s="19" t="s">
        <v>66</v>
      </c>
      <c r="B40" s="15" t="s">
        <v>32</v>
      </c>
      <c r="C40" s="20">
        <v>21305749</v>
      </c>
      <c r="D40" s="20">
        <v>0</v>
      </c>
      <c r="E40" s="21">
        <v>8352000</v>
      </c>
      <c r="F40" s="22">
        <v>11091131</v>
      </c>
      <c r="G40" s="22">
        <v>118600</v>
      </c>
      <c r="H40" s="22">
        <v>1265339</v>
      </c>
      <c r="I40" s="22">
        <v>1035669</v>
      </c>
      <c r="J40" s="22">
        <v>2419608</v>
      </c>
      <c r="K40" s="22">
        <v>1174297</v>
      </c>
      <c r="L40" s="22">
        <v>541151</v>
      </c>
      <c r="M40" s="22">
        <v>864328</v>
      </c>
      <c r="N40" s="22">
        <v>2579776</v>
      </c>
      <c r="O40" s="22">
        <v>502713</v>
      </c>
      <c r="P40" s="22">
        <v>291761</v>
      </c>
      <c r="Q40" s="22">
        <v>2942395</v>
      </c>
      <c r="R40" s="22">
        <v>3736869</v>
      </c>
      <c r="S40" s="22">
        <v>0</v>
      </c>
      <c r="T40" s="22">
        <v>0</v>
      </c>
      <c r="U40" s="22">
        <v>0</v>
      </c>
      <c r="V40" s="22">
        <v>0</v>
      </c>
      <c r="W40" s="22">
        <v>8736253</v>
      </c>
      <c r="X40" s="22">
        <v>8318349</v>
      </c>
      <c r="Y40" s="22">
        <v>417904</v>
      </c>
      <c r="Z40" s="23">
        <v>5.0238815418780813</v>
      </c>
      <c r="AA40" s="20">
        <v>11091131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17569661</v>
      </c>
      <c r="F41" s="22">
        <v>17569661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13177242</v>
      </c>
      <c r="Y41" s="22">
        <v>-13177242</v>
      </c>
      <c r="Z41" s="23">
        <v>-100</v>
      </c>
      <c r="AA41" s="20">
        <v>17569661</v>
      </c>
    </row>
    <row r="42" spans="1:27" x14ac:dyDescent="0.25">
      <c r="A42" s="19" t="s">
        <v>68</v>
      </c>
      <c r="B42" s="15" t="s">
        <v>32</v>
      </c>
      <c r="C42" s="20">
        <v>8221989</v>
      </c>
      <c r="D42" s="20">
        <v>0</v>
      </c>
      <c r="E42" s="21">
        <v>10822448</v>
      </c>
      <c r="F42" s="22">
        <v>9932448</v>
      </c>
      <c r="G42" s="22">
        <v>700911</v>
      </c>
      <c r="H42" s="22">
        <v>700915</v>
      </c>
      <c r="I42" s="22">
        <v>678306</v>
      </c>
      <c r="J42" s="22">
        <v>2080132</v>
      </c>
      <c r="K42" s="22">
        <v>700910</v>
      </c>
      <c r="L42" s="22">
        <v>678306</v>
      </c>
      <c r="M42" s="22">
        <v>700911</v>
      </c>
      <c r="N42" s="22">
        <v>2080127</v>
      </c>
      <c r="O42" s="22">
        <v>701134</v>
      </c>
      <c r="P42" s="22">
        <v>633074</v>
      </c>
      <c r="Q42" s="22">
        <v>700909</v>
      </c>
      <c r="R42" s="22">
        <v>2035117</v>
      </c>
      <c r="S42" s="22">
        <v>0</v>
      </c>
      <c r="T42" s="22">
        <v>0</v>
      </c>
      <c r="U42" s="22">
        <v>0</v>
      </c>
      <c r="V42" s="22">
        <v>0</v>
      </c>
      <c r="W42" s="22">
        <v>6195376</v>
      </c>
      <c r="X42" s="22">
        <v>7449336</v>
      </c>
      <c r="Y42" s="22">
        <v>-1253960</v>
      </c>
      <c r="Z42" s="23">
        <v>-16.833178151717146</v>
      </c>
      <c r="AA42" s="20">
        <v>9932448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5254154</v>
      </c>
      <c r="D44" s="20">
        <v>0</v>
      </c>
      <c r="E44" s="21">
        <v>10960869</v>
      </c>
      <c r="F44" s="22">
        <v>7182793</v>
      </c>
      <c r="G44" s="22">
        <v>0</v>
      </c>
      <c r="H44" s="22">
        <v>-304</v>
      </c>
      <c r="I44" s="22">
        <v>29677</v>
      </c>
      <c r="J44" s="22">
        <v>29373</v>
      </c>
      <c r="K44" s="22">
        <v>248</v>
      </c>
      <c r="L44" s="22">
        <v>0</v>
      </c>
      <c r="M44" s="22">
        <v>281250</v>
      </c>
      <c r="N44" s="22">
        <v>281498</v>
      </c>
      <c r="O44" s="22">
        <v>0</v>
      </c>
      <c r="P44" s="22">
        <v>34407</v>
      </c>
      <c r="Q44" s="22">
        <v>-696</v>
      </c>
      <c r="R44" s="22">
        <v>33711</v>
      </c>
      <c r="S44" s="22">
        <v>0</v>
      </c>
      <c r="T44" s="22">
        <v>0</v>
      </c>
      <c r="U44" s="22">
        <v>0</v>
      </c>
      <c r="V44" s="22">
        <v>0</v>
      </c>
      <c r="W44" s="22">
        <v>344582</v>
      </c>
      <c r="X44" s="22">
        <v>5387103</v>
      </c>
      <c r="Y44" s="22">
        <v>-5042521</v>
      </c>
      <c r="Z44" s="23">
        <v>-93.603575056946184</v>
      </c>
      <c r="AA44" s="20">
        <v>7182793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10295983</v>
      </c>
      <c r="D47" s="20">
        <v>0</v>
      </c>
      <c r="E47" s="21">
        <v>9692037</v>
      </c>
      <c r="F47" s="22">
        <v>10732133</v>
      </c>
      <c r="G47" s="22">
        <v>65192</v>
      </c>
      <c r="H47" s="22">
        <v>831990</v>
      </c>
      <c r="I47" s="22">
        <v>1196882</v>
      </c>
      <c r="J47" s="22">
        <v>2094064</v>
      </c>
      <c r="K47" s="22">
        <v>793744</v>
      </c>
      <c r="L47" s="22">
        <v>1169046</v>
      </c>
      <c r="M47" s="22">
        <v>613591</v>
      </c>
      <c r="N47" s="22">
        <v>2576381</v>
      </c>
      <c r="O47" s="22">
        <v>491956</v>
      </c>
      <c r="P47" s="22">
        <v>570322</v>
      </c>
      <c r="Q47" s="22">
        <v>526198</v>
      </c>
      <c r="R47" s="22">
        <v>1588476</v>
      </c>
      <c r="S47" s="22">
        <v>0</v>
      </c>
      <c r="T47" s="22">
        <v>0</v>
      </c>
      <c r="U47" s="22">
        <v>0</v>
      </c>
      <c r="V47" s="22">
        <v>0</v>
      </c>
      <c r="W47" s="22">
        <v>6258921</v>
      </c>
      <c r="X47" s="22">
        <v>8049096</v>
      </c>
      <c r="Y47" s="22">
        <v>-1790175</v>
      </c>
      <c r="Z47" s="23">
        <v>-22.2406963465214</v>
      </c>
      <c r="AA47" s="20">
        <v>10732133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196252276</v>
      </c>
      <c r="D50" s="29">
        <f t="shared" ref="D50:Y50" si="1">SUM(D37:D49)</f>
        <v>0</v>
      </c>
      <c r="E50" s="30">
        <f t="shared" si="1"/>
        <v>225791111</v>
      </c>
      <c r="F50" s="31">
        <f t="shared" si="1"/>
        <v>224642262</v>
      </c>
      <c r="G50" s="31">
        <f t="shared" si="1"/>
        <v>15855104</v>
      </c>
      <c r="H50" s="31">
        <f t="shared" si="1"/>
        <v>19078600</v>
      </c>
      <c r="I50" s="31">
        <f t="shared" si="1"/>
        <v>18068432</v>
      </c>
      <c r="J50" s="31">
        <f t="shared" si="1"/>
        <v>53002136</v>
      </c>
      <c r="K50" s="31">
        <f t="shared" si="1"/>
        <v>15310272</v>
      </c>
      <c r="L50" s="31">
        <f t="shared" si="1"/>
        <v>15992214</v>
      </c>
      <c r="M50" s="31">
        <f t="shared" si="1"/>
        <v>3995385</v>
      </c>
      <c r="N50" s="31">
        <f t="shared" si="1"/>
        <v>35297871</v>
      </c>
      <c r="O50" s="31">
        <f t="shared" si="1"/>
        <v>14533472</v>
      </c>
      <c r="P50" s="31">
        <f t="shared" si="1"/>
        <v>13580674</v>
      </c>
      <c r="Q50" s="31">
        <f t="shared" si="1"/>
        <v>16690682</v>
      </c>
      <c r="R50" s="31">
        <f t="shared" si="1"/>
        <v>44804828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133104835</v>
      </c>
      <c r="X50" s="31">
        <f t="shared" si="1"/>
        <v>168481710</v>
      </c>
      <c r="Y50" s="31">
        <f t="shared" si="1"/>
        <v>-35376875</v>
      </c>
      <c r="Z50" s="32">
        <f>+IF(X50&lt;&gt;0,+(Y50/X50)*100,0)</f>
        <v>-20.997457231411055</v>
      </c>
      <c r="AA50" s="29">
        <f>SUM(AA37:AA49)</f>
        <v>224642262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-49476979</v>
      </c>
      <c r="D51" s="39">
        <f t="shared" si="2"/>
        <v>0</v>
      </c>
      <c r="E51" s="40">
        <f t="shared" si="2"/>
        <v>-20118070</v>
      </c>
      <c r="F51" s="41">
        <f t="shared" si="2"/>
        <v>-31599221</v>
      </c>
      <c r="G51" s="41">
        <f t="shared" si="2"/>
        <v>-1815716</v>
      </c>
      <c r="H51" s="41">
        <f t="shared" si="2"/>
        <v>-10843918</v>
      </c>
      <c r="I51" s="41">
        <f t="shared" si="2"/>
        <v>-7883000</v>
      </c>
      <c r="J51" s="41">
        <f t="shared" si="2"/>
        <v>-20542634</v>
      </c>
      <c r="K51" s="41">
        <f t="shared" si="2"/>
        <v>-4218761</v>
      </c>
      <c r="L51" s="41">
        <f t="shared" si="2"/>
        <v>-3848146</v>
      </c>
      <c r="M51" s="41">
        <f t="shared" si="2"/>
        <v>10404078</v>
      </c>
      <c r="N51" s="41">
        <f t="shared" si="2"/>
        <v>2337171</v>
      </c>
      <c r="O51" s="41">
        <f t="shared" si="2"/>
        <v>-720790</v>
      </c>
      <c r="P51" s="41">
        <f t="shared" si="2"/>
        <v>-3814564</v>
      </c>
      <c r="Q51" s="41">
        <f t="shared" si="2"/>
        <v>-5485347</v>
      </c>
      <c r="R51" s="41">
        <f t="shared" si="2"/>
        <v>-10020701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-28226164</v>
      </c>
      <c r="X51" s="41">
        <f t="shared" si="2"/>
        <v>-23699439</v>
      </c>
      <c r="Y51" s="41">
        <f t="shared" si="2"/>
        <v>-4526725</v>
      </c>
      <c r="Z51" s="42">
        <f>+IF(X51&lt;&gt;0,+(Y51/X51)*100,0)</f>
        <v>19.100557612355296</v>
      </c>
      <c r="AA51" s="39">
        <f>+AA35-AA50</f>
        <v>-31599221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-49476979</v>
      </c>
      <c r="D54" s="48">
        <f t="shared" si="3"/>
        <v>0</v>
      </c>
      <c r="E54" s="49">
        <f t="shared" si="3"/>
        <v>-20118070</v>
      </c>
      <c r="F54" s="50">
        <f t="shared" si="3"/>
        <v>-31599221</v>
      </c>
      <c r="G54" s="50">
        <f t="shared" si="3"/>
        <v>-1815716</v>
      </c>
      <c r="H54" s="50">
        <f t="shared" si="3"/>
        <v>-10843918</v>
      </c>
      <c r="I54" s="50">
        <f t="shared" si="3"/>
        <v>-7883000</v>
      </c>
      <c r="J54" s="50">
        <f t="shared" si="3"/>
        <v>-20542634</v>
      </c>
      <c r="K54" s="50">
        <f t="shared" si="3"/>
        <v>-4218761</v>
      </c>
      <c r="L54" s="50">
        <f t="shared" si="3"/>
        <v>-3848146</v>
      </c>
      <c r="M54" s="50">
        <f t="shared" si="3"/>
        <v>10404078</v>
      </c>
      <c r="N54" s="50">
        <f t="shared" si="3"/>
        <v>2337171</v>
      </c>
      <c r="O54" s="50">
        <f t="shared" si="3"/>
        <v>-720790</v>
      </c>
      <c r="P54" s="50">
        <f t="shared" si="3"/>
        <v>-3814564</v>
      </c>
      <c r="Q54" s="50">
        <f t="shared" si="3"/>
        <v>-5485347</v>
      </c>
      <c r="R54" s="50">
        <f t="shared" si="3"/>
        <v>-10020701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-28226164</v>
      </c>
      <c r="X54" s="50">
        <f t="shared" si="3"/>
        <v>-23699439</v>
      </c>
      <c r="Y54" s="50">
        <f t="shared" si="3"/>
        <v>-4526725</v>
      </c>
      <c r="Z54" s="51">
        <f>+IF(X54&lt;&gt;0,+(Y54/X54)*100,0)</f>
        <v>19.100557612355296</v>
      </c>
      <c r="AA54" s="48">
        <f>SUM(AA51:AA53)</f>
        <v>-31599221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-49476979</v>
      </c>
      <c r="D56" s="54">
        <f>+D54-D55</f>
        <v>0</v>
      </c>
      <c r="E56" s="55">
        <f t="shared" si="4"/>
        <v>-20118070</v>
      </c>
      <c r="F56" s="56">
        <f t="shared" si="4"/>
        <v>-31599221</v>
      </c>
      <c r="G56" s="56">
        <f t="shared" si="4"/>
        <v>-1815716</v>
      </c>
      <c r="H56" s="56">
        <f t="shared" si="4"/>
        <v>-10843918</v>
      </c>
      <c r="I56" s="56">
        <f t="shared" si="4"/>
        <v>-7883000</v>
      </c>
      <c r="J56" s="56">
        <f t="shared" si="4"/>
        <v>-20542634</v>
      </c>
      <c r="K56" s="56">
        <f t="shared" si="4"/>
        <v>-4218761</v>
      </c>
      <c r="L56" s="56">
        <f t="shared" si="4"/>
        <v>-3848146</v>
      </c>
      <c r="M56" s="56">
        <f t="shared" si="4"/>
        <v>10404078</v>
      </c>
      <c r="N56" s="56">
        <f t="shared" si="4"/>
        <v>2337171</v>
      </c>
      <c r="O56" s="56">
        <f t="shared" si="4"/>
        <v>-720790</v>
      </c>
      <c r="P56" s="56">
        <f t="shared" si="4"/>
        <v>-3814564</v>
      </c>
      <c r="Q56" s="56">
        <f t="shared" si="4"/>
        <v>-5485347</v>
      </c>
      <c r="R56" s="56">
        <f t="shared" si="4"/>
        <v>-10020701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-28226164</v>
      </c>
      <c r="X56" s="56">
        <f t="shared" si="4"/>
        <v>-23699439</v>
      </c>
      <c r="Y56" s="56">
        <f t="shared" si="4"/>
        <v>-4526725</v>
      </c>
      <c r="Z56" s="57">
        <f>+IF(X56&lt;&gt;0,+(Y56/X56)*100,0)</f>
        <v>19.100557612355296</v>
      </c>
      <c r="AA56" s="54">
        <f>+AA54-AA55</f>
        <v>-31599221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-49476979</v>
      </c>
      <c r="D59" s="48">
        <f>SUM(D56:D58)</f>
        <v>0</v>
      </c>
      <c r="E59" s="49">
        <f t="shared" si="5"/>
        <v>-20118070</v>
      </c>
      <c r="F59" s="50">
        <f t="shared" si="5"/>
        <v>-31599221</v>
      </c>
      <c r="G59" s="50">
        <f t="shared" si="5"/>
        <v>-1815716</v>
      </c>
      <c r="H59" s="50">
        <f t="shared" si="5"/>
        <v>-10843918</v>
      </c>
      <c r="I59" s="50">
        <f t="shared" si="5"/>
        <v>-7883000</v>
      </c>
      <c r="J59" s="50">
        <f t="shared" si="5"/>
        <v>-20542634</v>
      </c>
      <c r="K59" s="50">
        <f t="shared" si="5"/>
        <v>-4218761</v>
      </c>
      <c r="L59" s="50">
        <f t="shared" si="5"/>
        <v>-3848146</v>
      </c>
      <c r="M59" s="50">
        <f t="shared" si="5"/>
        <v>10404078</v>
      </c>
      <c r="N59" s="50">
        <f t="shared" si="5"/>
        <v>2337171</v>
      </c>
      <c r="O59" s="50">
        <f t="shared" si="5"/>
        <v>-720790</v>
      </c>
      <c r="P59" s="50">
        <f t="shared" si="5"/>
        <v>-3814564</v>
      </c>
      <c r="Q59" s="50">
        <f t="shared" si="5"/>
        <v>-5485347</v>
      </c>
      <c r="R59" s="50">
        <f t="shared" si="5"/>
        <v>-10020701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-28226164</v>
      </c>
      <c r="X59" s="50">
        <f t="shared" si="5"/>
        <v>-23699439</v>
      </c>
      <c r="Y59" s="50">
        <f t="shared" si="5"/>
        <v>-4526725</v>
      </c>
      <c r="Z59" s="51">
        <f>+IF(X59&lt;&gt;0,+(Y59/X59)*100,0)</f>
        <v>19.100557612355296</v>
      </c>
      <c r="AA59" s="48">
        <f>SUM(AA56:AA58)</f>
        <v>-31599221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-49476979</v>
      </c>
      <c r="D62" s="65">
        <f>SUM(D59:D61)</f>
        <v>0</v>
      </c>
      <c r="E62" s="66">
        <f t="shared" si="6"/>
        <v>-20118070</v>
      </c>
      <c r="F62" s="67">
        <f t="shared" si="6"/>
        <v>-31599221</v>
      </c>
      <c r="G62" s="67">
        <f t="shared" si="6"/>
        <v>-1815716</v>
      </c>
      <c r="H62" s="67">
        <f t="shared" si="6"/>
        <v>-10843918</v>
      </c>
      <c r="I62" s="67">
        <f t="shared" si="6"/>
        <v>-7883000</v>
      </c>
      <c r="J62" s="67">
        <f t="shared" si="6"/>
        <v>-20542634</v>
      </c>
      <c r="K62" s="67">
        <f t="shared" si="6"/>
        <v>-4218761</v>
      </c>
      <c r="L62" s="67">
        <f t="shared" si="6"/>
        <v>-3848146</v>
      </c>
      <c r="M62" s="67">
        <f t="shared" si="6"/>
        <v>10404078</v>
      </c>
      <c r="N62" s="67">
        <f t="shared" si="6"/>
        <v>2337171</v>
      </c>
      <c r="O62" s="67">
        <f t="shared" si="6"/>
        <v>-720790</v>
      </c>
      <c r="P62" s="67">
        <f t="shared" si="6"/>
        <v>-3814564</v>
      </c>
      <c r="Q62" s="67">
        <f t="shared" si="6"/>
        <v>-5485347</v>
      </c>
      <c r="R62" s="67">
        <f t="shared" si="6"/>
        <v>-10020701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-28226164</v>
      </c>
      <c r="X62" s="67">
        <f t="shared" si="6"/>
        <v>-23699439</v>
      </c>
      <c r="Y62" s="67">
        <f t="shared" si="6"/>
        <v>-4526725</v>
      </c>
      <c r="Z62" s="68">
        <f>+IF(X62&lt;&gt;0,+(Y62/X62)*100,0)</f>
        <v>19.100557612355296</v>
      </c>
      <c r="AA62" s="65">
        <f>SUM(AA59:AA61)</f>
        <v>-31599221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9129299</v>
      </c>
      <c r="D28" s="20">
        <v>0</v>
      </c>
      <c r="E28" s="21">
        <v>5371000</v>
      </c>
      <c r="F28" s="22">
        <v>8089701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4236555</v>
      </c>
      <c r="M28" s="22">
        <v>-241689</v>
      </c>
      <c r="N28" s="22">
        <v>3994866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3994866</v>
      </c>
      <c r="X28" s="22">
        <v>4746948</v>
      </c>
      <c r="Y28" s="22">
        <v>-752082</v>
      </c>
      <c r="Z28" s="23">
        <v>-15.843485119280851</v>
      </c>
      <c r="AA28" s="20">
        <v>8089701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9129299</v>
      </c>
      <c r="D35" s="29">
        <f t="shared" ref="D35:Y35" si="0">SUM(D6:D34)</f>
        <v>0</v>
      </c>
      <c r="E35" s="30">
        <f t="shared" si="0"/>
        <v>5371000</v>
      </c>
      <c r="F35" s="31">
        <f t="shared" si="0"/>
        <v>8089701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4236555</v>
      </c>
      <c r="M35" s="31">
        <f t="shared" si="0"/>
        <v>-241689</v>
      </c>
      <c r="N35" s="31">
        <f t="shared" si="0"/>
        <v>3994866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3994866</v>
      </c>
      <c r="X35" s="31">
        <f t="shared" si="0"/>
        <v>4746948</v>
      </c>
      <c r="Y35" s="31">
        <f t="shared" si="0"/>
        <v>-752082</v>
      </c>
      <c r="Z35" s="32">
        <f>+IF(X35&lt;&gt;0,+(Y35/X35)*100,0)</f>
        <v>-15.843485119280851</v>
      </c>
      <c r="AA35" s="29">
        <f>SUM(AA6:AA34)</f>
        <v>8089701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611387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7949895</v>
      </c>
      <c r="D44" s="20">
        <v>0</v>
      </c>
      <c r="E44" s="21">
        <v>4670436</v>
      </c>
      <c r="F44" s="22">
        <v>7034523</v>
      </c>
      <c r="G44" s="22">
        <v>0</v>
      </c>
      <c r="H44" s="22">
        <v>0</v>
      </c>
      <c r="I44" s="22">
        <v>0</v>
      </c>
      <c r="J44" s="22">
        <v>0</v>
      </c>
      <c r="K44" s="22">
        <v>697907</v>
      </c>
      <c r="L44" s="22">
        <v>2687448</v>
      </c>
      <c r="M44" s="22">
        <v>0</v>
      </c>
      <c r="N44" s="22">
        <v>3385355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3385355</v>
      </c>
      <c r="X44" s="22">
        <v>4127784</v>
      </c>
      <c r="Y44" s="22">
        <v>-742429</v>
      </c>
      <c r="Z44" s="23">
        <v>-17.986139778631827</v>
      </c>
      <c r="AA44" s="20">
        <v>7034523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8123</v>
      </c>
      <c r="D47" s="20">
        <v>0</v>
      </c>
      <c r="E47" s="21">
        <v>800000</v>
      </c>
      <c r="F47" s="22">
        <v>680000</v>
      </c>
      <c r="G47" s="22">
        <v>0</v>
      </c>
      <c r="H47" s="22">
        <v>0</v>
      </c>
      <c r="I47" s="22">
        <v>53431</v>
      </c>
      <c r="J47" s="22">
        <v>53431</v>
      </c>
      <c r="K47" s="22">
        <v>60234</v>
      </c>
      <c r="L47" s="22">
        <v>66816</v>
      </c>
      <c r="M47" s="22">
        <v>64842</v>
      </c>
      <c r="N47" s="22">
        <v>191892</v>
      </c>
      <c r="O47" s="22">
        <v>66048</v>
      </c>
      <c r="P47" s="22">
        <v>64183</v>
      </c>
      <c r="Q47" s="22">
        <v>66048</v>
      </c>
      <c r="R47" s="22">
        <v>196279</v>
      </c>
      <c r="S47" s="22">
        <v>0</v>
      </c>
      <c r="T47" s="22">
        <v>0</v>
      </c>
      <c r="U47" s="22">
        <v>0</v>
      </c>
      <c r="V47" s="22">
        <v>0</v>
      </c>
      <c r="W47" s="22">
        <v>441602</v>
      </c>
      <c r="X47" s="22">
        <v>568800</v>
      </c>
      <c r="Y47" s="22">
        <v>-127198</v>
      </c>
      <c r="Z47" s="23">
        <v>-22.362517580872009</v>
      </c>
      <c r="AA47" s="20">
        <v>680000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8569405</v>
      </c>
      <c r="D50" s="29">
        <f t="shared" ref="D50:Y50" si="1">SUM(D37:D49)</f>
        <v>0</v>
      </c>
      <c r="E50" s="30">
        <f t="shared" si="1"/>
        <v>5470436</v>
      </c>
      <c r="F50" s="31">
        <f t="shared" si="1"/>
        <v>7714523</v>
      </c>
      <c r="G50" s="31">
        <f t="shared" si="1"/>
        <v>0</v>
      </c>
      <c r="H50" s="31">
        <f t="shared" si="1"/>
        <v>0</v>
      </c>
      <c r="I50" s="31">
        <f t="shared" si="1"/>
        <v>53431</v>
      </c>
      <c r="J50" s="31">
        <f t="shared" si="1"/>
        <v>53431</v>
      </c>
      <c r="K50" s="31">
        <f t="shared" si="1"/>
        <v>758141</v>
      </c>
      <c r="L50" s="31">
        <f t="shared" si="1"/>
        <v>2754264</v>
      </c>
      <c r="M50" s="31">
        <f t="shared" si="1"/>
        <v>64842</v>
      </c>
      <c r="N50" s="31">
        <f t="shared" si="1"/>
        <v>3577247</v>
      </c>
      <c r="O50" s="31">
        <f t="shared" si="1"/>
        <v>66048</v>
      </c>
      <c r="P50" s="31">
        <f t="shared" si="1"/>
        <v>64183</v>
      </c>
      <c r="Q50" s="31">
        <f t="shared" si="1"/>
        <v>66048</v>
      </c>
      <c r="R50" s="31">
        <f t="shared" si="1"/>
        <v>196279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3826957</v>
      </c>
      <c r="X50" s="31">
        <f t="shared" si="1"/>
        <v>4696584</v>
      </c>
      <c r="Y50" s="31">
        <f t="shared" si="1"/>
        <v>-869627</v>
      </c>
      <c r="Z50" s="32">
        <f>+IF(X50&lt;&gt;0,+(Y50/X50)*100,0)</f>
        <v>-18.516159830208508</v>
      </c>
      <c r="AA50" s="29">
        <f>SUM(AA37:AA49)</f>
        <v>7714523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559894</v>
      </c>
      <c r="D51" s="39">
        <f t="shared" si="2"/>
        <v>0</v>
      </c>
      <c r="E51" s="40">
        <f t="shared" si="2"/>
        <v>-99436</v>
      </c>
      <c r="F51" s="41">
        <f t="shared" si="2"/>
        <v>375178</v>
      </c>
      <c r="G51" s="41">
        <f t="shared" si="2"/>
        <v>0</v>
      </c>
      <c r="H51" s="41">
        <f t="shared" si="2"/>
        <v>0</v>
      </c>
      <c r="I51" s="41">
        <f t="shared" si="2"/>
        <v>-53431</v>
      </c>
      <c r="J51" s="41">
        <f t="shared" si="2"/>
        <v>-53431</v>
      </c>
      <c r="K51" s="41">
        <f t="shared" si="2"/>
        <v>-758141</v>
      </c>
      <c r="L51" s="41">
        <f t="shared" si="2"/>
        <v>1482291</v>
      </c>
      <c r="M51" s="41">
        <f t="shared" si="2"/>
        <v>-306531</v>
      </c>
      <c r="N51" s="41">
        <f t="shared" si="2"/>
        <v>417619</v>
      </c>
      <c r="O51" s="41">
        <f t="shared" si="2"/>
        <v>-66048</v>
      </c>
      <c r="P51" s="41">
        <f t="shared" si="2"/>
        <v>-64183</v>
      </c>
      <c r="Q51" s="41">
        <f t="shared" si="2"/>
        <v>-66048</v>
      </c>
      <c r="R51" s="41">
        <f t="shared" si="2"/>
        <v>-196279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167909</v>
      </c>
      <c r="X51" s="41">
        <f t="shared" si="2"/>
        <v>50364</v>
      </c>
      <c r="Y51" s="41">
        <f t="shared" si="2"/>
        <v>117545</v>
      </c>
      <c r="Z51" s="42">
        <f>+IF(X51&lt;&gt;0,+(Y51/X51)*100,0)</f>
        <v>233.39091414502425</v>
      </c>
      <c r="AA51" s="39">
        <f>+AA35-AA50</f>
        <v>375178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559894</v>
      </c>
      <c r="D54" s="48">
        <f t="shared" si="3"/>
        <v>0</v>
      </c>
      <c r="E54" s="49">
        <f t="shared" si="3"/>
        <v>-99436</v>
      </c>
      <c r="F54" s="50">
        <f t="shared" si="3"/>
        <v>375178</v>
      </c>
      <c r="G54" s="50">
        <f t="shared" si="3"/>
        <v>0</v>
      </c>
      <c r="H54" s="50">
        <f t="shared" si="3"/>
        <v>0</v>
      </c>
      <c r="I54" s="50">
        <f t="shared" si="3"/>
        <v>-53431</v>
      </c>
      <c r="J54" s="50">
        <f t="shared" si="3"/>
        <v>-53431</v>
      </c>
      <c r="K54" s="50">
        <f t="shared" si="3"/>
        <v>-758141</v>
      </c>
      <c r="L54" s="50">
        <f t="shared" si="3"/>
        <v>1482291</v>
      </c>
      <c r="M54" s="50">
        <f t="shared" si="3"/>
        <v>-306531</v>
      </c>
      <c r="N54" s="50">
        <f t="shared" si="3"/>
        <v>417619</v>
      </c>
      <c r="O54" s="50">
        <f t="shared" si="3"/>
        <v>-66048</v>
      </c>
      <c r="P54" s="50">
        <f t="shared" si="3"/>
        <v>-64183</v>
      </c>
      <c r="Q54" s="50">
        <f t="shared" si="3"/>
        <v>-66048</v>
      </c>
      <c r="R54" s="50">
        <f t="shared" si="3"/>
        <v>-196279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167909</v>
      </c>
      <c r="X54" s="50">
        <f t="shared" si="3"/>
        <v>50364</v>
      </c>
      <c r="Y54" s="50">
        <f t="shared" si="3"/>
        <v>117545</v>
      </c>
      <c r="Z54" s="51">
        <f>+IF(X54&lt;&gt;0,+(Y54/X54)*100,0)</f>
        <v>233.39091414502425</v>
      </c>
      <c r="AA54" s="48">
        <f>SUM(AA51:AA53)</f>
        <v>375178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559894</v>
      </c>
      <c r="D56" s="54">
        <f>+D54-D55</f>
        <v>0</v>
      </c>
      <c r="E56" s="55">
        <f t="shared" si="4"/>
        <v>-99436</v>
      </c>
      <c r="F56" s="56">
        <f t="shared" si="4"/>
        <v>375178</v>
      </c>
      <c r="G56" s="56">
        <f t="shared" si="4"/>
        <v>0</v>
      </c>
      <c r="H56" s="56">
        <f t="shared" si="4"/>
        <v>0</v>
      </c>
      <c r="I56" s="56">
        <f t="shared" si="4"/>
        <v>-53431</v>
      </c>
      <c r="J56" s="56">
        <f t="shared" si="4"/>
        <v>-53431</v>
      </c>
      <c r="K56" s="56">
        <f t="shared" si="4"/>
        <v>-758141</v>
      </c>
      <c r="L56" s="56">
        <f t="shared" si="4"/>
        <v>1482291</v>
      </c>
      <c r="M56" s="56">
        <f t="shared" si="4"/>
        <v>-306531</v>
      </c>
      <c r="N56" s="56">
        <f t="shared" si="4"/>
        <v>417619</v>
      </c>
      <c r="O56" s="56">
        <f t="shared" si="4"/>
        <v>-66048</v>
      </c>
      <c r="P56" s="56">
        <f t="shared" si="4"/>
        <v>-64183</v>
      </c>
      <c r="Q56" s="56">
        <f t="shared" si="4"/>
        <v>-66048</v>
      </c>
      <c r="R56" s="56">
        <f t="shared" si="4"/>
        <v>-196279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167909</v>
      </c>
      <c r="X56" s="56">
        <f t="shared" si="4"/>
        <v>50364</v>
      </c>
      <c r="Y56" s="56">
        <f t="shared" si="4"/>
        <v>117545</v>
      </c>
      <c r="Z56" s="57">
        <f>+IF(X56&lt;&gt;0,+(Y56/X56)*100,0)</f>
        <v>233.39091414502425</v>
      </c>
      <c r="AA56" s="54">
        <f>+AA54-AA55</f>
        <v>375178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559894</v>
      </c>
      <c r="D59" s="48">
        <f>SUM(D56:D58)</f>
        <v>0</v>
      </c>
      <c r="E59" s="49">
        <f t="shared" si="5"/>
        <v>-99436</v>
      </c>
      <c r="F59" s="50">
        <f t="shared" si="5"/>
        <v>375178</v>
      </c>
      <c r="G59" s="50">
        <f t="shared" si="5"/>
        <v>0</v>
      </c>
      <c r="H59" s="50">
        <f t="shared" si="5"/>
        <v>0</v>
      </c>
      <c r="I59" s="50">
        <f t="shared" si="5"/>
        <v>-53431</v>
      </c>
      <c r="J59" s="50">
        <f t="shared" si="5"/>
        <v>-53431</v>
      </c>
      <c r="K59" s="50">
        <f t="shared" si="5"/>
        <v>-758141</v>
      </c>
      <c r="L59" s="50">
        <f t="shared" si="5"/>
        <v>1482291</v>
      </c>
      <c r="M59" s="50">
        <f t="shared" si="5"/>
        <v>-306531</v>
      </c>
      <c r="N59" s="50">
        <f t="shared" si="5"/>
        <v>417619</v>
      </c>
      <c r="O59" s="50">
        <f t="shared" si="5"/>
        <v>-66048</v>
      </c>
      <c r="P59" s="50">
        <f t="shared" si="5"/>
        <v>-64183</v>
      </c>
      <c r="Q59" s="50">
        <f t="shared" si="5"/>
        <v>-66048</v>
      </c>
      <c r="R59" s="50">
        <f t="shared" si="5"/>
        <v>-196279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167909</v>
      </c>
      <c r="X59" s="50">
        <f t="shared" si="5"/>
        <v>50364</v>
      </c>
      <c r="Y59" s="50">
        <f t="shared" si="5"/>
        <v>117545</v>
      </c>
      <c r="Z59" s="51">
        <f>+IF(X59&lt;&gt;0,+(Y59/X59)*100,0)</f>
        <v>233.39091414502425</v>
      </c>
      <c r="AA59" s="48">
        <f>SUM(AA56:AA58)</f>
        <v>375178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559894</v>
      </c>
      <c r="D62" s="65">
        <f>SUM(D59:D61)</f>
        <v>0</v>
      </c>
      <c r="E62" s="66">
        <f t="shared" si="6"/>
        <v>-99436</v>
      </c>
      <c r="F62" s="67">
        <f t="shared" si="6"/>
        <v>375178</v>
      </c>
      <c r="G62" s="67">
        <f t="shared" si="6"/>
        <v>0</v>
      </c>
      <c r="H62" s="67">
        <f t="shared" si="6"/>
        <v>0</v>
      </c>
      <c r="I62" s="67">
        <f t="shared" si="6"/>
        <v>-53431</v>
      </c>
      <c r="J62" s="67">
        <f t="shared" si="6"/>
        <v>-53431</v>
      </c>
      <c r="K62" s="67">
        <f t="shared" si="6"/>
        <v>-758141</v>
      </c>
      <c r="L62" s="67">
        <f t="shared" si="6"/>
        <v>1482291</v>
      </c>
      <c r="M62" s="67">
        <f t="shared" si="6"/>
        <v>-306531</v>
      </c>
      <c r="N62" s="67">
        <f t="shared" si="6"/>
        <v>417619</v>
      </c>
      <c r="O62" s="67">
        <f t="shared" si="6"/>
        <v>-66048</v>
      </c>
      <c r="P62" s="67">
        <f t="shared" si="6"/>
        <v>-64183</v>
      </c>
      <c r="Q62" s="67">
        <f t="shared" si="6"/>
        <v>-66048</v>
      </c>
      <c r="R62" s="67">
        <f t="shared" si="6"/>
        <v>-196279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167909</v>
      </c>
      <c r="X62" s="67">
        <f t="shared" si="6"/>
        <v>50364</v>
      </c>
      <c r="Y62" s="67">
        <f t="shared" si="6"/>
        <v>117545</v>
      </c>
      <c r="Z62" s="68">
        <f>+IF(X62&lt;&gt;0,+(Y62/X62)*100,0)</f>
        <v>233.39091414502425</v>
      </c>
      <c r="AA62" s="65">
        <f>SUM(AA59:AA61)</f>
        <v>375178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592471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592471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1400206</v>
      </c>
      <c r="D37" s="20">
        <v>0</v>
      </c>
      <c r="E37" s="21">
        <v>2204844</v>
      </c>
      <c r="F37" s="22">
        <v>1994844</v>
      </c>
      <c r="G37" s="22">
        <v>128663</v>
      </c>
      <c r="H37" s="22">
        <v>128663</v>
      </c>
      <c r="I37" s="22">
        <v>128663</v>
      </c>
      <c r="J37" s="22">
        <v>385989</v>
      </c>
      <c r="K37" s="22">
        <v>128663</v>
      </c>
      <c r="L37" s="22">
        <v>199025</v>
      </c>
      <c r="M37" s="22">
        <v>128663</v>
      </c>
      <c r="N37" s="22">
        <v>456351</v>
      </c>
      <c r="O37" s="22">
        <v>128663</v>
      </c>
      <c r="P37" s="22">
        <v>128663</v>
      </c>
      <c r="Q37" s="22">
        <v>128663</v>
      </c>
      <c r="R37" s="22">
        <v>385989</v>
      </c>
      <c r="S37" s="22">
        <v>0</v>
      </c>
      <c r="T37" s="22">
        <v>0</v>
      </c>
      <c r="U37" s="22">
        <v>0</v>
      </c>
      <c r="V37" s="22">
        <v>0</v>
      </c>
      <c r="W37" s="22">
        <v>1228329</v>
      </c>
      <c r="X37" s="22">
        <v>1569633</v>
      </c>
      <c r="Y37" s="22">
        <v>-341304</v>
      </c>
      <c r="Z37" s="23">
        <v>-21.744191158060513</v>
      </c>
      <c r="AA37" s="20">
        <v>1994844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137067</v>
      </c>
      <c r="D47" s="20">
        <v>0</v>
      </c>
      <c r="E47" s="21">
        <v>289308</v>
      </c>
      <c r="F47" s="22">
        <v>354308</v>
      </c>
      <c r="G47" s="22">
        <v>27812</v>
      </c>
      <c r="H47" s="22">
        <v>17377</v>
      </c>
      <c r="I47" s="22">
        <v>13238</v>
      </c>
      <c r="J47" s="22">
        <v>58427</v>
      </c>
      <c r="K47" s="22">
        <v>13147</v>
      </c>
      <c r="L47" s="22">
        <v>10919</v>
      </c>
      <c r="M47" s="22">
        <v>12163</v>
      </c>
      <c r="N47" s="22">
        <v>36229</v>
      </c>
      <c r="O47" s="22">
        <v>11356</v>
      </c>
      <c r="P47" s="22">
        <v>12685</v>
      </c>
      <c r="Q47" s="22">
        <v>11315</v>
      </c>
      <c r="R47" s="22">
        <v>35356</v>
      </c>
      <c r="S47" s="22">
        <v>0</v>
      </c>
      <c r="T47" s="22">
        <v>0</v>
      </c>
      <c r="U47" s="22">
        <v>0</v>
      </c>
      <c r="V47" s="22">
        <v>0</v>
      </c>
      <c r="W47" s="22">
        <v>130012</v>
      </c>
      <c r="X47" s="22">
        <v>242981</v>
      </c>
      <c r="Y47" s="22">
        <v>-112969</v>
      </c>
      <c r="Z47" s="23">
        <v>-46.492935661636089</v>
      </c>
      <c r="AA47" s="20">
        <v>354308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1537273</v>
      </c>
      <c r="D50" s="29">
        <f t="shared" ref="D50:Y50" si="1">SUM(D37:D49)</f>
        <v>0</v>
      </c>
      <c r="E50" s="30">
        <f t="shared" si="1"/>
        <v>2494152</v>
      </c>
      <c r="F50" s="31">
        <f t="shared" si="1"/>
        <v>2349152</v>
      </c>
      <c r="G50" s="31">
        <f t="shared" si="1"/>
        <v>156475</v>
      </c>
      <c r="H50" s="31">
        <f t="shared" si="1"/>
        <v>146040</v>
      </c>
      <c r="I50" s="31">
        <f t="shared" si="1"/>
        <v>141901</v>
      </c>
      <c r="J50" s="31">
        <f t="shared" si="1"/>
        <v>444416</v>
      </c>
      <c r="K50" s="31">
        <f t="shared" si="1"/>
        <v>141810</v>
      </c>
      <c r="L50" s="31">
        <f t="shared" si="1"/>
        <v>209944</v>
      </c>
      <c r="M50" s="31">
        <f t="shared" si="1"/>
        <v>140826</v>
      </c>
      <c r="N50" s="31">
        <f t="shared" si="1"/>
        <v>492580</v>
      </c>
      <c r="O50" s="31">
        <f t="shared" si="1"/>
        <v>140019</v>
      </c>
      <c r="P50" s="31">
        <f t="shared" si="1"/>
        <v>141348</v>
      </c>
      <c r="Q50" s="31">
        <f t="shared" si="1"/>
        <v>139978</v>
      </c>
      <c r="R50" s="31">
        <f t="shared" si="1"/>
        <v>421345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1358341</v>
      </c>
      <c r="X50" s="31">
        <f t="shared" si="1"/>
        <v>1812614</v>
      </c>
      <c r="Y50" s="31">
        <f t="shared" si="1"/>
        <v>-454273</v>
      </c>
      <c r="Z50" s="32">
        <f>+IF(X50&lt;&gt;0,+(Y50/X50)*100,0)</f>
        <v>-25.061761632647656</v>
      </c>
      <c r="AA50" s="29">
        <f>SUM(AA37:AA49)</f>
        <v>2349152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-944802</v>
      </c>
      <c r="D51" s="39">
        <f t="shared" si="2"/>
        <v>0</v>
      </c>
      <c r="E51" s="40">
        <f t="shared" si="2"/>
        <v>-2494152</v>
      </c>
      <c r="F51" s="41">
        <f t="shared" si="2"/>
        <v>-2349152</v>
      </c>
      <c r="G51" s="41">
        <f t="shared" si="2"/>
        <v>-156475</v>
      </c>
      <c r="H51" s="41">
        <f t="shared" si="2"/>
        <v>-146040</v>
      </c>
      <c r="I51" s="41">
        <f t="shared" si="2"/>
        <v>-141901</v>
      </c>
      <c r="J51" s="41">
        <f t="shared" si="2"/>
        <v>-444416</v>
      </c>
      <c r="K51" s="41">
        <f t="shared" si="2"/>
        <v>-141810</v>
      </c>
      <c r="L51" s="41">
        <f t="shared" si="2"/>
        <v>-209944</v>
      </c>
      <c r="M51" s="41">
        <f t="shared" si="2"/>
        <v>-140826</v>
      </c>
      <c r="N51" s="41">
        <f t="shared" si="2"/>
        <v>-492580</v>
      </c>
      <c r="O51" s="41">
        <f t="shared" si="2"/>
        <v>-140019</v>
      </c>
      <c r="P51" s="41">
        <f t="shared" si="2"/>
        <v>-141348</v>
      </c>
      <c r="Q51" s="41">
        <f t="shared" si="2"/>
        <v>-139978</v>
      </c>
      <c r="R51" s="41">
        <f t="shared" si="2"/>
        <v>-421345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-1358341</v>
      </c>
      <c r="X51" s="41">
        <f t="shared" si="2"/>
        <v>-1812614</v>
      </c>
      <c r="Y51" s="41">
        <f t="shared" si="2"/>
        <v>454273</v>
      </c>
      <c r="Z51" s="42">
        <f>+IF(X51&lt;&gt;0,+(Y51/X51)*100,0)</f>
        <v>-25.061761632647656</v>
      </c>
      <c r="AA51" s="39">
        <f>+AA35-AA50</f>
        <v>-2349152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-944802</v>
      </c>
      <c r="D54" s="48">
        <f t="shared" si="3"/>
        <v>0</v>
      </c>
      <c r="E54" s="49">
        <f t="shared" si="3"/>
        <v>-2494152</v>
      </c>
      <c r="F54" s="50">
        <f t="shared" si="3"/>
        <v>-2349152</v>
      </c>
      <c r="G54" s="50">
        <f t="shared" si="3"/>
        <v>-156475</v>
      </c>
      <c r="H54" s="50">
        <f t="shared" si="3"/>
        <v>-146040</v>
      </c>
      <c r="I54" s="50">
        <f t="shared" si="3"/>
        <v>-141901</v>
      </c>
      <c r="J54" s="50">
        <f t="shared" si="3"/>
        <v>-444416</v>
      </c>
      <c r="K54" s="50">
        <f t="shared" si="3"/>
        <v>-141810</v>
      </c>
      <c r="L54" s="50">
        <f t="shared" si="3"/>
        <v>-209944</v>
      </c>
      <c r="M54" s="50">
        <f t="shared" si="3"/>
        <v>-140826</v>
      </c>
      <c r="N54" s="50">
        <f t="shared" si="3"/>
        <v>-492580</v>
      </c>
      <c r="O54" s="50">
        <f t="shared" si="3"/>
        <v>-140019</v>
      </c>
      <c r="P54" s="50">
        <f t="shared" si="3"/>
        <v>-141348</v>
      </c>
      <c r="Q54" s="50">
        <f t="shared" si="3"/>
        <v>-139978</v>
      </c>
      <c r="R54" s="50">
        <f t="shared" si="3"/>
        <v>-421345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-1358341</v>
      </c>
      <c r="X54" s="50">
        <f t="shared" si="3"/>
        <v>-1812614</v>
      </c>
      <c r="Y54" s="50">
        <f t="shared" si="3"/>
        <v>454273</v>
      </c>
      <c r="Z54" s="51">
        <f>+IF(X54&lt;&gt;0,+(Y54/X54)*100,0)</f>
        <v>-25.061761632647656</v>
      </c>
      <c r="AA54" s="48">
        <f>SUM(AA51:AA53)</f>
        <v>-2349152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-944802</v>
      </c>
      <c r="D56" s="54">
        <f>+D54-D55</f>
        <v>0</v>
      </c>
      <c r="E56" s="55">
        <f t="shared" si="4"/>
        <v>-2494152</v>
      </c>
      <c r="F56" s="56">
        <f t="shared" si="4"/>
        <v>-2349152</v>
      </c>
      <c r="G56" s="56">
        <f t="shared" si="4"/>
        <v>-156475</v>
      </c>
      <c r="H56" s="56">
        <f t="shared" si="4"/>
        <v>-146040</v>
      </c>
      <c r="I56" s="56">
        <f t="shared" si="4"/>
        <v>-141901</v>
      </c>
      <c r="J56" s="56">
        <f t="shared" si="4"/>
        <v>-444416</v>
      </c>
      <c r="K56" s="56">
        <f t="shared" si="4"/>
        <v>-141810</v>
      </c>
      <c r="L56" s="56">
        <f t="shared" si="4"/>
        <v>-209944</v>
      </c>
      <c r="M56" s="56">
        <f t="shared" si="4"/>
        <v>-140826</v>
      </c>
      <c r="N56" s="56">
        <f t="shared" si="4"/>
        <v>-492580</v>
      </c>
      <c r="O56" s="56">
        <f t="shared" si="4"/>
        <v>-140019</v>
      </c>
      <c r="P56" s="56">
        <f t="shared" si="4"/>
        <v>-141348</v>
      </c>
      <c r="Q56" s="56">
        <f t="shared" si="4"/>
        <v>-139978</v>
      </c>
      <c r="R56" s="56">
        <f t="shared" si="4"/>
        <v>-421345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-1358341</v>
      </c>
      <c r="X56" s="56">
        <f t="shared" si="4"/>
        <v>-1812614</v>
      </c>
      <c r="Y56" s="56">
        <f t="shared" si="4"/>
        <v>454273</v>
      </c>
      <c r="Z56" s="57">
        <f>+IF(X56&lt;&gt;0,+(Y56/X56)*100,0)</f>
        <v>-25.061761632647656</v>
      </c>
      <c r="AA56" s="54">
        <f>+AA54-AA55</f>
        <v>-2349152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-944802</v>
      </c>
      <c r="D59" s="48">
        <f>SUM(D56:D58)</f>
        <v>0</v>
      </c>
      <c r="E59" s="49">
        <f t="shared" si="5"/>
        <v>-2494152</v>
      </c>
      <c r="F59" s="50">
        <f t="shared" si="5"/>
        <v>-2349152</v>
      </c>
      <c r="G59" s="50">
        <f t="shared" si="5"/>
        <v>-156475</v>
      </c>
      <c r="H59" s="50">
        <f t="shared" si="5"/>
        <v>-146040</v>
      </c>
      <c r="I59" s="50">
        <f t="shared" si="5"/>
        <v>-141901</v>
      </c>
      <c r="J59" s="50">
        <f t="shared" si="5"/>
        <v>-444416</v>
      </c>
      <c r="K59" s="50">
        <f t="shared" si="5"/>
        <v>-141810</v>
      </c>
      <c r="L59" s="50">
        <f t="shared" si="5"/>
        <v>-209944</v>
      </c>
      <c r="M59" s="50">
        <f t="shared" si="5"/>
        <v>-140826</v>
      </c>
      <c r="N59" s="50">
        <f t="shared" si="5"/>
        <v>-492580</v>
      </c>
      <c r="O59" s="50">
        <f t="shared" si="5"/>
        <v>-140019</v>
      </c>
      <c r="P59" s="50">
        <f t="shared" si="5"/>
        <v>-141348</v>
      </c>
      <c r="Q59" s="50">
        <f t="shared" si="5"/>
        <v>-139978</v>
      </c>
      <c r="R59" s="50">
        <f t="shared" si="5"/>
        <v>-421345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-1358341</v>
      </c>
      <c r="X59" s="50">
        <f t="shared" si="5"/>
        <v>-1812614</v>
      </c>
      <c r="Y59" s="50">
        <f t="shared" si="5"/>
        <v>454273</v>
      </c>
      <c r="Z59" s="51">
        <f>+IF(X59&lt;&gt;0,+(Y59/X59)*100,0)</f>
        <v>-25.061761632647656</v>
      </c>
      <c r="AA59" s="48">
        <f>SUM(AA56:AA58)</f>
        <v>-2349152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-944802</v>
      </c>
      <c r="D62" s="65">
        <f>SUM(D59:D61)</f>
        <v>0</v>
      </c>
      <c r="E62" s="66">
        <f t="shared" si="6"/>
        <v>-2494152</v>
      </c>
      <c r="F62" s="67">
        <f t="shared" si="6"/>
        <v>-2349152</v>
      </c>
      <c r="G62" s="67">
        <f t="shared" si="6"/>
        <v>-156475</v>
      </c>
      <c r="H62" s="67">
        <f t="shared" si="6"/>
        <v>-146040</v>
      </c>
      <c r="I62" s="67">
        <f t="shared" si="6"/>
        <v>-141901</v>
      </c>
      <c r="J62" s="67">
        <f t="shared" si="6"/>
        <v>-444416</v>
      </c>
      <c r="K62" s="67">
        <f t="shared" si="6"/>
        <v>-141810</v>
      </c>
      <c r="L62" s="67">
        <f t="shared" si="6"/>
        <v>-209944</v>
      </c>
      <c r="M62" s="67">
        <f t="shared" si="6"/>
        <v>-140826</v>
      </c>
      <c r="N62" s="67">
        <f t="shared" si="6"/>
        <v>-492580</v>
      </c>
      <c r="O62" s="67">
        <f t="shared" si="6"/>
        <v>-140019</v>
      </c>
      <c r="P62" s="67">
        <f t="shared" si="6"/>
        <v>-141348</v>
      </c>
      <c r="Q62" s="67">
        <f t="shared" si="6"/>
        <v>-139978</v>
      </c>
      <c r="R62" s="67">
        <f t="shared" si="6"/>
        <v>-421345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-1358341</v>
      </c>
      <c r="X62" s="67">
        <f t="shared" si="6"/>
        <v>-1812614</v>
      </c>
      <c r="Y62" s="67">
        <f t="shared" si="6"/>
        <v>454273</v>
      </c>
      <c r="Z62" s="68">
        <f>+IF(X62&lt;&gt;0,+(Y62/X62)*100,0)</f>
        <v>-25.061761632647656</v>
      </c>
      <c r="AA62" s="65">
        <f>SUM(AA59:AA61)</f>
        <v>-2349152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215281935</v>
      </c>
      <c r="D6" s="20">
        <v>0</v>
      </c>
      <c r="E6" s="21">
        <v>276669482</v>
      </c>
      <c r="F6" s="22">
        <v>309486482</v>
      </c>
      <c r="G6" s="22">
        <v>13851863</v>
      </c>
      <c r="H6" s="22">
        <v>14245906</v>
      </c>
      <c r="I6" s="22">
        <v>19347554</v>
      </c>
      <c r="J6" s="22">
        <v>47445323</v>
      </c>
      <c r="K6" s="22">
        <v>17063809</v>
      </c>
      <c r="L6" s="22">
        <v>19489988</v>
      </c>
      <c r="M6" s="22">
        <v>16144468</v>
      </c>
      <c r="N6" s="22">
        <v>52698265</v>
      </c>
      <c r="O6" s="22">
        <v>16732355</v>
      </c>
      <c r="P6" s="22">
        <v>14659432</v>
      </c>
      <c r="Q6" s="22">
        <v>15994354</v>
      </c>
      <c r="R6" s="22">
        <v>47386141</v>
      </c>
      <c r="S6" s="22">
        <v>0</v>
      </c>
      <c r="T6" s="22">
        <v>0</v>
      </c>
      <c r="U6" s="22">
        <v>0</v>
      </c>
      <c r="V6" s="22">
        <v>0</v>
      </c>
      <c r="W6" s="22">
        <v>147529729</v>
      </c>
      <c r="X6" s="22">
        <v>220628915</v>
      </c>
      <c r="Y6" s="22">
        <v>-73099186</v>
      </c>
      <c r="Z6" s="23">
        <v>-33.132187592002616</v>
      </c>
      <c r="AA6" s="20">
        <v>309486482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536275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185000</v>
      </c>
      <c r="J26" s="22">
        <v>185000</v>
      </c>
      <c r="K26" s="22">
        <v>137011</v>
      </c>
      <c r="L26" s="22">
        <v>52000</v>
      </c>
      <c r="M26" s="22">
        <v>7000</v>
      </c>
      <c r="N26" s="22">
        <v>196011</v>
      </c>
      <c r="O26" s="22">
        <v>26000</v>
      </c>
      <c r="P26" s="22">
        <v>1000</v>
      </c>
      <c r="Q26" s="22">
        <v>256899</v>
      </c>
      <c r="R26" s="22">
        <v>283899</v>
      </c>
      <c r="S26" s="22">
        <v>0</v>
      </c>
      <c r="T26" s="22">
        <v>0</v>
      </c>
      <c r="U26" s="22">
        <v>0</v>
      </c>
      <c r="V26" s="22">
        <v>0</v>
      </c>
      <c r="W26" s="22">
        <v>664910</v>
      </c>
      <c r="X26" s="22">
        <v>0</v>
      </c>
      <c r="Y26" s="22">
        <v>664910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2160210</v>
      </c>
      <c r="D29" s="20">
        <v>0</v>
      </c>
      <c r="E29" s="21">
        <v>0</v>
      </c>
      <c r="F29" s="22">
        <v>0</v>
      </c>
      <c r="G29" s="22">
        <v>135916</v>
      </c>
      <c r="H29" s="22">
        <v>134291</v>
      </c>
      <c r="I29" s="22">
        <v>132194</v>
      </c>
      <c r="J29" s="22">
        <v>402401</v>
      </c>
      <c r="K29" s="22">
        <v>136603</v>
      </c>
      <c r="L29" s="22">
        <v>130589</v>
      </c>
      <c r="M29" s="22">
        <v>132403</v>
      </c>
      <c r="N29" s="22">
        <v>399595</v>
      </c>
      <c r="O29" s="22">
        <v>143333</v>
      </c>
      <c r="P29" s="22">
        <v>143889</v>
      </c>
      <c r="Q29" s="22">
        <v>147733</v>
      </c>
      <c r="R29" s="22">
        <v>434955</v>
      </c>
      <c r="S29" s="22">
        <v>0</v>
      </c>
      <c r="T29" s="22">
        <v>0</v>
      </c>
      <c r="U29" s="22">
        <v>0</v>
      </c>
      <c r="V29" s="22">
        <v>0</v>
      </c>
      <c r="W29" s="22">
        <v>1236951</v>
      </c>
      <c r="X29" s="22">
        <v>0</v>
      </c>
      <c r="Y29" s="22">
        <v>1236951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217978420</v>
      </c>
      <c r="D35" s="29">
        <f t="shared" ref="D35:Y35" si="0">SUM(D6:D34)</f>
        <v>0</v>
      </c>
      <c r="E35" s="30">
        <f t="shared" si="0"/>
        <v>276669482</v>
      </c>
      <c r="F35" s="31">
        <f t="shared" si="0"/>
        <v>309486482</v>
      </c>
      <c r="G35" s="31">
        <f t="shared" si="0"/>
        <v>13987779</v>
      </c>
      <c r="H35" s="31">
        <f t="shared" si="0"/>
        <v>14380197</v>
      </c>
      <c r="I35" s="31">
        <f t="shared" si="0"/>
        <v>19664748</v>
      </c>
      <c r="J35" s="31">
        <f t="shared" si="0"/>
        <v>48032724</v>
      </c>
      <c r="K35" s="31">
        <f t="shared" si="0"/>
        <v>17337423</v>
      </c>
      <c r="L35" s="31">
        <f t="shared" si="0"/>
        <v>19672577</v>
      </c>
      <c r="M35" s="31">
        <f t="shared" si="0"/>
        <v>16283871</v>
      </c>
      <c r="N35" s="31">
        <f t="shared" si="0"/>
        <v>53293871</v>
      </c>
      <c r="O35" s="31">
        <f t="shared" si="0"/>
        <v>16901688</v>
      </c>
      <c r="P35" s="31">
        <f t="shared" si="0"/>
        <v>14804321</v>
      </c>
      <c r="Q35" s="31">
        <f t="shared" si="0"/>
        <v>16398986</v>
      </c>
      <c r="R35" s="31">
        <f t="shared" si="0"/>
        <v>48104995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149431590</v>
      </c>
      <c r="X35" s="31">
        <f t="shared" si="0"/>
        <v>220628915</v>
      </c>
      <c r="Y35" s="31">
        <f t="shared" si="0"/>
        <v>-71197325</v>
      </c>
      <c r="Z35" s="32">
        <f>+IF(X35&lt;&gt;0,+(Y35/X35)*100,0)</f>
        <v>-32.270169574101381</v>
      </c>
      <c r="AA35" s="29">
        <f>SUM(AA6:AA34)</f>
        <v>309486482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9888577</v>
      </c>
      <c r="F37" s="22">
        <v>9888577</v>
      </c>
      <c r="G37" s="22">
        <v>601361</v>
      </c>
      <c r="H37" s="22">
        <v>529060</v>
      </c>
      <c r="I37" s="22">
        <v>546435</v>
      </c>
      <c r="J37" s="22">
        <v>1676856</v>
      </c>
      <c r="K37" s="22">
        <v>594953</v>
      </c>
      <c r="L37" s="22">
        <v>574533</v>
      </c>
      <c r="M37" s="22">
        <v>727042</v>
      </c>
      <c r="N37" s="22">
        <v>1896528</v>
      </c>
      <c r="O37" s="22">
        <v>538417</v>
      </c>
      <c r="P37" s="22">
        <v>621382</v>
      </c>
      <c r="Q37" s="22">
        <v>504237</v>
      </c>
      <c r="R37" s="22">
        <v>1664036</v>
      </c>
      <c r="S37" s="22">
        <v>0</v>
      </c>
      <c r="T37" s="22">
        <v>0</v>
      </c>
      <c r="U37" s="22">
        <v>0</v>
      </c>
      <c r="V37" s="22">
        <v>0</v>
      </c>
      <c r="W37" s="22">
        <v>5237420</v>
      </c>
      <c r="X37" s="22">
        <v>7416441</v>
      </c>
      <c r="Y37" s="22">
        <v>-2179021</v>
      </c>
      <c r="Z37" s="23">
        <v>-29.380952400214603</v>
      </c>
      <c r="AA37" s="20">
        <v>9888577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197065583</v>
      </c>
      <c r="D39" s="20">
        <v>0</v>
      </c>
      <c r="E39" s="21">
        <v>316160614</v>
      </c>
      <c r="F39" s="22">
        <v>316160614</v>
      </c>
      <c r="G39" s="22">
        <v>20660970</v>
      </c>
      <c r="H39" s="22">
        <v>22436100</v>
      </c>
      <c r="I39" s="22">
        <v>19763062</v>
      </c>
      <c r="J39" s="22">
        <v>62860132</v>
      </c>
      <c r="K39" s="22">
        <v>17198730</v>
      </c>
      <c r="L39" s="22">
        <v>17385773</v>
      </c>
      <c r="M39" s="22">
        <v>181463</v>
      </c>
      <c r="N39" s="22">
        <v>34765966</v>
      </c>
      <c r="O39" s="22">
        <v>17486230</v>
      </c>
      <c r="P39" s="22">
        <v>34830424</v>
      </c>
      <c r="Q39" s="22">
        <v>192312</v>
      </c>
      <c r="R39" s="22">
        <v>52508966</v>
      </c>
      <c r="S39" s="22">
        <v>0</v>
      </c>
      <c r="T39" s="22">
        <v>0</v>
      </c>
      <c r="U39" s="22">
        <v>0</v>
      </c>
      <c r="V39" s="22">
        <v>0</v>
      </c>
      <c r="W39" s="22">
        <v>150135064</v>
      </c>
      <c r="X39" s="22">
        <v>237120465</v>
      </c>
      <c r="Y39" s="22">
        <v>-86985401</v>
      </c>
      <c r="Z39" s="23">
        <v>-36.684054663944757</v>
      </c>
      <c r="AA39" s="20">
        <v>316160614</v>
      </c>
    </row>
    <row r="40" spans="1:27" x14ac:dyDescent="0.25">
      <c r="A40" s="19" t="s">
        <v>66</v>
      </c>
      <c r="B40" s="15" t="s">
        <v>32</v>
      </c>
      <c r="C40" s="20">
        <v>1218090</v>
      </c>
      <c r="D40" s="20">
        <v>0</v>
      </c>
      <c r="E40" s="21">
        <v>0</v>
      </c>
      <c r="F40" s="22">
        <v>200000</v>
      </c>
      <c r="G40" s="22">
        <v>22909</v>
      </c>
      <c r="H40" s="22">
        <v>17730</v>
      </c>
      <c r="I40" s="22">
        <v>0</v>
      </c>
      <c r="J40" s="22">
        <v>40639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185464</v>
      </c>
      <c r="R40" s="22">
        <v>185464</v>
      </c>
      <c r="S40" s="22">
        <v>0</v>
      </c>
      <c r="T40" s="22">
        <v>0</v>
      </c>
      <c r="U40" s="22">
        <v>0</v>
      </c>
      <c r="V40" s="22">
        <v>0</v>
      </c>
      <c r="W40" s="22">
        <v>226103</v>
      </c>
      <c r="X40" s="22">
        <v>80000</v>
      </c>
      <c r="Y40" s="22">
        <v>146103</v>
      </c>
      <c r="Z40" s="23">
        <v>182.62875</v>
      </c>
      <c r="AA40" s="20">
        <v>200000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36205</v>
      </c>
      <c r="D47" s="20">
        <v>0</v>
      </c>
      <c r="E47" s="21">
        <v>56329</v>
      </c>
      <c r="F47" s="22">
        <v>56329</v>
      </c>
      <c r="G47" s="22">
        <v>352</v>
      </c>
      <c r="H47" s="22">
        <v>0</v>
      </c>
      <c r="I47" s="22">
        <v>0</v>
      </c>
      <c r="J47" s="22">
        <v>352</v>
      </c>
      <c r="K47" s="22">
        <v>680</v>
      </c>
      <c r="L47" s="22">
        <v>9473</v>
      </c>
      <c r="M47" s="22">
        <v>0</v>
      </c>
      <c r="N47" s="22">
        <v>10153</v>
      </c>
      <c r="O47" s="22">
        <v>0</v>
      </c>
      <c r="P47" s="22">
        <v>1668</v>
      </c>
      <c r="Q47" s="22">
        <v>2643</v>
      </c>
      <c r="R47" s="22">
        <v>4311</v>
      </c>
      <c r="S47" s="22">
        <v>0</v>
      </c>
      <c r="T47" s="22">
        <v>0</v>
      </c>
      <c r="U47" s="22">
        <v>0</v>
      </c>
      <c r="V47" s="22">
        <v>0</v>
      </c>
      <c r="W47" s="22">
        <v>14816</v>
      </c>
      <c r="X47" s="22">
        <v>42255</v>
      </c>
      <c r="Y47" s="22">
        <v>-27439</v>
      </c>
      <c r="Z47" s="23">
        <v>-64.93669388238078</v>
      </c>
      <c r="AA47" s="20">
        <v>56329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198319878</v>
      </c>
      <c r="D50" s="29">
        <f t="shared" ref="D50:Y50" si="1">SUM(D37:D49)</f>
        <v>0</v>
      </c>
      <c r="E50" s="30">
        <f t="shared" si="1"/>
        <v>326105520</v>
      </c>
      <c r="F50" s="31">
        <f t="shared" si="1"/>
        <v>326305520</v>
      </c>
      <c r="G50" s="31">
        <f t="shared" si="1"/>
        <v>21285592</v>
      </c>
      <c r="H50" s="31">
        <f t="shared" si="1"/>
        <v>22982890</v>
      </c>
      <c r="I50" s="31">
        <f t="shared" si="1"/>
        <v>20309497</v>
      </c>
      <c r="J50" s="31">
        <f t="shared" si="1"/>
        <v>64577979</v>
      </c>
      <c r="K50" s="31">
        <f t="shared" si="1"/>
        <v>17794363</v>
      </c>
      <c r="L50" s="31">
        <f t="shared" si="1"/>
        <v>17969779</v>
      </c>
      <c r="M50" s="31">
        <f t="shared" si="1"/>
        <v>908505</v>
      </c>
      <c r="N50" s="31">
        <f t="shared" si="1"/>
        <v>36672647</v>
      </c>
      <c r="O50" s="31">
        <f t="shared" si="1"/>
        <v>18024647</v>
      </c>
      <c r="P50" s="31">
        <f t="shared" si="1"/>
        <v>35453474</v>
      </c>
      <c r="Q50" s="31">
        <f t="shared" si="1"/>
        <v>884656</v>
      </c>
      <c r="R50" s="31">
        <f t="shared" si="1"/>
        <v>54362777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155613403</v>
      </c>
      <c r="X50" s="31">
        <f t="shared" si="1"/>
        <v>244659161</v>
      </c>
      <c r="Y50" s="31">
        <f t="shared" si="1"/>
        <v>-89045758</v>
      </c>
      <c r="Z50" s="32">
        <f>+IF(X50&lt;&gt;0,+(Y50/X50)*100,0)</f>
        <v>-36.395840497466594</v>
      </c>
      <c r="AA50" s="29">
        <f>SUM(AA37:AA49)</f>
        <v>326305520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19658542</v>
      </c>
      <c r="D51" s="39">
        <f t="shared" si="2"/>
        <v>0</v>
      </c>
      <c r="E51" s="40">
        <f t="shared" si="2"/>
        <v>-49436038</v>
      </c>
      <c r="F51" s="41">
        <f t="shared" si="2"/>
        <v>-16819038</v>
      </c>
      <c r="G51" s="41">
        <f t="shared" si="2"/>
        <v>-7297813</v>
      </c>
      <c r="H51" s="41">
        <f t="shared" si="2"/>
        <v>-8602693</v>
      </c>
      <c r="I51" s="41">
        <f t="shared" si="2"/>
        <v>-644749</v>
      </c>
      <c r="J51" s="41">
        <f t="shared" si="2"/>
        <v>-16545255</v>
      </c>
      <c r="K51" s="41">
        <f t="shared" si="2"/>
        <v>-456940</v>
      </c>
      <c r="L51" s="41">
        <f t="shared" si="2"/>
        <v>1702798</v>
      </c>
      <c r="M51" s="41">
        <f t="shared" si="2"/>
        <v>15375366</v>
      </c>
      <c r="N51" s="41">
        <f t="shared" si="2"/>
        <v>16621224</v>
      </c>
      <c r="O51" s="41">
        <f t="shared" si="2"/>
        <v>-1122959</v>
      </c>
      <c r="P51" s="41">
        <f t="shared" si="2"/>
        <v>-20649153</v>
      </c>
      <c r="Q51" s="41">
        <f t="shared" si="2"/>
        <v>15514330</v>
      </c>
      <c r="R51" s="41">
        <f t="shared" si="2"/>
        <v>-6257782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-6181813</v>
      </c>
      <c r="X51" s="41">
        <f t="shared" si="2"/>
        <v>-24030246</v>
      </c>
      <c r="Y51" s="41">
        <f t="shared" si="2"/>
        <v>17848433</v>
      </c>
      <c r="Z51" s="42">
        <f>+IF(X51&lt;&gt;0,+(Y51/X51)*100,0)</f>
        <v>-74.274865933540596</v>
      </c>
      <c r="AA51" s="39">
        <f>+AA35-AA50</f>
        <v>-16819038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19658542</v>
      </c>
      <c r="D54" s="48">
        <f t="shared" si="3"/>
        <v>0</v>
      </c>
      <c r="E54" s="49">
        <f t="shared" si="3"/>
        <v>-49436038</v>
      </c>
      <c r="F54" s="50">
        <f t="shared" si="3"/>
        <v>-16819038</v>
      </c>
      <c r="G54" s="50">
        <f t="shared" si="3"/>
        <v>-7297813</v>
      </c>
      <c r="H54" s="50">
        <f t="shared" si="3"/>
        <v>-8602693</v>
      </c>
      <c r="I54" s="50">
        <f t="shared" si="3"/>
        <v>-644749</v>
      </c>
      <c r="J54" s="50">
        <f t="shared" si="3"/>
        <v>-16545255</v>
      </c>
      <c r="K54" s="50">
        <f t="shared" si="3"/>
        <v>-456940</v>
      </c>
      <c r="L54" s="50">
        <f t="shared" si="3"/>
        <v>1702798</v>
      </c>
      <c r="M54" s="50">
        <f t="shared" si="3"/>
        <v>15375366</v>
      </c>
      <c r="N54" s="50">
        <f t="shared" si="3"/>
        <v>16621224</v>
      </c>
      <c r="O54" s="50">
        <f t="shared" si="3"/>
        <v>-1122959</v>
      </c>
      <c r="P54" s="50">
        <f t="shared" si="3"/>
        <v>-20649153</v>
      </c>
      <c r="Q54" s="50">
        <f t="shared" si="3"/>
        <v>15514330</v>
      </c>
      <c r="R54" s="50">
        <f t="shared" si="3"/>
        <v>-6257782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-6181813</v>
      </c>
      <c r="X54" s="50">
        <f t="shared" si="3"/>
        <v>-24030246</v>
      </c>
      <c r="Y54" s="50">
        <f t="shared" si="3"/>
        <v>17848433</v>
      </c>
      <c r="Z54" s="51">
        <f>+IF(X54&lt;&gt;0,+(Y54/X54)*100,0)</f>
        <v>-74.274865933540596</v>
      </c>
      <c r="AA54" s="48">
        <f>SUM(AA51:AA53)</f>
        <v>-16819038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19658542</v>
      </c>
      <c r="D56" s="54">
        <f>+D54-D55</f>
        <v>0</v>
      </c>
      <c r="E56" s="55">
        <f t="shared" si="4"/>
        <v>-49436038</v>
      </c>
      <c r="F56" s="56">
        <f t="shared" si="4"/>
        <v>-16819038</v>
      </c>
      <c r="G56" s="56">
        <f t="shared" si="4"/>
        <v>-7297813</v>
      </c>
      <c r="H56" s="56">
        <f t="shared" si="4"/>
        <v>-8602693</v>
      </c>
      <c r="I56" s="56">
        <f t="shared" si="4"/>
        <v>-644749</v>
      </c>
      <c r="J56" s="56">
        <f t="shared" si="4"/>
        <v>-16545255</v>
      </c>
      <c r="K56" s="56">
        <f t="shared" si="4"/>
        <v>-456940</v>
      </c>
      <c r="L56" s="56">
        <f t="shared" si="4"/>
        <v>1702798</v>
      </c>
      <c r="M56" s="56">
        <f t="shared" si="4"/>
        <v>15375366</v>
      </c>
      <c r="N56" s="56">
        <f t="shared" si="4"/>
        <v>16621224</v>
      </c>
      <c r="O56" s="56">
        <f t="shared" si="4"/>
        <v>-1122959</v>
      </c>
      <c r="P56" s="56">
        <f t="shared" si="4"/>
        <v>-20649153</v>
      </c>
      <c r="Q56" s="56">
        <f t="shared" si="4"/>
        <v>15514330</v>
      </c>
      <c r="R56" s="56">
        <f t="shared" si="4"/>
        <v>-6257782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-6181813</v>
      </c>
      <c r="X56" s="56">
        <f t="shared" si="4"/>
        <v>-24030246</v>
      </c>
      <c r="Y56" s="56">
        <f t="shared" si="4"/>
        <v>17848433</v>
      </c>
      <c r="Z56" s="57">
        <f>+IF(X56&lt;&gt;0,+(Y56/X56)*100,0)</f>
        <v>-74.274865933540596</v>
      </c>
      <c r="AA56" s="54">
        <f>+AA54-AA55</f>
        <v>-16819038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19658542</v>
      </c>
      <c r="D59" s="48">
        <f>SUM(D56:D58)</f>
        <v>0</v>
      </c>
      <c r="E59" s="49">
        <f t="shared" si="5"/>
        <v>-49436038</v>
      </c>
      <c r="F59" s="50">
        <f t="shared" si="5"/>
        <v>-16819038</v>
      </c>
      <c r="G59" s="50">
        <f t="shared" si="5"/>
        <v>-7297813</v>
      </c>
      <c r="H59" s="50">
        <f t="shared" si="5"/>
        <v>-8602693</v>
      </c>
      <c r="I59" s="50">
        <f t="shared" si="5"/>
        <v>-644749</v>
      </c>
      <c r="J59" s="50">
        <f t="shared" si="5"/>
        <v>-16545255</v>
      </c>
      <c r="K59" s="50">
        <f t="shared" si="5"/>
        <v>-456940</v>
      </c>
      <c r="L59" s="50">
        <f t="shared" si="5"/>
        <v>1702798</v>
      </c>
      <c r="M59" s="50">
        <f t="shared" si="5"/>
        <v>15375366</v>
      </c>
      <c r="N59" s="50">
        <f t="shared" si="5"/>
        <v>16621224</v>
      </c>
      <c r="O59" s="50">
        <f t="shared" si="5"/>
        <v>-1122959</v>
      </c>
      <c r="P59" s="50">
        <f t="shared" si="5"/>
        <v>-20649153</v>
      </c>
      <c r="Q59" s="50">
        <f t="shared" si="5"/>
        <v>15514330</v>
      </c>
      <c r="R59" s="50">
        <f t="shared" si="5"/>
        <v>-6257782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-6181813</v>
      </c>
      <c r="X59" s="50">
        <f t="shared" si="5"/>
        <v>-24030246</v>
      </c>
      <c r="Y59" s="50">
        <f t="shared" si="5"/>
        <v>17848433</v>
      </c>
      <c r="Z59" s="51">
        <f>+IF(X59&lt;&gt;0,+(Y59/X59)*100,0)</f>
        <v>-74.274865933540596</v>
      </c>
      <c r="AA59" s="48">
        <f>SUM(AA56:AA58)</f>
        <v>-16819038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19658542</v>
      </c>
      <c r="D62" s="65">
        <f>SUM(D59:D61)</f>
        <v>0</v>
      </c>
      <c r="E62" s="66">
        <f t="shared" si="6"/>
        <v>-49436038</v>
      </c>
      <c r="F62" s="67">
        <f t="shared" si="6"/>
        <v>-16819038</v>
      </c>
      <c r="G62" s="67">
        <f t="shared" si="6"/>
        <v>-7297813</v>
      </c>
      <c r="H62" s="67">
        <f t="shared" si="6"/>
        <v>-8602693</v>
      </c>
      <c r="I62" s="67">
        <f t="shared" si="6"/>
        <v>-644749</v>
      </c>
      <c r="J62" s="67">
        <f t="shared" si="6"/>
        <v>-16545255</v>
      </c>
      <c r="K62" s="67">
        <f t="shared" si="6"/>
        <v>-456940</v>
      </c>
      <c r="L62" s="67">
        <f t="shared" si="6"/>
        <v>1702798</v>
      </c>
      <c r="M62" s="67">
        <f t="shared" si="6"/>
        <v>15375366</v>
      </c>
      <c r="N62" s="67">
        <f t="shared" si="6"/>
        <v>16621224</v>
      </c>
      <c r="O62" s="67">
        <f t="shared" si="6"/>
        <v>-1122959</v>
      </c>
      <c r="P62" s="67">
        <f t="shared" si="6"/>
        <v>-20649153</v>
      </c>
      <c r="Q62" s="67">
        <f t="shared" si="6"/>
        <v>15514330</v>
      </c>
      <c r="R62" s="67">
        <f t="shared" si="6"/>
        <v>-6257782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-6181813</v>
      </c>
      <c r="X62" s="67">
        <f t="shared" si="6"/>
        <v>-24030246</v>
      </c>
      <c r="Y62" s="67">
        <f t="shared" si="6"/>
        <v>17848433</v>
      </c>
      <c r="Z62" s="68">
        <f>+IF(X62&lt;&gt;0,+(Y62/X62)*100,0)</f>
        <v>-74.274865933540596</v>
      </c>
      <c r="AA62" s="65">
        <f>SUM(AA59:AA61)</f>
        <v>-16819038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515696855</v>
      </c>
      <c r="D6" s="20">
        <v>0</v>
      </c>
      <c r="E6" s="21">
        <v>619882908</v>
      </c>
      <c r="F6" s="22">
        <v>700682533</v>
      </c>
      <c r="G6" s="22">
        <v>45776698</v>
      </c>
      <c r="H6" s="22">
        <v>53629105</v>
      </c>
      <c r="I6" s="22">
        <v>53319041</v>
      </c>
      <c r="J6" s="22">
        <v>152724844</v>
      </c>
      <c r="K6" s="22">
        <v>14635700</v>
      </c>
      <c r="L6" s="22">
        <v>54235322</v>
      </c>
      <c r="M6" s="22">
        <v>46721350</v>
      </c>
      <c r="N6" s="22">
        <v>115592372</v>
      </c>
      <c r="O6" s="22">
        <v>44161362</v>
      </c>
      <c r="P6" s="22">
        <v>44288098</v>
      </c>
      <c r="Q6" s="22">
        <v>44609152</v>
      </c>
      <c r="R6" s="22">
        <v>133058612</v>
      </c>
      <c r="S6" s="22">
        <v>0</v>
      </c>
      <c r="T6" s="22">
        <v>0</v>
      </c>
      <c r="U6" s="22">
        <v>0</v>
      </c>
      <c r="V6" s="22">
        <v>0</v>
      </c>
      <c r="W6" s="22">
        <v>401375828</v>
      </c>
      <c r="X6" s="22">
        <v>497232031</v>
      </c>
      <c r="Y6" s="22">
        <v>-95856203</v>
      </c>
      <c r="Z6" s="23">
        <v>-19.27796220352506</v>
      </c>
      <c r="AA6" s="20">
        <v>700682533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12453312</v>
      </c>
      <c r="D13" s="20">
        <v>0</v>
      </c>
      <c r="E13" s="21">
        <v>7818336</v>
      </c>
      <c r="F13" s="22">
        <v>8813506</v>
      </c>
      <c r="G13" s="22">
        <v>887289</v>
      </c>
      <c r="H13" s="22">
        <v>897601</v>
      </c>
      <c r="I13" s="22">
        <v>853253</v>
      </c>
      <c r="J13" s="22">
        <v>2638143</v>
      </c>
      <c r="K13" s="22">
        <v>930763</v>
      </c>
      <c r="L13" s="22">
        <v>934593</v>
      </c>
      <c r="M13" s="22">
        <v>937514</v>
      </c>
      <c r="N13" s="22">
        <v>2802870</v>
      </c>
      <c r="O13" s="22">
        <v>1018167</v>
      </c>
      <c r="P13" s="22">
        <v>997009</v>
      </c>
      <c r="Q13" s="22">
        <v>982665</v>
      </c>
      <c r="R13" s="22">
        <v>2997841</v>
      </c>
      <c r="S13" s="22">
        <v>0</v>
      </c>
      <c r="T13" s="22">
        <v>0</v>
      </c>
      <c r="U13" s="22">
        <v>0</v>
      </c>
      <c r="V13" s="22">
        <v>0</v>
      </c>
      <c r="W13" s="22">
        <v>8438854</v>
      </c>
      <c r="X13" s="22">
        <v>6261820</v>
      </c>
      <c r="Y13" s="22">
        <v>2177034</v>
      </c>
      <c r="Z13" s="23">
        <v>34.766793041000859</v>
      </c>
      <c r="AA13" s="20">
        <v>8813506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528150167</v>
      </c>
      <c r="D35" s="29">
        <f t="shared" ref="D35:Y35" si="0">SUM(D6:D34)</f>
        <v>0</v>
      </c>
      <c r="E35" s="30">
        <f t="shared" si="0"/>
        <v>627701244</v>
      </c>
      <c r="F35" s="31">
        <f t="shared" si="0"/>
        <v>709496039</v>
      </c>
      <c r="G35" s="31">
        <f t="shared" si="0"/>
        <v>46663987</v>
      </c>
      <c r="H35" s="31">
        <f t="shared" si="0"/>
        <v>54526706</v>
      </c>
      <c r="I35" s="31">
        <f t="shared" si="0"/>
        <v>54172294</v>
      </c>
      <c r="J35" s="31">
        <f t="shared" si="0"/>
        <v>155362987</v>
      </c>
      <c r="K35" s="31">
        <f t="shared" si="0"/>
        <v>15566463</v>
      </c>
      <c r="L35" s="31">
        <f t="shared" si="0"/>
        <v>55169915</v>
      </c>
      <c r="M35" s="31">
        <f t="shared" si="0"/>
        <v>47658864</v>
      </c>
      <c r="N35" s="31">
        <f t="shared" si="0"/>
        <v>118395242</v>
      </c>
      <c r="O35" s="31">
        <f t="shared" si="0"/>
        <v>45179529</v>
      </c>
      <c r="P35" s="31">
        <f t="shared" si="0"/>
        <v>45285107</v>
      </c>
      <c r="Q35" s="31">
        <f t="shared" si="0"/>
        <v>45591817</v>
      </c>
      <c r="R35" s="31">
        <f t="shared" si="0"/>
        <v>136056453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409814682</v>
      </c>
      <c r="X35" s="31">
        <f t="shared" si="0"/>
        <v>503493851</v>
      </c>
      <c r="Y35" s="31">
        <f t="shared" si="0"/>
        <v>-93679169</v>
      </c>
      <c r="Z35" s="32">
        <f>+IF(X35&lt;&gt;0,+(Y35/X35)*100,0)</f>
        <v>-18.605821861367676</v>
      </c>
      <c r="AA35" s="29">
        <f>SUM(AA6:AA34)</f>
        <v>709496039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60769893</v>
      </c>
      <c r="D37" s="20">
        <v>0</v>
      </c>
      <c r="E37" s="21">
        <v>64910172</v>
      </c>
      <c r="F37" s="22">
        <v>64723172</v>
      </c>
      <c r="G37" s="22">
        <v>4598570</v>
      </c>
      <c r="H37" s="22">
        <v>4794363</v>
      </c>
      <c r="I37" s="22">
        <v>4464237</v>
      </c>
      <c r="J37" s="22">
        <v>13857170</v>
      </c>
      <c r="K37" s="22">
        <v>4922354</v>
      </c>
      <c r="L37" s="22">
        <v>5038113</v>
      </c>
      <c r="M37" s="22">
        <v>5770720</v>
      </c>
      <c r="N37" s="22">
        <v>15731187</v>
      </c>
      <c r="O37" s="22">
        <v>4588328</v>
      </c>
      <c r="P37" s="22">
        <v>5710182</v>
      </c>
      <c r="Q37" s="22">
        <v>5832391</v>
      </c>
      <c r="R37" s="22">
        <v>16130901</v>
      </c>
      <c r="S37" s="22">
        <v>0</v>
      </c>
      <c r="T37" s="22">
        <v>0</v>
      </c>
      <c r="U37" s="22">
        <v>0</v>
      </c>
      <c r="V37" s="22">
        <v>0</v>
      </c>
      <c r="W37" s="22">
        <v>45719258</v>
      </c>
      <c r="X37" s="22">
        <v>48607829</v>
      </c>
      <c r="Y37" s="22">
        <v>-2888571</v>
      </c>
      <c r="Z37" s="23">
        <v>-5.9426044310680899</v>
      </c>
      <c r="AA37" s="20">
        <v>64723172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437654639</v>
      </c>
      <c r="D39" s="20">
        <v>0</v>
      </c>
      <c r="E39" s="21">
        <v>415334916</v>
      </c>
      <c r="F39" s="22">
        <v>480796646</v>
      </c>
      <c r="G39" s="22">
        <v>10195099</v>
      </c>
      <c r="H39" s="22">
        <v>54025464</v>
      </c>
      <c r="I39" s="22">
        <v>49907084</v>
      </c>
      <c r="J39" s="22">
        <v>114127647</v>
      </c>
      <c r="K39" s="22">
        <v>3337467</v>
      </c>
      <c r="L39" s="22">
        <v>34078162</v>
      </c>
      <c r="M39" s="22">
        <v>35210012</v>
      </c>
      <c r="N39" s="22">
        <v>72625641</v>
      </c>
      <c r="O39" s="22">
        <v>70401223</v>
      </c>
      <c r="P39" s="22">
        <v>34441945</v>
      </c>
      <c r="Q39" s="22">
        <v>33869482</v>
      </c>
      <c r="R39" s="22">
        <v>138712650</v>
      </c>
      <c r="S39" s="22">
        <v>0</v>
      </c>
      <c r="T39" s="22">
        <v>0</v>
      </c>
      <c r="U39" s="22">
        <v>0</v>
      </c>
      <c r="V39" s="22">
        <v>0</v>
      </c>
      <c r="W39" s="22">
        <v>325465938</v>
      </c>
      <c r="X39" s="22">
        <v>337685879</v>
      </c>
      <c r="Y39" s="22">
        <v>-12219941</v>
      </c>
      <c r="Z39" s="23">
        <v>-3.6187302342008802</v>
      </c>
      <c r="AA39" s="20">
        <v>480796646</v>
      </c>
    </row>
    <row r="40" spans="1:27" x14ac:dyDescent="0.25">
      <c r="A40" s="19" t="s">
        <v>66</v>
      </c>
      <c r="B40" s="15" t="s">
        <v>32</v>
      </c>
      <c r="C40" s="20">
        <v>13668306</v>
      </c>
      <c r="D40" s="20">
        <v>0</v>
      </c>
      <c r="E40" s="21">
        <v>14580744</v>
      </c>
      <c r="F40" s="22">
        <v>14891244</v>
      </c>
      <c r="G40" s="22">
        <v>694508</v>
      </c>
      <c r="H40" s="22">
        <v>427172</v>
      </c>
      <c r="I40" s="22">
        <v>1333972</v>
      </c>
      <c r="J40" s="22">
        <v>2455652</v>
      </c>
      <c r="K40" s="22">
        <v>1126411</v>
      </c>
      <c r="L40" s="22">
        <v>956966</v>
      </c>
      <c r="M40" s="22">
        <v>1138304</v>
      </c>
      <c r="N40" s="22">
        <v>3221681</v>
      </c>
      <c r="O40" s="22">
        <v>1017624</v>
      </c>
      <c r="P40" s="22">
        <v>1048846</v>
      </c>
      <c r="Q40" s="22">
        <v>1540915</v>
      </c>
      <c r="R40" s="22">
        <v>3607385</v>
      </c>
      <c r="S40" s="22">
        <v>0</v>
      </c>
      <c r="T40" s="22">
        <v>0</v>
      </c>
      <c r="U40" s="22">
        <v>0</v>
      </c>
      <c r="V40" s="22">
        <v>0</v>
      </c>
      <c r="W40" s="22">
        <v>9284718</v>
      </c>
      <c r="X40" s="22">
        <v>10821751</v>
      </c>
      <c r="Y40" s="22">
        <v>-1537033</v>
      </c>
      <c r="Z40" s="23">
        <v>-14.203182091326996</v>
      </c>
      <c r="AA40" s="20">
        <v>14891244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13617410</v>
      </c>
      <c r="D42" s="20">
        <v>0</v>
      </c>
      <c r="E42" s="21">
        <v>57008736</v>
      </c>
      <c r="F42" s="22">
        <v>56791726</v>
      </c>
      <c r="G42" s="22">
        <v>0</v>
      </c>
      <c r="H42" s="22">
        <v>0</v>
      </c>
      <c r="I42" s="22">
        <v>0</v>
      </c>
      <c r="J42" s="22">
        <v>0</v>
      </c>
      <c r="K42" s="22">
        <v>16371132</v>
      </c>
      <c r="L42" s="22">
        <v>0</v>
      </c>
      <c r="M42" s="22">
        <v>0</v>
      </c>
      <c r="N42" s="22">
        <v>16371132</v>
      </c>
      <c r="O42" s="22">
        <v>0</v>
      </c>
      <c r="P42" s="22">
        <v>12233182</v>
      </c>
      <c r="Q42" s="22">
        <v>4406906</v>
      </c>
      <c r="R42" s="22">
        <v>16640088</v>
      </c>
      <c r="S42" s="22">
        <v>0</v>
      </c>
      <c r="T42" s="22">
        <v>0</v>
      </c>
      <c r="U42" s="22">
        <v>0</v>
      </c>
      <c r="V42" s="22">
        <v>0</v>
      </c>
      <c r="W42" s="22">
        <v>33011220</v>
      </c>
      <c r="X42" s="22">
        <v>42648047</v>
      </c>
      <c r="Y42" s="22">
        <v>-9636827</v>
      </c>
      <c r="Z42" s="23">
        <v>-22.596174216371505</v>
      </c>
      <c r="AA42" s="20">
        <v>56791726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6011969</v>
      </c>
      <c r="D44" s="20">
        <v>0</v>
      </c>
      <c r="E44" s="21">
        <v>9312960</v>
      </c>
      <c r="F44" s="22">
        <v>22890960</v>
      </c>
      <c r="G44" s="22">
        <v>764560</v>
      </c>
      <c r="H44" s="22">
        <v>1546470</v>
      </c>
      <c r="I44" s="22">
        <v>776640</v>
      </c>
      <c r="J44" s="22">
        <v>3087670</v>
      </c>
      <c r="K44" s="22">
        <v>1078649</v>
      </c>
      <c r="L44" s="22">
        <v>440815</v>
      </c>
      <c r="M44" s="22">
        <v>2344356</v>
      </c>
      <c r="N44" s="22">
        <v>3863820</v>
      </c>
      <c r="O44" s="22">
        <v>873138</v>
      </c>
      <c r="P44" s="22">
        <v>706805</v>
      </c>
      <c r="Q44" s="22">
        <v>3519448</v>
      </c>
      <c r="R44" s="22">
        <v>5099391</v>
      </c>
      <c r="S44" s="22">
        <v>0</v>
      </c>
      <c r="T44" s="22">
        <v>0</v>
      </c>
      <c r="U44" s="22">
        <v>0</v>
      </c>
      <c r="V44" s="22">
        <v>0</v>
      </c>
      <c r="W44" s="22">
        <v>12050881</v>
      </c>
      <c r="X44" s="22">
        <v>12763869</v>
      </c>
      <c r="Y44" s="22">
        <v>-712988</v>
      </c>
      <c r="Z44" s="23">
        <v>-5.5859865061291369</v>
      </c>
      <c r="AA44" s="20">
        <v>22890960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547</v>
      </c>
      <c r="D46" s="20">
        <v>0</v>
      </c>
      <c r="E46" s="21">
        <v>28224</v>
      </c>
      <c r="F46" s="22">
        <v>7124</v>
      </c>
      <c r="G46" s="22">
        <v>0</v>
      </c>
      <c r="H46" s="22">
        <v>7116</v>
      </c>
      <c r="I46" s="22">
        <v>0</v>
      </c>
      <c r="J46" s="22">
        <v>7116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-7116</v>
      </c>
      <c r="R46" s="22">
        <v>-7116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12728</v>
      </c>
      <c r="Y46" s="22">
        <v>-12728</v>
      </c>
      <c r="Z46" s="23">
        <v>-100</v>
      </c>
      <c r="AA46" s="20">
        <v>7124</v>
      </c>
    </row>
    <row r="47" spans="1:27" x14ac:dyDescent="0.25">
      <c r="A47" s="19" t="s">
        <v>73</v>
      </c>
      <c r="B47" s="15" t="s">
        <v>32</v>
      </c>
      <c r="C47" s="20">
        <v>1001017</v>
      </c>
      <c r="D47" s="20">
        <v>0</v>
      </c>
      <c r="E47" s="21">
        <v>1435992</v>
      </c>
      <c r="F47" s="22">
        <v>1535992</v>
      </c>
      <c r="G47" s="22">
        <v>19519</v>
      </c>
      <c r="H47" s="22">
        <v>56599</v>
      </c>
      <c r="I47" s="22">
        <v>70879</v>
      </c>
      <c r="J47" s="22">
        <v>146997</v>
      </c>
      <c r="K47" s="22">
        <v>52544</v>
      </c>
      <c r="L47" s="22">
        <v>120869</v>
      </c>
      <c r="M47" s="22">
        <v>36408</v>
      </c>
      <c r="N47" s="22">
        <v>209821</v>
      </c>
      <c r="O47" s="22">
        <v>300506</v>
      </c>
      <c r="P47" s="22">
        <v>495692</v>
      </c>
      <c r="Q47" s="22">
        <v>47332</v>
      </c>
      <c r="R47" s="22">
        <v>843530</v>
      </c>
      <c r="S47" s="22">
        <v>0</v>
      </c>
      <c r="T47" s="22">
        <v>0</v>
      </c>
      <c r="U47" s="22">
        <v>0</v>
      </c>
      <c r="V47" s="22">
        <v>0</v>
      </c>
      <c r="W47" s="22">
        <v>1200348</v>
      </c>
      <c r="X47" s="22">
        <v>1112734</v>
      </c>
      <c r="Y47" s="22">
        <v>87614</v>
      </c>
      <c r="Z47" s="23">
        <v>7.873759586747596</v>
      </c>
      <c r="AA47" s="20">
        <v>1535992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532723781</v>
      </c>
      <c r="D50" s="29">
        <f t="shared" ref="D50:Y50" si="1">SUM(D37:D49)</f>
        <v>0</v>
      </c>
      <c r="E50" s="30">
        <f t="shared" si="1"/>
        <v>562611744</v>
      </c>
      <c r="F50" s="31">
        <f t="shared" si="1"/>
        <v>641636864</v>
      </c>
      <c r="G50" s="31">
        <f t="shared" si="1"/>
        <v>16272256</v>
      </c>
      <c r="H50" s="31">
        <f t="shared" si="1"/>
        <v>60857184</v>
      </c>
      <c r="I50" s="31">
        <f t="shared" si="1"/>
        <v>56552812</v>
      </c>
      <c r="J50" s="31">
        <f t="shared" si="1"/>
        <v>133682252</v>
      </c>
      <c r="K50" s="31">
        <f t="shared" si="1"/>
        <v>26888557</v>
      </c>
      <c r="L50" s="31">
        <f t="shared" si="1"/>
        <v>40634925</v>
      </c>
      <c r="M50" s="31">
        <f t="shared" si="1"/>
        <v>44499800</v>
      </c>
      <c r="N50" s="31">
        <f t="shared" si="1"/>
        <v>112023282</v>
      </c>
      <c r="O50" s="31">
        <f t="shared" si="1"/>
        <v>77180819</v>
      </c>
      <c r="P50" s="31">
        <f t="shared" si="1"/>
        <v>54636652</v>
      </c>
      <c r="Q50" s="31">
        <f t="shared" si="1"/>
        <v>49209358</v>
      </c>
      <c r="R50" s="31">
        <f t="shared" si="1"/>
        <v>181026829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426732363</v>
      </c>
      <c r="X50" s="31">
        <f t="shared" si="1"/>
        <v>453652837</v>
      </c>
      <c r="Y50" s="31">
        <f t="shared" si="1"/>
        <v>-26920474</v>
      </c>
      <c r="Z50" s="32">
        <f>+IF(X50&lt;&gt;0,+(Y50/X50)*100,0)</f>
        <v>-5.9341575328889649</v>
      </c>
      <c r="AA50" s="29">
        <f>SUM(AA37:AA49)</f>
        <v>641636864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-4573614</v>
      </c>
      <c r="D51" s="39">
        <f t="shared" si="2"/>
        <v>0</v>
      </c>
      <c r="E51" s="40">
        <f t="shared" si="2"/>
        <v>65089500</v>
      </c>
      <c r="F51" s="41">
        <f t="shared" si="2"/>
        <v>67859175</v>
      </c>
      <c r="G51" s="41">
        <f t="shared" si="2"/>
        <v>30391731</v>
      </c>
      <c r="H51" s="41">
        <f t="shared" si="2"/>
        <v>-6330478</v>
      </c>
      <c r="I51" s="41">
        <f t="shared" si="2"/>
        <v>-2380518</v>
      </c>
      <c r="J51" s="41">
        <f t="shared" si="2"/>
        <v>21680735</v>
      </c>
      <c r="K51" s="41">
        <f t="shared" si="2"/>
        <v>-11322094</v>
      </c>
      <c r="L51" s="41">
        <f t="shared" si="2"/>
        <v>14534990</v>
      </c>
      <c r="M51" s="41">
        <f t="shared" si="2"/>
        <v>3159064</v>
      </c>
      <c r="N51" s="41">
        <f t="shared" si="2"/>
        <v>6371960</v>
      </c>
      <c r="O51" s="41">
        <f t="shared" si="2"/>
        <v>-32001290</v>
      </c>
      <c r="P51" s="41">
        <f t="shared" si="2"/>
        <v>-9351545</v>
      </c>
      <c r="Q51" s="41">
        <f t="shared" si="2"/>
        <v>-3617541</v>
      </c>
      <c r="R51" s="41">
        <f t="shared" si="2"/>
        <v>-44970376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-16917681</v>
      </c>
      <c r="X51" s="41">
        <f t="shared" si="2"/>
        <v>49841014</v>
      </c>
      <c r="Y51" s="41">
        <f t="shared" si="2"/>
        <v>-66758695</v>
      </c>
      <c r="Z51" s="42">
        <f>+IF(X51&lt;&gt;0,+(Y51/X51)*100,0)</f>
        <v>-133.94329216496277</v>
      </c>
      <c r="AA51" s="39">
        <f>+AA35-AA50</f>
        <v>67859175</v>
      </c>
    </row>
    <row r="52" spans="1:27" x14ac:dyDescent="0.25">
      <c r="A52" s="43" t="s">
        <v>78</v>
      </c>
      <c r="B52" s="15" t="s">
        <v>32</v>
      </c>
      <c r="C52" s="20">
        <v>17050500</v>
      </c>
      <c r="D52" s="20">
        <v>0</v>
      </c>
      <c r="E52" s="21">
        <v>15180996</v>
      </c>
      <c r="F52" s="22">
        <v>19725496</v>
      </c>
      <c r="G52" s="22">
        <v>0</v>
      </c>
      <c r="H52" s="22">
        <v>324118</v>
      </c>
      <c r="I52" s="22">
        <v>4400336</v>
      </c>
      <c r="J52" s="22">
        <v>4724454</v>
      </c>
      <c r="K52" s="22">
        <v>0</v>
      </c>
      <c r="L52" s="22">
        <v>2224549</v>
      </c>
      <c r="M52" s="22">
        <v>4058393</v>
      </c>
      <c r="N52" s="22">
        <v>6282942</v>
      </c>
      <c r="O52" s="22">
        <v>0</v>
      </c>
      <c r="P52" s="22">
        <v>728054</v>
      </c>
      <c r="Q52" s="22">
        <v>391411</v>
      </c>
      <c r="R52" s="22">
        <v>1119465</v>
      </c>
      <c r="S52" s="22">
        <v>0</v>
      </c>
      <c r="T52" s="22">
        <v>0</v>
      </c>
      <c r="U52" s="22">
        <v>0</v>
      </c>
      <c r="V52" s="22">
        <v>0</v>
      </c>
      <c r="W52" s="22">
        <v>12126861</v>
      </c>
      <c r="X52" s="22">
        <v>13203547</v>
      </c>
      <c r="Y52" s="22">
        <v>-1076686</v>
      </c>
      <c r="Z52" s="23">
        <v>-8.1545209026029148</v>
      </c>
      <c r="AA52" s="20">
        <v>19725496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12476886</v>
      </c>
      <c r="D54" s="48">
        <f t="shared" si="3"/>
        <v>0</v>
      </c>
      <c r="E54" s="49">
        <f t="shared" si="3"/>
        <v>80270496</v>
      </c>
      <c r="F54" s="50">
        <f t="shared" si="3"/>
        <v>87584671</v>
      </c>
      <c r="G54" s="50">
        <f t="shared" si="3"/>
        <v>30391731</v>
      </c>
      <c r="H54" s="50">
        <f t="shared" si="3"/>
        <v>-6006360</v>
      </c>
      <c r="I54" s="50">
        <f t="shared" si="3"/>
        <v>2019818</v>
      </c>
      <c r="J54" s="50">
        <f t="shared" si="3"/>
        <v>26405189</v>
      </c>
      <c r="K54" s="50">
        <f t="shared" si="3"/>
        <v>-11322094</v>
      </c>
      <c r="L54" s="50">
        <f t="shared" si="3"/>
        <v>16759539</v>
      </c>
      <c r="M54" s="50">
        <f t="shared" si="3"/>
        <v>7217457</v>
      </c>
      <c r="N54" s="50">
        <f t="shared" si="3"/>
        <v>12654902</v>
      </c>
      <c r="O54" s="50">
        <f t="shared" si="3"/>
        <v>-32001290</v>
      </c>
      <c r="P54" s="50">
        <f t="shared" si="3"/>
        <v>-8623491</v>
      </c>
      <c r="Q54" s="50">
        <f t="shared" si="3"/>
        <v>-3226130</v>
      </c>
      <c r="R54" s="50">
        <f t="shared" si="3"/>
        <v>-43850911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-4790820</v>
      </c>
      <c r="X54" s="50">
        <f t="shared" si="3"/>
        <v>63044561</v>
      </c>
      <c r="Y54" s="50">
        <f t="shared" si="3"/>
        <v>-67835381</v>
      </c>
      <c r="Z54" s="51">
        <f>+IF(X54&lt;&gt;0,+(Y54/X54)*100,0)</f>
        <v>-107.59910121350515</v>
      </c>
      <c r="AA54" s="48">
        <f>SUM(AA51:AA53)</f>
        <v>87584671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12476886</v>
      </c>
      <c r="D56" s="54">
        <f>+D54-D55</f>
        <v>0</v>
      </c>
      <c r="E56" s="55">
        <f t="shared" si="4"/>
        <v>80270496</v>
      </c>
      <c r="F56" s="56">
        <f t="shared" si="4"/>
        <v>87584671</v>
      </c>
      <c r="G56" s="56">
        <f t="shared" si="4"/>
        <v>30391731</v>
      </c>
      <c r="H56" s="56">
        <f t="shared" si="4"/>
        <v>-6006360</v>
      </c>
      <c r="I56" s="56">
        <f t="shared" si="4"/>
        <v>2019818</v>
      </c>
      <c r="J56" s="56">
        <f t="shared" si="4"/>
        <v>26405189</v>
      </c>
      <c r="K56" s="56">
        <f t="shared" si="4"/>
        <v>-11322094</v>
      </c>
      <c r="L56" s="56">
        <f t="shared" si="4"/>
        <v>16759539</v>
      </c>
      <c r="M56" s="56">
        <f t="shared" si="4"/>
        <v>7217457</v>
      </c>
      <c r="N56" s="56">
        <f t="shared" si="4"/>
        <v>12654902</v>
      </c>
      <c r="O56" s="56">
        <f t="shared" si="4"/>
        <v>-32001290</v>
      </c>
      <c r="P56" s="56">
        <f t="shared" si="4"/>
        <v>-8623491</v>
      </c>
      <c r="Q56" s="56">
        <f t="shared" si="4"/>
        <v>-3226130</v>
      </c>
      <c r="R56" s="56">
        <f t="shared" si="4"/>
        <v>-43850911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-4790820</v>
      </c>
      <c r="X56" s="56">
        <f t="shared" si="4"/>
        <v>63044561</v>
      </c>
      <c r="Y56" s="56">
        <f t="shared" si="4"/>
        <v>-67835381</v>
      </c>
      <c r="Z56" s="57">
        <f>+IF(X56&lt;&gt;0,+(Y56/X56)*100,0)</f>
        <v>-107.59910121350515</v>
      </c>
      <c r="AA56" s="54">
        <f>+AA54-AA55</f>
        <v>87584671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12476886</v>
      </c>
      <c r="D59" s="48">
        <f>SUM(D56:D58)</f>
        <v>0</v>
      </c>
      <c r="E59" s="49">
        <f t="shared" si="5"/>
        <v>80270496</v>
      </c>
      <c r="F59" s="50">
        <f t="shared" si="5"/>
        <v>87584671</v>
      </c>
      <c r="G59" s="50">
        <f t="shared" si="5"/>
        <v>30391731</v>
      </c>
      <c r="H59" s="50">
        <f t="shared" si="5"/>
        <v>-6006360</v>
      </c>
      <c r="I59" s="50">
        <f t="shared" si="5"/>
        <v>2019818</v>
      </c>
      <c r="J59" s="50">
        <f t="shared" si="5"/>
        <v>26405189</v>
      </c>
      <c r="K59" s="50">
        <f t="shared" si="5"/>
        <v>-11322094</v>
      </c>
      <c r="L59" s="50">
        <f t="shared" si="5"/>
        <v>16759539</v>
      </c>
      <c r="M59" s="50">
        <f t="shared" si="5"/>
        <v>7217457</v>
      </c>
      <c r="N59" s="50">
        <f t="shared" si="5"/>
        <v>12654902</v>
      </c>
      <c r="O59" s="50">
        <f t="shared" si="5"/>
        <v>-32001290</v>
      </c>
      <c r="P59" s="50">
        <f t="shared" si="5"/>
        <v>-8623491</v>
      </c>
      <c r="Q59" s="50">
        <f t="shared" si="5"/>
        <v>-3226130</v>
      </c>
      <c r="R59" s="50">
        <f t="shared" si="5"/>
        <v>-43850911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-4790820</v>
      </c>
      <c r="X59" s="50">
        <f t="shared" si="5"/>
        <v>63044561</v>
      </c>
      <c r="Y59" s="50">
        <f t="shared" si="5"/>
        <v>-67835381</v>
      </c>
      <c r="Z59" s="51">
        <f>+IF(X59&lt;&gt;0,+(Y59/X59)*100,0)</f>
        <v>-107.59910121350515</v>
      </c>
      <c r="AA59" s="48">
        <f>SUM(AA56:AA58)</f>
        <v>87584671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12476886</v>
      </c>
      <c r="D62" s="65">
        <f>SUM(D59:D61)</f>
        <v>0</v>
      </c>
      <c r="E62" s="66">
        <f t="shared" si="6"/>
        <v>80270496</v>
      </c>
      <c r="F62" s="67">
        <f t="shared" si="6"/>
        <v>87584671</v>
      </c>
      <c r="G62" s="67">
        <f t="shared" si="6"/>
        <v>30391731</v>
      </c>
      <c r="H62" s="67">
        <f t="shared" si="6"/>
        <v>-6006360</v>
      </c>
      <c r="I62" s="67">
        <f t="shared" si="6"/>
        <v>2019818</v>
      </c>
      <c r="J62" s="67">
        <f t="shared" si="6"/>
        <v>26405189</v>
      </c>
      <c r="K62" s="67">
        <f t="shared" si="6"/>
        <v>-11322094</v>
      </c>
      <c r="L62" s="67">
        <f t="shared" si="6"/>
        <v>16759539</v>
      </c>
      <c r="M62" s="67">
        <f t="shared" si="6"/>
        <v>7217457</v>
      </c>
      <c r="N62" s="67">
        <f t="shared" si="6"/>
        <v>12654902</v>
      </c>
      <c r="O62" s="67">
        <f t="shared" si="6"/>
        <v>-32001290</v>
      </c>
      <c r="P62" s="67">
        <f t="shared" si="6"/>
        <v>-8623491</v>
      </c>
      <c r="Q62" s="67">
        <f t="shared" si="6"/>
        <v>-3226130</v>
      </c>
      <c r="R62" s="67">
        <f t="shared" si="6"/>
        <v>-43850911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-4790820</v>
      </c>
      <c r="X62" s="67">
        <f t="shared" si="6"/>
        <v>63044561</v>
      </c>
      <c r="Y62" s="67">
        <f t="shared" si="6"/>
        <v>-67835381</v>
      </c>
      <c r="Z62" s="68">
        <f>+IF(X62&lt;&gt;0,+(Y62/X62)*100,0)</f>
        <v>-107.59910121350515</v>
      </c>
      <c r="AA62" s="65">
        <f>SUM(AA59:AA61)</f>
        <v>87584671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2253594</v>
      </c>
      <c r="D37" s="20">
        <v>0</v>
      </c>
      <c r="E37" s="21">
        <v>2469115</v>
      </c>
      <c r="F37" s="22">
        <v>2507247</v>
      </c>
      <c r="G37" s="22">
        <v>198557</v>
      </c>
      <c r="H37" s="22">
        <v>188992</v>
      </c>
      <c r="I37" s="22">
        <v>291590</v>
      </c>
      <c r="J37" s="22">
        <v>679139</v>
      </c>
      <c r="K37" s="22">
        <v>187683</v>
      </c>
      <c r="L37" s="22">
        <v>187683</v>
      </c>
      <c r="M37" s="22">
        <v>187683</v>
      </c>
      <c r="N37" s="22">
        <v>563049</v>
      </c>
      <c r="O37" s="22">
        <v>188425</v>
      </c>
      <c r="P37" s="22">
        <v>199136</v>
      </c>
      <c r="Q37" s="22">
        <v>224490</v>
      </c>
      <c r="R37" s="22">
        <v>612051</v>
      </c>
      <c r="S37" s="22">
        <v>0</v>
      </c>
      <c r="T37" s="22">
        <v>0</v>
      </c>
      <c r="U37" s="22">
        <v>0</v>
      </c>
      <c r="V37" s="22">
        <v>0</v>
      </c>
      <c r="W37" s="22">
        <v>1854239</v>
      </c>
      <c r="X37" s="22">
        <v>1861373</v>
      </c>
      <c r="Y37" s="22">
        <v>-7134</v>
      </c>
      <c r="Z37" s="23">
        <v>-0.38326547124085286</v>
      </c>
      <c r="AA37" s="20">
        <v>2507247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216165</v>
      </c>
      <c r="D40" s="20">
        <v>0</v>
      </c>
      <c r="E40" s="21">
        <v>450000</v>
      </c>
      <c r="F40" s="22">
        <v>250000</v>
      </c>
      <c r="G40" s="22">
        <v>54850</v>
      </c>
      <c r="H40" s="22">
        <v>24760</v>
      </c>
      <c r="I40" s="22">
        <v>0</v>
      </c>
      <c r="J40" s="22">
        <v>79610</v>
      </c>
      <c r="K40" s="22">
        <v>0</v>
      </c>
      <c r="L40" s="22">
        <v>0</v>
      </c>
      <c r="M40" s="22">
        <v>0</v>
      </c>
      <c r="N40" s="22">
        <v>0</v>
      </c>
      <c r="O40" s="22">
        <v>24221</v>
      </c>
      <c r="P40" s="22">
        <v>0</v>
      </c>
      <c r="Q40" s="22">
        <v>29550</v>
      </c>
      <c r="R40" s="22">
        <v>53771</v>
      </c>
      <c r="S40" s="22">
        <v>0</v>
      </c>
      <c r="T40" s="22">
        <v>0</v>
      </c>
      <c r="U40" s="22">
        <v>0</v>
      </c>
      <c r="V40" s="22">
        <v>0</v>
      </c>
      <c r="W40" s="22">
        <v>133381</v>
      </c>
      <c r="X40" s="22">
        <v>287500</v>
      </c>
      <c r="Y40" s="22">
        <v>-154119</v>
      </c>
      <c r="Z40" s="23">
        <v>-53.60660869565217</v>
      </c>
      <c r="AA40" s="20">
        <v>250000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4823163</v>
      </c>
      <c r="D42" s="20">
        <v>0</v>
      </c>
      <c r="E42" s="21">
        <v>6180121</v>
      </c>
      <c r="F42" s="22">
        <v>6180121</v>
      </c>
      <c r="G42" s="22">
        <v>409890</v>
      </c>
      <c r="H42" s="22">
        <v>409890</v>
      </c>
      <c r="I42" s="22">
        <v>396668</v>
      </c>
      <c r="J42" s="22">
        <v>1216448</v>
      </c>
      <c r="K42" s="22">
        <v>-1216448</v>
      </c>
      <c r="L42" s="22">
        <v>0</v>
      </c>
      <c r="M42" s="22">
        <v>411206</v>
      </c>
      <c r="N42" s="22">
        <v>-805242</v>
      </c>
      <c r="O42" s="22">
        <v>411206</v>
      </c>
      <c r="P42" s="22">
        <v>371408</v>
      </c>
      <c r="Q42" s="22">
        <v>398489</v>
      </c>
      <c r="R42" s="22">
        <v>1181103</v>
      </c>
      <c r="S42" s="22">
        <v>0</v>
      </c>
      <c r="T42" s="22">
        <v>0</v>
      </c>
      <c r="U42" s="22">
        <v>0</v>
      </c>
      <c r="V42" s="22">
        <v>0</v>
      </c>
      <c r="W42" s="22">
        <v>1592309</v>
      </c>
      <c r="X42" s="22">
        <v>4635090</v>
      </c>
      <c r="Y42" s="22">
        <v>-3042781</v>
      </c>
      <c r="Z42" s="23">
        <v>-65.646643322999125</v>
      </c>
      <c r="AA42" s="20">
        <v>6180121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32967676</v>
      </c>
      <c r="D44" s="20">
        <v>0</v>
      </c>
      <c r="E44" s="21">
        <v>2000000</v>
      </c>
      <c r="F44" s="22">
        <v>5620000</v>
      </c>
      <c r="G44" s="22">
        <v>0</v>
      </c>
      <c r="H44" s="22">
        <v>0</v>
      </c>
      <c r="I44" s="22">
        <v>0</v>
      </c>
      <c r="J44" s="22">
        <v>0</v>
      </c>
      <c r="K44" s="22">
        <v>1059628</v>
      </c>
      <c r="L44" s="22">
        <v>2055118</v>
      </c>
      <c r="M44" s="22">
        <v>0</v>
      </c>
      <c r="N44" s="22">
        <v>3114746</v>
      </c>
      <c r="O44" s="22">
        <v>0</v>
      </c>
      <c r="P44" s="22">
        <v>416038</v>
      </c>
      <c r="Q44" s="22">
        <v>1744067</v>
      </c>
      <c r="R44" s="22">
        <v>2160105</v>
      </c>
      <c r="S44" s="22">
        <v>0</v>
      </c>
      <c r="T44" s="22">
        <v>0</v>
      </c>
      <c r="U44" s="22">
        <v>0</v>
      </c>
      <c r="V44" s="22">
        <v>0</v>
      </c>
      <c r="W44" s="22">
        <v>5274851</v>
      </c>
      <c r="X44" s="22">
        <v>2832494</v>
      </c>
      <c r="Y44" s="22">
        <v>2442357</v>
      </c>
      <c r="Z44" s="23">
        <v>86.226378590740168</v>
      </c>
      <c r="AA44" s="20">
        <v>5620000</v>
      </c>
    </row>
    <row r="45" spans="1:27" x14ac:dyDescent="0.25">
      <c r="A45" s="19" t="s">
        <v>71</v>
      </c>
      <c r="B45" s="15" t="s">
        <v>32</v>
      </c>
      <c r="C45" s="20">
        <v>9750899</v>
      </c>
      <c r="D45" s="20">
        <v>0</v>
      </c>
      <c r="E45" s="21">
        <v>10192278</v>
      </c>
      <c r="F45" s="22">
        <v>10412278</v>
      </c>
      <c r="G45" s="22">
        <v>782336</v>
      </c>
      <c r="H45" s="22">
        <v>913203</v>
      </c>
      <c r="I45" s="22">
        <v>905332</v>
      </c>
      <c r="J45" s="22">
        <v>2600871</v>
      </c>
      <c r="K45" s="22">
        <v>904575</v>
      </c>
      <c r="L45" s="22">
        <v>33340</v>
      </c>
      <c r="M45" s="22">
        <v>1809528</v>
      </c>
      <c r="N45" s="22">
        <v>2747443</v>
      </c>
      <c r="O45" s="22">
        <v>888833</v>
      </c>
      <c r="P45" s="22">
        <v>906200</v>
      </c>
      <c r="Q45" s="22">
        <v>856584</v>
      </c>
      <c r="R45" s="22">
        <v>2651617</v>
      </c>
      <c r="S45" s="22">
        <v>0</v>
      </c>
      <c r="T45" s="22">
        <v>0</v>
      </c>
      <c r="U45" s="22">
        <v>0</v>
      </c>
      <c r="V45" s="22">
        <v>0</v>
      </c>
      <c r="W45" s="22">
        <v>7999931</v>
      </c>
      <c r="X45" s="22">
        <v>7644213</v>
      </c>
      <c r="Y45" s="22">
        <v>355718</v>
      </c>
      <c r="Z45" s="23">
        <v>4.6534286786618848</v>
      </c>
      <c r="AA45" s="20">
        <v>10412278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18255</v>
      </c>
      <c r="D47" s="20">
        <v>0</v>
      </c>
      <c r="E47" s="21">
        <v>3024151</v>
      </c>
      <c r="F47" s="22">
        <v>16985483</v>
      </c>
      <c r="G47" s="22">
        <v>1692942</v>
      </c>
      <c r="H47" s="22">
        <v>1496</v>
      </c>
      <c r="I47" s="22">
        <v>3951298</v>
      </c>
      <c r="J47" s="22">
        <v>5645736</v>
      </c>
      <c r="K47" s="22">
        <v>1496</v>
      </c>
      <c r="L47" s="22">
        <v>2003282</v>
      </c>
      <c r="M47" s="22">
        <v>839235</v>
      </c>
      <c r="N47" s="22">
        <v>2844013</v>
      </c>
      <c r="O47" s="22">
        <v>914025</v>
      </c>
      <c r="P47" s="22">
        <v>1611</v>
      </c>
      <c r="Q47" s="22">
        <v>5209581</v>
      </c>
      <c r="R47" s="22">
        <v>6125217</v>
      </c>
      <c r="S47" s="22">
        <v>0</v>
      </c>
      <c r="T47" s="22">
        <v>0</v>
      </c>
      <c r="U47" s="22">
        <v>0</v>
      </c>
      <c r="V47" s="22">
        <v>0</v>
      </c>
      <c r="W47" s="22">
        <v>14614966</v>
      </c>
      <c r="X47" s="22">
        <v>7968056</v>
      </c>
      <c r="Y47" s="22">
        <v>6646910</v>
      </c>
      <c r="Z47" s="23">
        <v>83.419468939475323</v>
      </c>
      <c r="AA47" s="20">
        <v>16985483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50029752</v>
      </c>
      <c r="D50" s="29">
        <f t="shared" ref="D50:Y50" si="1">SUM(D37:D49)</f>
        <v>0</v>
      </c>
      <c r="E50" s="30">
        <f t="shared" si="1"/>
        <v>24315665</v>
      </c>
      <c r="F50" s="31">
        <f t="shared" si="1"/>
        <v>41955129</v>
      </c>
      <c r="G50" s="31">
        <f t="shared" si="1"/>
        <v>3138575</v>
      </c>
      <c r="H50" s="31">
        <f t="shared" si="1"/>
        <v>1538341</v>
      </c>
      <c r="I50" s="31">
        <f t="shared" si="1"/>
        <v>5544888</v>
      </c>
      <c r="J50" s="31">
        <f t="shared" si="1"/>
        <v>10221804</v>
      </c>
      <c r="K50" s="31">
        <f t="shared" si="1"/>
        <v>936934</v>
      </c>
      <c r="L50" s="31">
        <f t="shared" si="1"/>
        <v>4279423</v>
      </c>
      <c r="M50" s="31">
        <f t="shared" si="1"/>
        <v>3247652</v>
      </c>
      <c r="N50" s="31">
        <f t="shared" si="1"/>
        <v>8464009</v>
      </c>
      <c r="O50" s="31">
        <f t="shared" si="1"/>
        <v>2426710</v>
      </c>
      <c r="P50" s="31">
        <f t="shared" si="1"/>
        <v>1894393</v>
      </c>
      <c r="Q50" s="31">
        <f t="shared" si="1"/>
        <v>8462761</v>
      </c>
      <c r="R50" s="31">
        <f t="shared" si="1"/>
        <v>12783864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31469677</v>
      </c>
      <c r="X50" s="31">
        <f t="shared" si="1"/>
        <v>25228726</v>
      </c>
      <c r="Y50" s="31">
        <f t="shared" si="1"/>
        <v>6240951</v>
      </c>
      <c r="Z50" s="32">
        <f>+IF(X50&lt;&gt;0,+(Y50/X50)*100,0)</f>
        <v>24.737479807739795</v>
      </c>
      <c r="AA50" s="29">
        <f>SUM(AA37:AA49)</f>
        <v>41955129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-50029752</v>
      </c>
      <c r="D51" s="39">
        <f t="shared" si="2"/>
        <v>0</v>
      </c>
      <c r="E51" s="40">
        <f t="shared" si="2"/>
        <v>-24315665</v>
      </c>
      <c r="F51" s="41">
        <f t="shared" si="2"/>
        <v>-41955129</v>
      </c>
      <c r="G51" s="41">
        <f t="shared" si="2"/>
        <v>-3138575</v>
      </c>
      <c r="H51" s="41">
        <f t="shared" si="2"/>
        <v>-1538341</v>
      </c>
      <c r="I51" s="41">
        <f t="shared" si="2"/>
        <v>-5544888</v>
      </c>
      <c r="J51" s="41">
        <f t="shared" si="2"/>
        <v>-10221804</v>
      </c>
      <c r="K51" s="41">
        <f t="shared" si="2"/>
        <v>-936934</v>
      </c>
      <c r="L51" s="41">
        <f t="shared" si="2"/>
        <v>-4279423</v>
      </c>
      <c r="M51" s="41">
        <f t="shared" si="2"/>
        <v>-3247652</v>
      </c>
      <c r="N51" s="41">
        <f t="shared" si="2"/>
        <v>-8464009</v>
      </c>
      <c r="O51" s="41">
        <f t="shared" si="2"/>
        <v>-2426710</v>
      </c>
      <c r="P51" s="41">
        <f t="shared" si="2"/>
        <v>-1894393</v>
      </c>
      <c r="Q51" s="41">
        <f t="shared" si="2"/>
        <v>-8462761</v>
      </c>
      <c r="R51" s="41">
        <f t="shared" si="2"/>
        <v>-12783864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-31469677</v>
      </c>
      <c r="X51" s="41">
        <f t="shared" si="2"/>
        <v>-25228726</v>
      </c>
      <c r="Y51" s="41">
        <f t="shared" si="2"/>
        <v>-6240951</v>
      </c>
      <c r="Z51" s="42">
        <f>+IF(X51&lt;&gt;0,+(Y51/X51)*100,0)</f>
        <v>24.737479807739795</v>
      </c>
      <c r="AA51" s="39">
        <f>+AA35-AA50</f>
        <v>-41955129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9613000</v>
      </c>
      <c r="F52" s="22">
        <v>9613000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3781303</v>
      </c>
      <c r="N52" s="22">
        <v>3781303</v>
      </c>
      <c r="O52" s="22">
        <v>0</v>
      </c>
      <c r="P52" s="22">
        <v>3364000</v>
      </c>
      <c r="Q52" s="22">
        <v>0</v>
      </c>
      <c r="R52" s="22">
        <v>3364000</v>
      </c>
      <c r="S52" s="22">
        <v>0</v>
      </c>
      <c r="T52" s="22">
        <v>0</v>
      </c>
      <c r="U52" s="22">
        <v>0</v>
      </c>
      <c r="V52" s="22">
        <v>0</v>
      </c>
      <c r="W52" s="22">
        <v>7145303</v>
      </c>
      <c r="X52" s="22">
        <v>7209747</v>
      </c>
      <c r="Y52" s="22">
        <v>-64444</v>
      </c>
      <c r="Z52" s="23">
        <v>-0.89384551219342367</v>
      </c>
      <c r="AA52" s="20">
        <v>9613000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-50029752</v>
      </c>
      <c r="D54" s="48">
        <f t="shared" si="3"/>
        <v>0</v>
      </c>
      <c r="E54" s="49">
        <f t="shared" si="3"/>
        <v>-14702665</v>
      </c>
      <c r="F54" s="50">
        <f t="shared" si="3"/>
        <v>-32342129</v>
      </c>
      <c r="G54" s="50">
        <f t="shared" si="3"/>
        <v>-3138575</v>
      </c>
      <c r="H54" s="50">
        <f t="shared" si="3"/>
        <v>-1538341</v>
      </c>
      <c r="I54" s="50">
        <f t="shared" si="3"/>
        <v>-5544888</v>
      </c>
      <c r="J54" s="50">
        <f t="shared" si="3"/>
        <v>-10221804</v>
      </c>
      <c r="K54" s="50">
        <f t="shared" si="3"/>
        <v>-936934</v>
      </c>
      <c r="L54" s="50">
        <f t="shared" si="3"/>
        <v>-4279423</v>
      </c>
      <c r="M54" s="50">
        <f t="shared" si="3"/>
        <v>533651</v>
      </c>
      <c r="N54" s="50">
        <f t="shared" si="3"/>
        <v>-4682706</v>
      </c>
      <c r="O54" s="50">
        <f t="shared" si="3"/>
        <v>-2426710</v>
      </c>
      <c r="P54" s="50">
        <f t="shared" si="3"/>
        <v>1469607</v>
      </c>
      <c r="Q54" s="50">
        <f t="shared" si="3"/>
        <v>-8462761</v>
      </c>
      <c r="R54" s="50">
        <f t="shared" si="3"/>
        <v>-9419864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-24324374</v>
      </c>
      <c r="X54" s="50">
        <f t="shared" si="3"/>
        <v>-18018979</v>
      </c>
      <c r="Y54" s="50">
        <f t="shared" si="3"/>
        <v>-6305395</v>
      </c>
      <c r="Z54" s="51">
        <f>+IF(X54&lt;&gt;0,+(Y54/X54)*100,0)</f>
        <v>34.993075911792779</v>
      </c>
      <c r="AA54" s="48">
        <f>SUM(AA51:AA53)</f>
        <v>-32342129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-50029752</v>
      </c>
      <c r="D56" s="54">
        <f>+D54-D55</f>
        <v>0</v>
      </c>
      <c r="E56" s="55">
        <f t="shared" si="4"/>
        <v>-14702665</v>
      </c>
      <c r="F56" s="56">
        <f t="shared" si="4"/>
        <v>-32342129</v>
      </c>
      <c r="G56" s="56">
        <f t="shared" si="4"/>
        <v>-3138575</v>
      </c>
      <c r="H56" s="56">
        <f t="shared" si="4"/>
        <v>-1538341</v>
      </c>
      <c r="I56" s="56">
        <f t="shared" si="4"/>
        <v>-5544888</v>
      </c>
      <c r="J56" s="56">
        <f t="shared" si="4"/>
        <v>-10221804</v>
      </c>
      <c r="K56" s="56">
        <f t="shared" si="4"/>
        <v>-936934</v>
      </c>
      <c r="L56" s="56">
        <f t="shared" si="4"/>
        <v>-4279423</v>
      </c>
      <c r="M56" s="56">
        <f t="shared" si="4"/>
        <v>533651</v>
      </c>
      <c r="N56" s="56">
        <f t="shared" si="4"/>
        <v>-4682706</v>
      </c>
      <c r="O56" s="56">
        <f t="shared" si="4"/>
        <v>-2426710</v>
      </c>
      <c r="P56" s="56">
        <f t="shared" si="4"/>
        <v>1469607</v>
      </c>
      <c r="Q56" s="56">
        <f t="shared" si="4"/>
        <v>-8462761</v>
      </c>
      <c r="R56" s="56">
        <f t="shared" si="4"/>
        <v>-9419864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-24324374</v>
      </c>
      <c r="X56" s="56">
        <f t="shared" si="4"/>
        <v>-18018979</v>
      </c>
      <c r="Y56" s="56">
        <f t="shared" si="4"/>
        <v>-6305395</v>
      </c>
      <c r="Z56" s="57">
        <f>+IF(X56&lt;&gt;0,+(Y56/X56)*100,0)</f>
        <v>34.993075911792779</v>
      </c>
      <c r="AA56" s="54">
        <f>+AA54-AA55</f>
        <v>-32342129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-50029752</v>
      </c>
      <c r="D59" s="48">
        <f>SUM(D56:D58)</f>
        <v>0</v>
      </c>
      <c r="E59" s="49">
        <f t="shared" si="5"/>
        <v>-14702665</v>
      </c>
      <c r="F59" s="50">
        <f t="shared" si="5"/>
        <v>-32342129</v>
      </c>
      <c r="G59" s="50">
        <f t="shared" si="5"/>
        <v>-3138575</v>
      </c>
      <c r="H59" s="50">
        <f t="shared" si="5"/>
        <v>-1538341</v>
      </c>
      <c r="I59" s="50">
        <f t="shared" si="5"/>
        <v>-5544888</v>
      </c>
      <c r="J59" s="50">
        <f t="shared" si="5"/>
        <v>-10221804</v>
      </c>
      <c r="K59" s="50">
        <f t="shared" si="5"/>
        <v>-936934</v>
      </c>
      <c r="L59" s="50">
        <f t="shared" si="5"/>
        <v>-4279423</v>
      </c>
      <c r="M59" s="50">
        <f t="shared" si="5"/>
        <v>533651</v>
      </c>
      <c r="N59" s="50">
        <f t="shared" si="5"/>
        <v>-4682706</v>
      </c>
      <c r="O59" s="50">
        <f t="shared" si="5"/>
        <v>-2426710</v>
      </c>
      <c r="P59" s="50">
        <f t="shared" si="5"/>
        <v>1469607</v>
      </c>
      <c r="Q59" s="50">
        <f t="shared" si="5"/>
        <v>-8462761</v>
      </c>
      <c r="R59" s="50">
        <f t="shared" si="5"/>
        <v>-9419864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-24324374</v>
      </c>
      <c r="X59" s="50">
        <f t="shared" si="5"/>
        <v>-18018979</v>
      </c>
      <c r="Y59" s="50">
        <f t="shared" si="5"/>
        <v>-6305395</v>
      </c>
      <c r="Z59" s="51">
        <f>+IF(X59&lt;&gt;0,+(Y59/X59)*100,0)</f>
        <v>34.993075911792779</v>
      </c>
      <c r="AA59" s="48">
        <f>SUM(AA56:AA58)</f>
        <v>-32342129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-50029752</v>
      </c>
      <c r="D62" s="65">
        <f>SUM(D59:D61)</f>
        <v>0</v>
      </c>
      <c r="E62" s="66">
        <f t="shared" si="6"/>
        <v>-14702665</v>
      </c>
      <c r="F62" s="67">
        <f t="shared" si="6"/>
        <v>-32342129</v>
      </c>
      <c r="G62" s="67">
        <f t="shared" si="6"/>
        <v>-3138575</v>
      </c>
      <c r="H62" s="67">
        <f t="shared" si="6"/>
        <v>-1538341</v>
      </c>
      <c r="I62" s="67">
        <f t="shared" si="6"/>
        <v>-5544888</v>
      </c>
      <c r="J62" s="67">
        <f t="shared" si="6"/>
        <v>-10221804</v>
      </c>
      <c r="K62" s="67">
        <f t="shared" si="6"/>
        <v>-936934</v>
      </c>
      <c r="L62" s="67">
        <f t="shared" si="6"/>
        <v>-4279423</v>
      </c>
      <c r="M62" s="67">
        <f t="shared" si="6"/>
        <v>533651</v>
      </c>
      <c r="N62" s="67">
        <f t="shared" si="6"/>
        <v>-4682706</v>
      </c>
      <c r="O62" s="67">
        <f t="shared" si="6"/>
        <v>-2426710</v>
      </c>
      <c r="P62" s="67">
        <f t="shared" si="6"/>
        <v>1469607</v>
      </c>
      <c r="Q62" s="67">
        <f t="shared" si="6"/>
        <v>-8462761</v>
      </c>
      <c r="R62" s="67">
        <f t="shared" si="6"/>
        <v>-9419864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-24324374</v>
      </c>
      <c r="X62" s="67">
        <f t="shared" si="6"/>
        <v>-18018979</v>
      </c>
      <c r="Y62" s="67">
        <f t="shared" si="6"/>
        <v>-6305395</v>
      </c>
      <c r="Z62" s="68">
        <f>+IF(X62&lt;&gt;0,+(Y62/X62)*100,0)</f>
        <v>34.993075911792779</v>
      </c>
      <c r="AA62" s="65">
        <f>SUM(AA59:AA61)</f>
        <v>-32342129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41858690</v>
      </c>
      <c r="D6" s="20">
        <v>0</v>
      </c>
      <c r="E6" s="21">
        <v>61323219</v>
      </c>
      <c r="F6" s="22">
        <v>59582928</v>
      </c>
      <c r="G6" s="22">
        <v>3159000</v>
      </c>
      <c r="H6" s="22">
        <v>3847432</v>
      </c>
      <c r="I6" s="22">
        <v>2964950</v>
      </c>
      <c r="J6" s="22">
        <v>9971382</v>
      </c>
      <c r="K6" s="22">
        <v>3628199</v>
      </c>
      <c r="L6" s="22">
        <v>2973123</v>
      </c>
      <c r="M6" s="22">
        <v>3840657</v>
      </c>
      <c r="N6" s="22">
        <v>10441979</v>
      </c>
      <c r="O6" s="22">
        <v>3736669</v>
      </c>
      <c r="P6" s="22">
        <v>2949031</v>
      </c>
      <c r="Q6" s="22">
        <v>5195893</v>
      </c>
      <c r="R6" s="22">
        <v>11881593</v>
      </c>
      <c r="S6" s="22">
        <v>0</v>
      </c>
      <c r="T6" s="22">
        <v>0</v>
      </c>
      <c r="U6" s="22">
        <v>0</v>
      </c>
      <c r="V6" s="22">
        <v>0</v>
      </c>
      <c r="W6" s="22">
        <v>32294954</v>
      </c>
      <c r="X6" s="22">
        <v>45317178</v>
      </c>
      <c r="Y6" s="22">
        <v>-13022224</v>
      </c>
      <c r="Z6" s="23">
        <v>-28.735734603774311</v>
      </c>
      <c r="AA6" s="20">
        <v>59582928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886598</v>
      </c>
      <c r="D13" s="20">
        <v>0</v>
      </c>
      <c r="E13" s="21">
        <v>883000</v>
      </c>
      <c r="F13" s="22">
        <v>1083000</v>
      </c>
      <c r="G13" s="22">
        <v>79033</v>
      </c>
      <c r="H13" s="22">
        <v>81321</v>
      </c>
      <c r="I13" s="22">
        <v>79201</v>
      </c>
      <c r="J13" s="22">
        <v>239555</v>
      </c>
      <c r="K13" s="22">
        <v>80720</v>
      </c>
      <c r="L13" s="22">
        <v>80745</v>
      </c>
      <c r="M13" s="22">
        <v>81399</v>
      </c>
      <c r="N13" s="22">
        <v>242864</v>
      </c>
      <c r="O13" s="22">
        <v>81859</v>
      </c>
      <c r="P13" s="22">
        <v>82079</v>
      </c>
      <c r="Q13" s="22">
        <v>83042</v>
      </c>
      <c r="R13" s="22">
        <v>246980</v>
      </c>
      <c r="S13" s="22">
        <v>0</v>
      </c>
      <c r="T13" s="22">
        <v>0</v>
      </c>
      <c r="U13" s="22">
        <v>0</v>
      </c>
      <c r="V13" s="22">
        <v>0</v>
      </c>
      <c r="W13" s="22">
        <v>729399</v>
      </c>
      <c r="X13" s="22">
        <v>742247</v>
      </c>
      <c r="Y13" s="22">
        <v>-12848</v>
      </c>
      <c r="Z13" s="23">
        <v>-1.7309601790239639</v>
      </c>
      <c r="AA13" s="20">
        <v>1083000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3212</v>
      </c>
      <c r="D26" s="20">
        <v>0</v>
      </c>
      <c r="E26" s="21">
        <v>29467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42748500</v>
      </c>
      <c r="D35" s="29">
        <f t="shared" ref="D35:Y35" si="0">SUM(D6:D34)</f>
        <v>0</v>
      </c>
      <c r="E35" s="30">
        <f t="shared" si="0"/>
        <v>62235686</v>
      </c>
      <c r="F35" s="31">
        <f t="shared" si="0"/>
        <v>60665928</v>
      </c>
      <c r="G35" s="31">
        <f t="shared" si="0"/>
        <v>3238033</v>
      </c>
      <c r="H35" s="31">
        <f t="shared" si="0"/>
        <v>3928753</v>
      </c>
      <c r="I35" s="31">
        <f t="shared" si="0"/>
        <v>3044151</v>
      </c>
      <c r="J35" s="31">
        <f t="shared" si="0"/>
        <v>10210937</v>
      </c>
      <c r="K35" s="31">
        <f t="shared" si="0"/>
        <v>3708919</v>
      </c>
      <c r="L35" s="31">
        <f t="shared" si="0"/>
        <v>3053868</v>
      </c>
      <c r="M35" s="31">
        <f t="shared" si="0"/>
        <v>3922056</v>
      </c>
      <c r="N35" s="31">
        <f t="shared" si="0"/>
        <v>10684843</v>
      </c>
      <c r="O35" s="31">
        <f t="shared" si="0"/>
        <v>3818528</v>
      </c>
      <c r="P35" s="31">
        <f t="shared" si="0"/>
        <v>3031110</v>
      </c>
      <c r="Q35" s="31">
        <f t="shared" si="0"/>
        <v>5278935</v>
      </c>
      <c r="R35" s="31">
        <f t="shared" si="0"/>
        <v>12128573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33024353</v>
      </c>
      <c r="X35" s="31">
        <f t="shared" si="0"/>
        <v>46059425</v>
      </c>
      <c r="Y35" s="31">
        <f t="shared" si="0"/>
        <v>-13035072</v>
      </c>
      <c r="Z35" s="32">
        <f>+IF(X35&lt;&gt;0,+(Y35/X35)*100,0)</f>
        <v>-28.30055303556221</v>
      </c>
      <c r="AA35" s="29">
        <f>SUM(AA6:AA34)</f>
        <v>60665928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16244156</v>
      </c>
      <c r="D37" s="20">
        <v>0</v>
      </c>
      <c r="E37" s="21">
        <v>16322907</v>
      </c>
      <c r="F37" s="22">
        <v>16322907</v>
      </c>
      <c r="G37" s="22">
        <v>0</v>
      </c>
      <c r="H37" s="22">
        <v>2684078</v>
      </c>
      <c r="I37" s="22">
        <v>1449928</v>
      </c>
      <c r="J37" s="22">
        <v>4134006</v>
      </c>
      <c r="K37" s="22">
        <v>1582803</v>
      </c>
      <c r="L37" s="22">
        <v>1563352</v>
      </c>
      <c r="M37" s="22">
        <v>1525445</v>
      </c>
      <c r="N37" s="22">
        <v>4671600</v>
      </c>
      <c r="O37" s="22">
        <v>1561545</v>
      </c>
      <c r="P37" s="22">
        <v>1705237</v>
      </c>
      <c r="Q37" s="22">
        <v>1564664</v>
      </c>
      <c r="R37" s="22">
        <v>4831446</v>
      </c>
      <c r="S37" s="22">
        <v>0</v>
      </c>
      <c r="T37" s="22">
        <v>0</v>
      </c>
      <c r="U37" s="22">
        <v>0</v>
      </c>
      <c r="V37" s="22">
        <v>0</v>
      </c>
      <c r="W37" s="22">
        <v>13637052</v>
      </c>
      <c r="X37" s="22">
        <v>12242277</v>
      </c>
      <c r="Y37" s="22">
        <v>1394775</v>
      </c>
      <c r="Z37" s="23">
        <v>11.393101136332726</v>
      </c>
      <c r="AA37" s="20">
        <v>16322907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71353727</v>
      </c>
      <c r="D39" s="20">
        <v>0</v>
      </c>
      <c r="E39" s="21">
        <v>67275360</v>
      </c>
      <c r="F39" s="22">
        <v>67175360</v>
      </c>
      <c r="G39" s="22">
        <v>358623</v>
      </c>
      <c r="H39" s="22">
        <v>2290808</v>
      </c>
      <c r="I39" s="22">
        <v>10353902</v>
      </c>
      <c r="J39" s="22">
        <v>13003333</v>
      </c>
      <c r="K39" s="22">
        <v>6681073</v>
      </c>
      <c r="L39" s="22">
        <v>415739</v>
      </c>
      <c r="M39" s="22">
        <v>9011347</v>
      </c>
      <c r="N39" s="22">
        <v>16108159</v>
      </c>
      <c r="O39" s="22">
        <v>117261</v>
      </c>
      <c r="P39" s="22">
        <v>5279959</v>
      </c>
      <c r="Q39" s="22">
        <v>9206399</v>
      </c>
      <c r="R39" s="22">
        <v>14603619</v>
      </c>
      <c r="S39" s="22">
        <v>0</v>
      </c>
      <c r="T39" s="22">
        <v>0</v>
      </c>
      <c r="U39" s="22">
        <v>0</v>
      </c>
      <c r="V39" s="22">
        <v>0</v>
      </c>
      <c r="W39" s="22">
        <v>43715111</v>
      </c>
      <c r="X39" s="22">
        <v>50431520</v>
      </c>
      <c r="Y39" s="22">
        <v>-6716409</v>
      </c>
      <c r="Z39" s="23">
        <v>-13.317879373851909</v>
      </c>
      <c r="AA39" s="20">
        <v>67175360</v>
      </c>
    </row>
    <row r="40" spans="1:27" x14ac:dyDescent="0.25">
      <c r="A40" s="19" t="s">
        <v>66</v>
      </c>
      <c r="B40" s="15" t="s">
        <v>32</v>
      </c>
      <c r="C40" s="20">
        <v>6533394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3358069</v>
      </c>
      <c r="D41" s="20">
        <v>0</v>
      </c>
      <c r="E41" s="21">
        <v>5432041</v>
      </c>
      <c r="F41" s="22">
        <v>5432041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4074039</v>
      </c>
      <c r="Y41" s="22">
        <v>-4074039</v>
      </c>
      <c r="Z41" s="23">
        <v>-100</v>
      </c>
      <c r="AA41" s="20">
        <v>5432041</v>
      </c>
    </row>
    <row r="42" spans="1:27" x14ac:dyDescent="0.25">
      <c r="A42" s="19" t="s">
        <v>68</v>
      </c>
      <c r="B42" s="15" t="s">
        <v>32</v>
      </c>
      <c r="C42" s="20">
        <v>17248913</v>
      </c>
      <c r="D42" s="20">
        <v>0</v>
      </c>
      <c r="E42" s="21">
        <v>11979582</v>
      </c>
      <c r="F42" s="22">
        <v>29461389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22096044</v>
      </c>
      <c r="Y42" s="22">
        <v>-22096044</v>
      </c>
      <c r="Z42" s="23">
        <v>-100</v>
      </c>
      <c r="AA42" s="20">
        <v>29461389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747083</v>
      </c>
      <c r="D44" s="20">
        <v>0</v>
      </c>
      <c r="E44" s="21">
        <v>804400</v>
      </c>
      <c r="F44" s="22">
        <v>770081</v>
      </c>
      <c r="G44" s="22">
        <v>9400</v>
      </c>
      <c r="H44" s="22">
        <v>120839</v>
      </c>
      <c r="I44" s="22">
        <v>144055</v>
      </c>
      <c r="J44" s="22">
        <v>274294</v>
      </c>
      <c r="K44" s="22">
        <v>41296</v>
      </c>
      <c r="L44" s="22">
        <v>21564</v>
      </c>
      <c r="M44" s="22">
        <v>912</v>
      </c>
      <c r="N44" s="22">
        <v>63772</v>
      </c>
      <c r="O44" s="22">
        <v>490</v>
      </c>
      <c r="P44" s="22">
        <v>42967</v>
      </c>
      <c r="Q44" s="22">
        <v>13222</v>
      </c>
      <c r="R44" s="22">
        <v>56679</v>
      </c>
      <c r="S44" s="22">
        <v>0</v>
      </c>
      <c r="T44" s="22">
        <v>0</v>
      </c>
      <c r="U44" s="22">
        <v>0</v>
      </c>
      <c r="V44" s="22">
        <v>0</v>
      </c>
      <c r="W44" s="22">
        <v>394745</v>
      </c>
      <c r="X44" s="22">
        <v>472566</v>
      </c>
      <c r="Y44" s="22">
        <v>-77821</v>
      </c>
      <c r="Z44" s="23">
        <v>-16.467752652539538</v>
      </c>
      <c r="AA44" s="20">
        <v>770081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767560</v>
      </c>
      <c r="D47" s="20">
        <v>0</v>
      </c>
      <c r="E47" s="21">
        <v>1257927</v>
      </c>
      <c r="F47" s="22">
        <v>1257927</v>
      </c>
      <c r="G47" s="22">
        <v>56957</v>
      </c>
      <c r="H47" s="22">
        <v>44601</v>
      </c>
      <c r="I47" s="22">
        <v>97782</v>
      </c>
      <c r="J47" s="22">
        <v>199340</v>
      </c>
      <c r="K47" s="22">
        <v>142596</v>
      </c>
      <c r="L47" s="22">
        <v>104898</v>
      </c>
      <c r="M47" s="22">
        <v>107176</v>
      </c>
      <c r="N47" s="22">
        <v>354670</v>
      </c>
      <c r="O47" s="22">
        <v>102836</v>
      </c>
      <c r="P47" s="22">
        <v>100960</v>
      </c>
      <c r="Q47" s="22">
        <v>91905</v>
      </c>
      <c r="R47" s="22">
        <v>295701</v>
      </c>
      <c r="S47" s="22">
        <v>0</v>
      </c>
      <c r="T47" s="22">
        <v>0</v>
      </c>
      <c r="U47" s="22">
        <v>0</v>
      </c>
      <c r="V47" s="22">
        <v>0</v>
      </c>
      <c r="W47" s="22">
        <v>849711</v>
      </c>
      <c r="X47" s="22">
        <v>943461</v>
      </c>
      <c r="Y47" s="22">
        <v>-93750</v>
      </c>
      <c r="Z47" s="23">
        <v>-9.9368177380941027</v>
      </c>
      <c r="AA47" s="20">
        <v>1257927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116252902</v>
      </c>
      <c r="D50" s="29">
        <f t="shared" ref="D50:Y50" si="1">SUM(D37:D49)</f>
        <v>0</v>
      </c>
      <c r="E50" s="30">
        <f t="shared" si="1"/>
        <v>103072217</v>
      </c>
      <c r="F50" s="31">
        <f t="shared" si="1"/>
        <v>120419705</v>
      </c>
      <c r="G50" s="31">
        <f t="shared" si="1"/>
        <v>424980</v>
      </c>
      <c r="H50" s="31">
        <f t="shared" si="1"/>
        <v>5140326</v>
      </c>
      <c r="I50" s="31">
        <f t="shared" si="1"/>
        <v>12045667</v>
      </c>
      <c r="J50" s="31">
        <f t="shared" si="1"/>
        <v>17610973</v>
      </c>
      <c r="K50" s="31">
        <f t="shared" si="1"/>
        <v>8447768</v>
      </c>
      <c r="L50" s="31">
        <f t="shared" si="1"/>
        <v>2105553</v>
      </c>
      <c r="M50" s="31">
        <f t="shared" si="1"/>
        <v>10644880</v>
      </c>
      <c r="N50" s="31">
        <f t="shared" si="1"/>
        <v>21198201</v>
      </c>
      <c r="O50" s="31">
        <f t="shared" si="1"/>
        <v>1782132</v>
      </c>
      <c r="P50" s="31">
        <f t="shared" si="1"/>
        <v>7129123</v>
      </c>
      <c r="Q50" s="31">
        <f t="shared" si="1"/>
        <v>10876190</v>
      </c>
      <c r="R50" s="31">
        <f t="shared" si="1"/>
        <v>19787445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58596619</v>
      </c>
      <c r="X50" s="31">
        <f t="shared" si="1"/>
        <v>90259907</v>
      </c>
      <c r="Y50" s="31">
        <f t="shared" si="1"/>
        <v>-31663288</v>
      </c>
      <c r="Z50" s="32">
        <f>+IF(X50&lt;&gt;0,+(Y50/X50)*100,0)</f>
        <v>-35.080124777881721</v>
      </c>
      <c r="AA50" s="29">
        <f>SUM(AA37:AA49)</f>
        <v>120419705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-73504402</v>
      </c>
      <c r="D51" s="39">
        <f t="shared" si="2"/>
        <v>0</v>
      </c>
      <c r="E51" s="40">
        <f t="shared" si="2"/>
        <v>-40836531</v>
      </c>
      <c r="F51" s="41">
        <f t="shared" si="2"/>
        <v>-59753777</v>
      </c>
      <c r="G51" s="41">
        <f t="shared" si="2"/>
        <v>2813053</v>
      </c>
      <c r="H51" s="41">
        <f t="shared" si="2"/>
        <v>-1211573</v>
      </c>
      <c r="I51" s="41">
        <f t="shared" si="2"/>
        <v>-9001516</v>
      </c>
      <c r="J51" s="41">
        <f t="shared" si="2"/>
        <v>-7400036</v>
      </c>
      <c r="K51" s="41">
        <f t="shared" si="2"/>
        <v>-4738849</v>
      </c>
      <c r="L51" s="41">
        <f t="shared" si="2"/>
        <v>948315</v>
      </c>
      <c r="M51" s="41">
        <f t="shared" si="2"/>
        <v>-6722824</v>
      </c>
      <c r="N51" s="41">
        <f t="shared" si="2"/>
        <v>-10513358</v>
      </c>
      <c r="O51" s="41">
        <f t="shared" si="2"/>
        <v>2036396</v>
      </c>
      <c r="P51" s="41">
        <f t="shared" si="2"/>
        <v>-4098013</v>
      </c>
      <c r="Q51" s="41">
        <f t="shared" si="2"/>
        <v>-5597255</v>
      </c>
      <c r="R51" s="41">
        <f t="shared" si="2"/>
        <v>-7658872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-25572266</v>
      </c>
      <c r="X51" s="41">
        <f t="shared" si="2"/>
        <v>-44200482</v>
      </c>
      <c r="Y51" s="41">
        <f t="shared" si="2"/>
        <v>18628216</v>
      </c>
      <c r="Z51" s="42">
        <f>+IF(X51&lt;&gt;0,+(Y51/X51)*100,0)</f>
        <v>-42.144825479504952</v>
      </c>
      <c r="AA51" s="39">
        <f>+AA35-AA50</f>
        <v>-59753777</v>
      </c>
    </row>
    <row r="52" spans="1:27" x14ac:dyDescent="0.25">
      <c r="A52" s="43" t="s">
        <v>78</v>
      </c>
      <c r="B52" s="15" t="s">
        <v>32</v>
      </c>
      <c r="C52" s="20">
        <v>13294406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-60209996</v>
      </c>
      <c r="D54" s="48">
        <f t="shared" si="3"/>
        <v>0</v>
      </c>
      <c r="E54" s="49">
        <f t="shared" si="3"/>
        <v>-40836531</v>
      </c>
      <c r="F54" s="50">
        <f t="shared" si="3"/>
        <v>-59753777</v>
      </c>
      <c r="G54" s="50">
        <f t="shared" si="3"/>
        <v>2813053</v>
      </c>
      <c r="H54" s="50">
        <f t="shared" si="3"/>
        <v>-1211573</v>
      </c>
      <c r="I54" s="50">
        <f t="shared" si="3"/>
        <v>-9001516</v>
      </c>
      <c r="J54" s="50">
        <f t="shared" si="3"/>
        <v>-7400036</v>
      </c>
      <c r="K54" s="50">
        <f t="shared" si="3"/>
        <v>-4738849</v>
      </c>
      <c r="L54" s="50">
        <f t="shared" si="3"/>
        <v>948315</v>
      </c>
      <c r="M54" s="50">
        <f t="shared" si="3"/>
        <v>-6722824</v>
      </c>
      <c r="N54" s="50">
        <f t="shared" si="3"/>
        <v>-10513358</v>
      </c>
      <c r="O54" s="50">
        <f t="shared" si="3"/>
        <v>2036396</v>
      </c>
      <c r="P54" s="50">
        <f t="shared" si="3"/>
        <v>-4098013</v>
      </c>
      <c r="Q54" s="50">
        <f t="shared" si="3"/>
        <v>-5597255</v>
      </c>
      <c r="R54" s="50">
        <f t="shared" si="3"/>
        <v>-7658872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-25572266</v>
      </c>
      <c r="X54" s="50">
        <f t="shared" si="3"/>
        <v>-44200482</v>
      </c>
      <c r="Y54" s="50">
        <f t="shared" si="3"/>
        <v>18628216</v>
      </c>
      <c r="Z54" s="51">
        <f>+IF(X54&lt;&gt;0,+(Y54/X54)*100,0)</f>
        <v>-42.144825479504952</v>
      </c>
      <c r="AA54" s="48">
        <f>SUM(AA51:AA53)</f>
        <v>-59753777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-60209996</v>
      </c>
      <c r="D56" s="54">
        <f>+D54-D55</f>
        <v>0</v>
      </c>
      <c r="E56" s="55">
        <f t="shared" si="4"/>
        <v>-40836531</v>
      </c>
      <c r="F56" s="56">
        <f t="shared" si="4"/>
        <v>-59753777</v>
      </c>
      <c r="G56" s="56">
        <f t="shared" si="4"/>
        <v>2813053</v>
      </c>
      <c r="H56" s="56">
        <f t="shared" si="4"/>
        <v>-1211573</v>
      </c>
      <c r="I56" s="56">
        <f t="shared" si="4"/>
        <v>-9001516</v>
      </c>
      <c r="J56" s="56">
        <f t="shared" si="4"/>
        <v>-7400036</v>
      </c>
      <c r="K56" s="56">
        <f t="shared" si="4"/>
        <v>-4738849</v>
      </c>
      <c r="L56" s="56">
        <f t="shared" si="4"/>
        <v>948315</v>
      </c>
      <c r="M56" s="56">
        <f t="shared" si="4"/>
        <v>-6722824</v>
      </c>
      <c r="N56" s="56">
        <f t="shared" si="4"/>
        <v>-10513358</v>
      </c>
      <c r="O56" s="56">
        <f t="shared" si="4"/>
        <v>2036396</v>
      </c>
      <c r="P56" s="56">
        <f t="shared" si="4"/>
        <v>-4098013</v>
      </c>
      <c r="Q56" s="56">
        <f t="shared" si="4"/>
        <v>-5597255</v>
      </c>
      <c r="R56" s="56">
        <f t="shared" si="4"/>
        <v>-7658872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-25572266</v>
      </c>
      <c r="X56" s="56">
        <f t="shared" si="4"/>
        <v>-44200482</v>
      </c>
      <c r="Y56" s="56">
        <f t="shared" si="4"/>
        <v>18628216</v>
      </c>
      <c r="Z56" s="57">
        <f>+IF(X56&lt;&gt;0,+(Y56/X56)*100,0)</f>
        <v>-42.144825479504952</v>
      </c>
      <c r="AA56" s="54">
        <f>+AA54-AA55</f>
        <v>-59753777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-60209996</v>
      </c>
      <c r="D59" s="48">
        <f>SUM(D56:D58)</f>
        <v>0</v>
      </c>
      <c r="E59" s="49">
        <f t="shared" si="5"/>
        <v>-40836531</v>
      </c>
      <c r="F59" s="50">
        <f t="shared" si="5"/>
        <v>-59753777</v>
      </c>
      <c r="G59" s="50">
        <f t="shared" si="5"/>
        <v>2813053</v>
      </c>
      <c r="H59" s="50">
        <f t="shared" si="5"/>
        <v>-1211573</v>
      </c>
      <c r="I59" s="50">
        <f t="shared" si="5"/>
        <v>-9001516</v>
      </c>
      <c r="J59" s="50">
        <f t="shared" si="5"/>
        <v>-7400036</v>
      </c>
      <c r="K59" s="50">
        <f t="shared" si="5"/>
        <v>-4738849</v>
      </c>
      <c r="L59" s="50">
        <f t="shared" si="5"/>
        <v>948315</v>
      </c>
      <c r="M59" s="50">
        <f t="shared" si="5"/>
        <v>-6722824</v>
      </c>
      <c r="N59" s="50">
        <f t="shared" si="5"/>
        <v>-10513358</v>
      </c>
      <c r="O59" s="50">
        <f t="shared" si="5"/>
        <v>2036396</v>
      </c>
      <c r="P59" s="50">
        <f t="shared" si="5"/>
        <v>-4098013</v>
      </c>
      <c r="Q59" s="50">
        <f t="shared" si="5"/>
        <v>-5597255</v>
      </c>
      <c r="R59" s="50">
        <f t="shared" si="5"/>
        <v>-7658872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-25572266</v>
      </c>
      <c r="X59" s="50">
        <f t="shared" si="5"/>
        <v>-44200482</v>
      </c>
      <c r="Y59" s="50">
        <f t="shared" si="5"/>
        <v>18628216</v>
      </c>
      <c r="Z59" s="51">
        <f>+IF(X59&lt;&gt;0,+(Y59/X59)*100,0)</f>
        <v>-42.144825479504952</v>
      </c>
      <c r="AA59" s="48">
        <f>SUM(AA56:AA58)</f>
        <v>-59753777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-60209996</v>
      </c>
      <c r="D62" s="65">
        <f>SUM(D59:D61)</f>
        <v>0</v>
      </c>
      <c r="E62" s="66">
        <f t="shared" si="6"/>
        <v>-40836531</v>
      </c>
      <c r="F62" s="67">
        <f t="shared" si="6"/>
        <v>-59753777</v>
      </c>
      <c r="G62" s="67">
        <f t="shared" si="6"/>
        <v>2813053</v>
      </c>
      <c r="H62" s="67">
        <f t="shared" si="6"/>
        <v>-1211573</v>
      </c>
      <c r="I62" s="67">
        <f t="shared" si="6"/>
        <v>-9001516</v>
      </c>
      <c r="J62" s="67">
        <f t="shared" si="6"/>
        <v>-7400036</v>
      </c>
      <c r="K62" s="67">
        <f t="shared" si="6"/>
        <v>-4738849</v>
      </c>
      <c r="L62" s="67">
        <f t="shared" si="6"/>
        <v>948315</v>
      </c>
      <c r="M62" s="67">
        <f t="shared" si="6"/>
        <v>-6722824</v>
      </c>
      <c r="N62" s="67">
        <f t="shared" si="6"/>
        <v>-10513358</v>
      </c>
      <c r="O62" s="67">
        <f t="shared" si="6"/>
        <v>2036396</v>
      </c>
      <c r="P62" s="67">
        <f t="shared" si="6"/>
        <v>-4098013</v>
      </c>
      <c r="Q62" s="67">
        <f t="shared" si="6"/>
        <v>-5597255</v>
      </c>
      <c r="R62" s="67">
        <f t="shared" si="6"/>
        <v>-7658872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-25572266</v>
      </c>
      <c r="X62" s="67">
        <f t="shared" si="6"/>
        <v>-44200482</v>
      </c>
      <c r="Y62" s="67">
        <f t="shared" si="6"/>
        <v>18628216</v>
      </c>
      <c r="Z62" s="68">
        <f>+IF(X62&lt;&gt;0,+(Y62/X62)*100,0)</f>
        <v>-42.144825479504952</v>
      </c>
      <c r="AA62" s="65">
        <f>SUM(AA59:AA61)</f>
        <v>-59753777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12003878</v>
      </c>
      <c r="D6" s="20">
        <v>0</v>
      </c>
      <c r="E6" s="21">
        <v>14201434</v>
      </c>
      <c r="F6" s="22">
        <v>14201434</v>
      </c>
      <c r="G6" s="22">
        <v>795269</v>
      </c>
      <c r="H6" s="22">
        <v>1151979</v>
      </c>
      <c r="I6" s="22">
        <v>1012577</v>
      </c>
      <c r="J6" s="22">
        <v>2959825</v>
      </c>
      <c r="K6" s="22">
        <v>1084515</v>
      </c>
      <c r="L6" s="22">
        <v>990596</v>
      </c>
      <c r="M6" s="22">
        <v>980327</v>
      </c>
      <c r="N6" s="22">
        <v>3055438</v>
      </c>
      <c r="O6" s="22">
        <v>1115349</v>
      </c>
      <c r="P6" s="22">
        <v>1100851</v>
      </c>
      <c r="Q6" s="22">
        <v>1892941</v>
      </c>
      <c r="R6" s="22">
        <v>4109141</v>
      </c>
      <c r="S6" s="22">
        <v>0</v>
      </c>
      <c r="T6" s="22">
        <v>0</v>
      </c>
      <c r="U6" s="22">
        <v>0</v>
      </c>
      <c r="V6" s="22">
        <v>0</v>
      </c>
      <c r="W6" s="22">
        <v>10124404</v>
      </c>
      <c r="X6" s="22">
        <v>10651068</v>
      </c>
      <c r="Y6" s="22">
        <v>-526664</v>
      </c>
      <c r="Z6" s="23">
        <v>-4.9447060144578927</v>
      </c>
      <c r="AA6" s="20">
        <v>14201434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171501</v>
      </c>
      <c r="D13" s="20">
        <v>0</v>
      </c>
      <c r="E13" s="21">
        <v>180403</v>
      </c>
      <c r="F13" s="22">
        <v>180403</v>
      </c>
      <c r="G13" s="22">
        <v>13452</v>
      </c>
      <c r="H13" s="22">
        <v>13443</v>
      </c>
      <c r="I13" s="22">
        <v>13429</v>
      </c>
      <c r="J13" s="22">
        <v>40324</v>
      </c>
      <c r="K13" s="22">
        <v>13111</v>
      </c>
      <c r="L13" s="22">
        <v>13113</v>
      </c>
      <c r="M13" s="22">
        <v>13114</v>
      </c>
      <c r="N13" s="22">
        <v>39338</v>
      </c>
      <c r="O13" s="22">
        <v>13120</v>
      </c>
      <c r="P13" s="22">
        <v>13743</v>
      </c>
      <c r="Q13" s="22">
        <v>13645</v>
      </c>
      <c r="R13" s="22">
        <v>40508</v>
      </c>
      <c r="S13" s="22">
        <v>0</v>
      </c>
      <c r="T13" s="22">
        <v>0</v>
      </c>
      <c r="U13" s="22">
        <v>0</v>
      </c>
      <c r="V13" s="22">
        <v>0</v>
      </c>
      <c r="W13" s="22">
        <v>120170</v>
      </c>
      <c r="X13" s="22">
        <v>135297</v>
      </c>
      <c r="Y13" s="22">
        <v>-15127</v>
      </c>
      <c r="Z13" s="23">
        <v>-11.180587891823174</v>
      </c>
      <c r="AA13" s="20">
        <v>180403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16893850</v>
      </c>
      <c r="D20" s="20">
        <v>0</v>
      </c>
      <c r="E20" s="21">
        <v>0</v>
      </c>
      <c r="F20" s="22">
        <v>17217072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2043345</v>
      </c>
      <c r="R20" s="22">
        <v>2043345</v>
      </c>
      <c r="S20" s="22">
        <v>0</v>
      </c>
      <c r="T20" s="22">
        <v>0</v>
      </c>
      <c r="U20" s="22">
        <v>0</v>
      </c>
      <c r="V20" s="22">
        <v>0</v>
      </c>
      <c r="W20" s="22">
        <v>2043345</v>
      </c>
      <c r="X20" s="22">
        <v>12912804</v>
      </c>
      <c r="Y20" s="22">
        <v>-10869459</v>
      </c>
      <c r="Z20" s="23">
        <v>-84.175822695055231</v>
      </c>
      <c r="AA20" s="20">
        <v>17217072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7115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7443</v>
      </c>
      <c r="N26" s="22">
        <v>7443</v>
      </c>
      <c r="O26" s="22">
        <v>0</v>
      </c>
      <c r="P26" s="22">
        <v>0</v>
      </c>
      <c r="Q26" s="22">
        <v>1043</v>
      </c>
      <c r="R26" s="22">
        <v>1043</v>
      </c>
      <c r="S26" s="22">
        <v>0</v>
      </c>
      <c r="T26" s="22">
        <v>0</v>
      </c>
      <c r="U26" s="22">
        <v>0</v>
      </c>
      <c r="V26" s="22">
        <v>0</v>
      </c>
      <c r="W26" s="22">
        <v>8486</v>
      </c>
      <c r="X26" s="22">
        <v>0</v>
      </c>
      <c r="Y26" s="22">
        <v>8486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15971000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1077344</v>
      </c>
      <c r="L28" s="22">
        <v>0</v>
      </c>
      <c r="M28" s="22">
        <v>10094263</v>
      </c>
      <c r="N28" s="22">
        <v>11171607</v>
      </c>
      <c r="O28" s="22">
        <v>0</v>
      </c>
      <c r="P28" s="22">
        <v>0</v>
      </c>
      <c r="Q28" s="22">
        <v>-11171607</v>
      </c>
      <c r="R28" s="22">
        <v>-11171607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29076344</v>
      </c>
      <c r="D35" s="29">
        <f t="shared" ref="D35:Y35" si="0">SUM(D6:D34)</f>
        <v>0</v>
      </c>
      <c r="E35" s="30">
        <f t="shared" si="0"/>
        <v>30352837</v>
      </c>
      <c r="F35" s="31">
        <f t="shared" si="0"/>
        <v>31598909</v>
      </c>
      <c r="G35" s="31">
        <f t="shared" si="0"/>
        <v>808721</v>
      </c>
      <c r="H35" s="31">
        <f t="shared" si="0"/>
        <v>1165422</v>
      </c>
      <c r="I35" s="31">
        <f t="shared" si="0"/>
        <v>1026006</v>
      </c>
      <c r="J35" s="31">
        <f t="shared" si="0"/>
        <v>3000149</v>
      </c>
      <c r="K35" s="31">
        <f t="shared" si="0"/>
        <v>2174970</v>
      </c>
      <c r="L35" s="31">
        <f t="shared" si="0"/>
        <v>1003709</v>
      </c>
      <c r="M35" s="31">
        <f t="shared" si="0"/>
        <v>11095147</v>
      </c>
      <c r="N35" s="31">
        <f t="shared" si="0"/>
        <v>14273826</v>
      </c>
      <c r="O35" s="31">
        <f t="shared" si="0"/>
        <v>1128469</v>
      </c>
      <c r="P35" s="31">
        <f t="shared" si="0"/>
        <v>1114594</v>
      </c>
      <c r="Q35" s="31">
        <f t="shared" si="0"/>
        <v>-7220633</v>
      </c>
      <c r="R35" s="31">
        <f t="shared" si="0"/>
        <v>-4977570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12296405</v>
      </c>
      <c r="X35" s="31">
        <f t="shared" si="0"/>
        <v>23699169</v>
      </c>
      <c r="Y35" s="31">
        <f t="shared" si="0"/>
        <v>-11402764</v>
      </c>
      <c r="Z35" s="32">
        <f>+IF(X35&lt;&gt;0,+(Y35/X35)*100,0)</f>
        <v>-48.114615326807453</v>
      </c>
      <c r="AA35" s="29">
        <f>SUM(AA6:AA34)</f>
        <v>31598909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5202458</v>
      </c>
      <c r="D37" s="20">
        <v>0</v>
      </c>
      <c r="E37" s="21">
        <v>5358505</v>
      </c>
      <c r="F37" s="22">
        <v>5745519</v>
      </c>
      <c r="G37" s="22">
        <v>433323</v>
      </c>
      <c r="H37" s="22">
        <v>430420</v>
      </c>
      <c r="I37" s="22">
        <v>424272</v>
      </c>
      <c r="J37" s="22">
        <v>1288015</v>
      </c>
      <c r="K37" s="22">
        <v>548426</v>
      </c>
      <c r="L37" s="22">
        <v>424938</v>
      </c>
      <c r="M37" s="22">
        <v>427964</v>
      </c>
      <c r="N37" s="22">
        <v>1401328</v>
      </c>
      <c r="O37" s="22">
        <v>419836</v>
      </c>
      <c r="P37" s="22">
        <v>469730</v>
      </c>
      <c r="Q37" s="22">
        <v>448264</v>
      </c>
      <c r="R37" s="22">
        <v>1337830</v>
      </c>
      <c r="S37" s="22">
        <v>0</v>
      </c>
      <c r="T37" s="22">
        <v>0</v>
      </c>
      <c r="U37" s="22">
        <v>0</v>
      </c>
      <c r="V37" s="22">
        <v>0</v>
      </c>
      <c r="W37" s="22">
        <v>4027173</v>
      </c>
      <c r="X37" s="22">
        <v>4309200</v>
      </c>
      <c r="Y37" s="22">
        <v>-282027</v>
      </c>
      <c r="Z37" s="23">
        <v>-6.5447646895015312</v>
      </c>
      <c r="AA37" s="20">
        <v>5745519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16015294</v>
      </c>
      <c r="D39" s="20">
        <v>0</v>
      </c>
      <c r="E39" s="21">
        <v>15182813</v>
      </c>
      <c r="F39" s="22">
        <v>15572008</v>
      </c>
      <c r="G39" s="22">
        <v>1687368</v>
      </c>
      <c r="H39" s="22">
        <v>1581452</v>
      </c>
      <c r="I39" s="22">
        <v>1348427</v>
      </c>
      <c r="J39" s="22">
        <v>4617247</v>
      </c>
      <c r="K39" s="22">
        <v>1051516</v>
      </c>
      <c r="L39" s="22">
        <v>1091732</v>
      </c>
      <c r="M39" s="22">
        <v>1025509</v>
      </c>
      <c r="N39" s="22">
        <v>3168757</v>
      </c>
      <c r="O39" s="22">
        <v>0</v>
      </c>
      <c r="P39" s="22">
        <v>2096199</v>
      </c>
      <c r="Q39" s="22">
        <v>985761</v>
      </c>
      <c r="R39" s="22">
        <v>3081960</v>
      </c>
      <c r="S39" s="22">
        <v>0</v>
      </c>
      <c r="T39" s="22">
        <v>0</v>
      </c>
      <c r="U39" s="22">
        <v>0</v>
      </c>
      <c r="V39" s="22">
        <v>0</v>
      </c>
      <c r="W39" s="22">
        <v>10867964</v>
      </c>
      <c r="X39" s="22">
        <v>11542793</v>
      </c>
      <c r="Y39" s="22">
        <v>-674829</v>
      </c>
      <c r="Z39" s="23">
        <v>-5.8463233291977081</v>
      </c>
      <c r="AA39" s="20">
        <v>15572008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878521</v>
      </c>
      <c r="F41" s="22">
        <v>878521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111276</v>
      </c>
      <c r="P41" s="22">
        <v>0</v>
      </c>
      <c r="Q41" s="22">
        <v>-95483</v>
      </c>
      <c r="R41" s="22">
        <v>15793</v>
      </c>
      <c r="S41" s="22">
        <v>0</v>
      </c>
      <c r="T41" s="22">
        <v>0</v>
      </c>
      <c r="U41" s="22">
        <v>0</v>
      </c>
      <c r="V41" s="22">
        <v>0</v>
      </c>
      <c r="W41" s="22">
        <v>15793</v>
      </c>
      <c r="X41" s="22">
        <v>658899</v>
      </c>
      <c r="Y41" s="22">
        <v>-643106</v>
      </c>
      <c r="Z41" s="23">
        <v>-97.603122785130964</v>
      </c>
      <c r="AA41" s="20">
        <v>878521</v>
      </c>
    </row>
    <row r="42" spans="1:27" x14ac:dyDescent="0.25">
      <c r="A42" s="19" t="s">
        <v>68</v>
      </c>
      <c r="B42" s="15" t="s">
        <v>32</v>
      </c>
      <c r="C42" s="20">
        <v>1429209</v>
      </c>
      <c r="D42" s="20">
        <v>0</v>
      </c>
      <c r="E42" s="21">
        <v>1558710</v>
      </c>
      <c r="F42" s="22">
        <v>1558710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740671</v>
      </c>
      <c r="N42" s="22">
        <v>740671</v>
      </c>
      <c r="O42" s="22">
        <v>0</v>
      </c>
      <c r="P42" s="22">
        <v>0</v>
      </c>
      <c r="Q42" s="22">
        <v>370335</v>
      </c>
      <c r="R42" s="22">
        <v>370335</v>
      </c>
      <c r="S42" s="22">
        <v>0</v>
      </c>
      <c r="T42" s="22">
        <v>0</v>
      </c>
      <c r="U42" s="22">
        <v>0</v>
      </c>
      <c r="V42" s="22">
        <v>0</v>
      </c>
      <c r="W42" s="22">
        <v>1111006</v>
      </c>
      <c r="X42" s="22">
        <v>1169064</v>
      </c>
      <c r="Y42" s="22">
        <v>-58058</v>
      </c>
      <c r="Z42" s="23">
        <v>-4.9661951783649139</v>
      </c>
      <c r="AA42" s="20">
        <v>1558710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22055144</v>
      </c>
      <c r="D44" s="20">
        <v>0</v>
      </c>
      <c r="E44" s="21">
        <v>20238200</v>
      </c>
      <c r="F44" s="22">
        <v>21084272</v>
      </c>
      <c r="G44" s="22">
        <v>0</v>
      </c>
      <c r="H44" s="22">
        <v>869494</v>
      </c>
      <c r="I44" s="22">
        <v>906135</v>
      </c>
      <c r="J44" s="22">
        <v>1775629</v>
      </c>
      <c r="K44" s="22">
        <v>659785</v>
      </c>
      <c r="L44" s="22">
        <v>5423026</v>
      </c>
      <c r="M44" s="22">
        <v>4533354</v>
      </c>
      <c r="N44" s="22">
        <v>10616165</v>
      </c>
      <c r="O44" s="22">
        <v>358429</v>
      </c>
      <c r="P44" s="22">
        <v>77167</v>
      </c>
      <c r="Q44" s="22">
        <v>-7989177</v>
      </c>
      <c r="R44" s="22">
        <v>-7553581</v>
      </c>
      <c r="S44" s="22">
        <v>0</v>
      </c>
      <c r="T44" s="22">
        <v>0</v>
      </c>
      <c r="U44" s="22">
        <v>0</v>
      </c>
      <c r="V44" s="22">
        <v>0</v>
      </c>
      <c r="W44" s="22">
        <v>4838213</v>
      </c>
      <c r="X44" s="22">
        <v>15463210</v>
      </c>
      <c r="Y44" s="22">
        <v>-10624997</v>
      </c>
      <c r="Z44" s="23">
        <v>-68.711457711561835</v>
      </c>
      <c r="AA44" s="20">
        <v>21084272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3854490</v>
      </c>
      <c r="D47" s="20">
        <v>0</v>
      </c>
      <c r="E47" s="21">
        <v>3082250</v>
      </c>
      <c r="F47" s="22">
        <v>3108350</v>
      </c>
      <c r="G47" s="22">
        <v>253965</v>
      </c>
      <c r="H47" s="22">
        <v>320627</v>
      </c>
      <c r="I47" s="22">
        <v>303720</v>
      </c>
      <c r="J47" s="22">
        <v>878312</v>
      </c>
      <c r="K47" s="22">
        <v>291546</v>
      </c>
      <c r="L47" s="22">
        <v>306100</v>
      </c>
      <c r="M47" s="22">
        <v>355101</v>
      </c>
      <c r="N47" s="22">
        <v>952747</v>
      </c>
      <c r="O47" s="22">
        <v>266919</v>
      </c>
      <c r="P47" s="22">
        <v>391639</v>
      </c>
      <c r="Q47" s="22">
        <v>350516</v>
      </c>
      <c r="R47" s="22">
        <v>1009074</v>
      </c>
      <c r="S47" s="22">
        <v>0</v>
      </c>
      <c r="T47" s="22">
        <v>0</v>
      </c>
      <c r="U47" s="22">
        <v>0</v>
      </c>
      <c r="V47" s="22">
        <v>0</v>
      </c>
      <c r="W47" s="22">
        <v>2840133</v>
      </c>
      <c r="X47" s="22">
        <v>2322135</v>
      </c>
      <c r="Y47" s="22">
        <v>517998</v>
      </c>
      <c r="Z47" s="23">
        <v>22.30697181688403</v>
      </c>
      <c r="AA47" s="20">
        <v>3108350</v>
      </c>
    </row>
    <row r="48" spans="1:27" x14ac:dyDescent="0.25">
      <c r="A48" s="19" t="s">
        <v>74</v>
      </c>
      <c r="B48" s="15" t="s">
        <v>32</v>
      </c>
      <c r="C48" s="20">
        <v>114489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48671084</v>
      </c>
      <c r="D50" s="29">
        <f t="shared" ref="D50:Y50" si="1">SUM(D37:D49)</f>
        <v>0</v>
      </c>
      <c r="E50" s="30">
        <f t="shared" si="1"/>
        <v>46298999</v>
      </c>
      <c r="F50" s="31">
        <f t="shared" si="1"/>
        <v>47947380</v>
      </c>
      <c r="G50" s="31">
        <f t="shared" si="1"/>
        <v>2374656</v>
      </c>
      <c r="H50" s="31">
        <f t="shared" si="1"/>
        <v>3201993</v>
      </c>
      <c r="I50" s="31">
        <f t="shared" si="1"/>
        <v>2982554</v>
      </c>
      <c r="J50" s="31">
        <f t="shared" si="1"/>
        <v>8559203</v>
      </c>
      <c r="K50" s="31">
        <f t="shared" si="1"/>
        <v>2551273</v>
      </c>
      <c r="L50" s="31">
        <f t="shared" si="1"/>
        <v>7245796</v>
      </c>
      <c r="M50" s="31">
        <f t="shared" si="1"/>
        <v>7082599</v>
      </c>
      <c r="N50" s="31">
        <f t="shared" si="1"/>
        <v>16879668</v>
      </c>
      <c r="O50" s="31">
        <f t="shared" si="1"/>
        <v>1156460</v>
      </c>
      <c r="P50" s="31">
        <f t="shared" si="1"/>
        <v>3034735</v>
      </c>
      <c r="Q50" s="31">
        <f t="shared" si="1"/>
        <v>-5929784</v>
      </c>
      <c r="R50" s="31">
        <f t="shared" si="1"/>
        <v>-1738589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23700282</v>
      </c>
      <c r="X50" s="31">
        <f t="shared" si="1"/>
        <v>35465301</v>
      </c>
      <c r="Y50" s="31">
        <f t="shared" si="1"/>
        <v>-11765019</v>
      </c>
      <c r="Z50" s="32">
        <f>+IF(X50&lt;&gt;0,+(Y50/X50)*100,0)</f>
        <v>-33.173323412650582</v>
      </c>
      <c r="AA50" s="29">
        <f>SUM(AA37:AA49)</f>
        <v>47947380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-19594740</v>
      </c>
      <c r="D51" s="39">
        <f t="shared" si="2"/>
        <v>0</v>
      </c>
      <c r="E51" s="40">
        <f t="shared" si="2"/>
        <v>-15946162</v>
      </c>
      <c r="F51" s="41">
        <f t="shared" si="2"/>
        <v>-16348471</v>
      </c>
      <c r="G51" s="41">
        <f t="shared" si="2"/>
        <v>-1565935</v>
      </c>
      <c r="H51" s="41">
        <f t="shared" si="2"/>
        <v>-2036571</v>
      </c>
      <c r="I51" s="41">
        <f t="shared" si="2"/>
        <v>-1956548</v>
      </c>
      <c r="J51" s="41">
        <f t="shared" si="2"/>
        <v>-5559054</v>
      </c>
      <c r="K51" s="41">
        <f t="shared" si="2"/>
        <v>-376303</v>
      </c>
      <c r="L51" s="41">
        <f t="shared" si="2"/>
        <v>-6242087</v>
      </c>
      <c r="M51" s="41">
        <f t="shared" si="2"/>
        <v>4012548</v>
      </c>
      <c r="N51" s="41">
        <f t="shared" si="2"/>
        <v>-2605842</v>
      </c>
      <c r="O51" s="41">
        <f t="shared" si="2"/>
        <v>-27991</v>
      </c>
      <c r="P51" s="41">
        <f t="shared" si="2"/>
        <v>-1920141</v>
      </c>
      <c r="Q51" s="41">
        <f t="shared" si="2"/>
        <v>-1290849</v>
      </c>
      <c r="R51" s="41">
        <f t="shared" si="2"/>
        <v>-3238981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-11403877</v>
      </c>
      <c r="X51" s="41">
        <f t="shared" si="2"/>
        <v>-11766132</v>
      </c>
      <c r="Y51" s="41">
        <f t="shared" si="2"/>
        <v>362255</v>
      </c>
      <c r="Z51" s="42">
        <f>+IF(X51&lt;&gt;0,+(Y51/X51)*100,0)</f>
        <v>-3.0787942885563413</v>
      </c>
      <c r="AA51" s="39">
        <f>+AA35-AA50</f>
        <v>-16348471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9539272</v>
      </c>
      <c r="R52" s="22">
        <v>9539272</v>
      </c>
      <c r="S52" s="22">
        <v>0</v>
      </c>
      <c r="T52" s="22">
        <v>0</v>
      </c>
      <c r="U52" s="22">
        <v>0</v>
      </c>
      <c r="V52" s="22">
        <v>0</v>
      </c>
      <c r="W52" s="22">
        <v>9539272</v>
      </c>
      <c r="X52" s="22">
        <v>0</v>
      </c>
      <c r="Y52" s="22">
        <v>9539272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-19594740</v>
      </c>
      <c r="D54" s="48">
        <f t="shared" si="3"/>
        <v>0</v>
      </c>
      <c r="E54" s="49">
        <f t="shared" si="3"/>
        <v>-15946162</v>
      </c>
      <c r="F54" s="50">
        <f t="shared" si="3"/>
        <v>-16348471</v>
      </c>
      <c r="G54" s="50">
        <f t="shared" si="3"/>
        <v>-1565935</v>
      </c>
      <c r="H54" s="50">
        <f t="shared" si="3"/>
        <v>-2036571</v>
      </c>
      <c r="I54" s="50">
        <f t="shared" si="3"/>
        <v>-1956548</v>
      </c>
      <c r="J54" s="50">
        <f t="shared" si="3"/>
        <v>-5559054</v>
      </c>
      <c r="K54" s="50">
        <f t="shared" si="3"/>
        <v>-376303</v>
      </c>
      <c r="L54" s="50">
        <f t="shared" si="3"/>
        <v>-6242087</v>
      </c>
      <c r="M54" s="50">
        <f t="shared" si="3"/>
        <v>4012548</v>
      </c>
      <c r="N54" s="50">
        <f t="shared" si="3"/>
        <v>-2605842</v>
      </c>
      <c r="O54" s="50">
        <f t="shared" si="3"/>
        <v>-27991</v>
      </c>
      <c r="P54" s="50">
        <f t="shared" si="3"/>
        <v>-1920141</v>
      </c>
      <c r="Q54" s="50">
        <f t="shared" si="3"/>
        <v>8248423</v>
      </c>
      <c r="R54" s="50">
        <f t="shared" si="3"/>
        <v>6300291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-1864605</v>
      </c>
      <c r="X54" s="50">
        <f t="shared" si="3"/>
        <v>-11766132</v>
      </c>
      <c r="Y54" s="50">
        <f t="shared" si="3"/>
        <v>9901527</v>
      </c>
      <c r="Z54" s="51">
        <f>+IF(X54&lt;&gt;0,+(Y54/X54)*100,0)</f>
        <v>-84.152778500190209</v>
      </c>
      <c r="AA54" s="48">
        <f>SUM(AA51:AA53)</f>
        <v>-16348471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-19594740</v>
      </c>
      <c r="D56" s="54">
        <f>+D54-D55</f>
        <v>0</v>
      </c>
      <c r="E56" s="55">
        <f t="shared" si="4"/>
        <v>-15946162</v>
      </c>
      <c r="F56" s="56">
        <f t="shared" si="4"/>
        <v>-16348471</v>
      </c>
      <c r="G56" s="56">
        <f t="shared" si="4"/>
        <v>-1565935</v>
      </c>
      <c r="H56" s="56">
        <f t="shared" si="4"/>
        <v>-2036571</v>
      </c>
      <c r="I56" s="56">
        <f t="shared" si="4"/>
        <v>-1956548</v>
      </c>
      <c r="J56" s="56">
        <f t="shared" si="4"/>
        <v>-5559054</v>
      </c>
      <c r="K56" s="56">
        <f t="shared" si="4"/>
        <v>-376303</v>
      </c>
      <c r="L56" s="56">
        <f t="shared" si="4"/>
        <v>-6242087</v>
      </c>
      <c r="M56" s="56">
        <f t="shared" si="4"/>
        <v>4012548</v>
      </c>
      <c r="N56" s="56">
        <f t="shared" si="4"/>
        <v>-2605842</v>
      </c>
      <c r="O56" s="56">
        <f t="shared" si="4"/>
        <v>-27991</v>
      </c>
      <c r="P56" s="56">
        <f t="shared" si="4"/>
        <v>-1920141</v>
      </c>
      <c r="Q56" s="56">
        <f t="shared" si="4"/>
        <v>8248423</v>
      </c>
      <c r="R56" s="56">
        <f t="shared" si="4"/>
        <v>6300291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-1864605</v>
      </c>
      <c r="X56" s="56">
        <f t="shared" si="4"/>
        <v>-11766132</v>
      </c>
      <c r="Y56" s="56">
        <f t="shared" si="4"/>
        <v>9901527</v>
      </c>
      <c r="Z56" s="57">
        <f>+IF(X56&lt;&gt;0,+(Y56/X56)*100,0)</f>
        <v>-84.152778500190209</v>
      </c>
      <c r="AA56" s="54">
        <f>+AA54-AA55</f>
        <v>-16348471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-19594740</v>
      </c>
      <c r="D59" s="48">
        <f>SUM(D56:D58)</f>
        <v>0</v>
      </c>
      <c r="E59" s="49">
        <f t="shared" si="5"/>
        <v>-15946162</v>
      </c>
      <c r="F59" s="50">
        <f t="shared" si="5"/>
        <v>-16348471</v>
      </c>
      <c r="G59" s="50">
        <f t="shared" si="5"/>
        <v>-1565935</v>
      </c>
      <c r="H59" s="50">
        <f t="shared" si="5"/>
        <v>-2036571</v>
      </c>
      <c r="I59" s="50">
        <f t="shared" si="5"/>
        <v>-1956548</v>
      </c>
      <c r="J59" s="50">
        <f t="shared" si="5"/>
        <v>-5559054</v>
      </c>
      <c r="K59" s="50">
        <f t="shared" si="5"/>
        <v>-376303</v>
      </c>
      <c r="L59" s="50">
        <f t="shared" si="5"/>
        <v>-6242087</v>
      </c>
      <c r="M59" s="50">
        <f t="shared" si="5"/>
        <v>4012548</v>
      </c>
      <c r="N59" s="50">
        <f t="shared" si="5"/>
        <v>-2605842</v>
      </c>
      <c r="O59" s="50">
        <f t="shared" si="5"/>
        <v>-27991</v>
      </c>
      <c r="P59" s="50">
        <f t="shared" si="5"/>
        <v>-1920141</v>
      </c>
      <c r="Q59" s="50">
        <f t="shared" si="5"/>
        <v>8248423</v>
      </c>
      <c r="R59" s="50">
        <f t="shared" si="5"/>
        <v>6300291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-1864605</v>
      </c>
      <c r="X59" s="50">
        <f t="shared" si="5"/>
        <v>-11766132</v>
      </c>
      <c r="Y59" s="50">
        <f t="shared" si="5"/>
        <v>9901527</v>
      </c>
      <c r="Z59" s="51">
        <f>+IF(X59&lt;&gt;0,+(Y59/X59)*100,0)</f>
        <v>-84.152778500190209</v>
      </c>
      <c r="AA59" s="48">
        <f>SUM(AA56:AA58)</f>
        <v>-16348471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-19594740</v>
      </c>
      <c r="D62" s="65">
        <f>SUM(D59:D61)</f>
        <v>0</v>
      </c>
      <c r="E62" s="66">
        <f t="shared" si="6"/>
        <v>-15946162</v>
      </c>
      <c r="F62" s="67">
        <f t="shared" si="6"/>
        <v>-16348471</v>
      </c>
      <c r="G62" s="67">
        <f t="shared" si="6"/>
        <v>-1565935</v>
      </c>
      <c r="H62" s="67">
        <f t="shared" si="6"/>
        <v>-2036571</v>
      </c>
      <c r="I62" s="67">
        <f t="shared" si="6"/>
        <v>-1956548</v>
      </c>
      <c r="J62" s="67">
        <f t="shared" si="6"/>
        <v>-5559054</v>
      </c>
      <c r="K62" s="67">
        <f t="shared" si="6"/>
        <v>-376303</v>
      </c>
      <c r="L62" s="67">
        <f t="shared" si="6"/>
        <v>-6242087</v>
      </c>
      <c r="M62" s="67">
        <f t="shared" si="6"/>
        <v>4012548</v>
      </c>
      <c r="N62" s="67">
        <f t="shared" si="6"/>
        <v>-2605842</v>
      </c>
      <c r="O62" s="67">
        <f t="shared" si="6"/>
        <v>-27991</v>
      </c>
      <c r="P62" s="67">
        <f t="shared" si="6"/>
        <v>-1920141</v>
      </c>
      <c r="Q62" s="67">
        <f t="shared" si="6"/>
        <v>8248423</v>
      </c>
      <c r="R62" s="67">
        <f t="shared" si="6"/>
        <v>6300291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-1864605</v>
      </c>
      <c r="X62" s="67">
        <f t="shared" si="6"/>
        <v>-11766132</v>
      </c>
      <c r="Y62" s="67">
        <f t="shared" si="6"/>
        <v>9901527</v>
      </c>
      <c r="Z62" s="68">
        <f>+IF(X62&lt;&gt;0,+(Y62/X62)*100,0)</f>
        <v>-84.152778500190209</v>
      </c>
      <c r="AA62" s="65">
        <f>SUM(AA59:AA61)</f>
        <v>-16348471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1554279264</v>
      </c>
      <c r="D6" s="20">
        <v>0</v>
      </c>
      <c r="E6" s="21">
        <v>2226730241</v>
      </c>
      <c r="F6" s="22">
        <v>2141629506</v>
      </c>
      <c r="G6" s="22">
        <v>147336909</v>
      </c>
      <c r="H6" s="22">
        <v>147305809</v>
      </c>
      <c r="I6" s="22">
        <v>156756832</v>
      </c>
      <c r="J6" s="22">
        <v>451399550</v>
      </c>
      <c r="K6" s="22">
        <v>143727912</v>
      </c>
      <c r="L6" s="22">
        <v>129224261</v>
      </c>
      <c r="M6" s="22">
        <v>148987048</v>
      </c>
      <c r="N6" s="22">
        <v>421939221</v>
      </c>
      <c r="O6" s="22">
        <v>132111822</v>
      </c>
      <c r="P6" s="22">
        <v>101498802</v>
      </c>
      <c r="Q6" s="22">
        <v>133992629</v>
      </c>
      <c r="R6" s="22">
        <v>367603253</v>
      </c>
      <c r="S6" s="22">
        <v>0</v>
      </c>
      <c r="T6" s="22">
        <v>0</v>
      </c>
      <c r="U6" s="22">
        <v>0</v>
      </c>
      <c r="V6" s="22">
        <v>0</v>
      </c>
      <c r="W6" s="22">
        <v>1240942024</v>
      </c>
      <c r="X6" s="22">
        <v>1636007379</v>
      </c>
      <c r="Y6" s="22">
        <v>-395065355</v>
      </c>
      <c r="Z6" s="23">
        <v>-24.148140165570734</v>
      </c>
      <c r="AA6" s="20">
        <v>2141629506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20331015</v>
      </c>
      <c r="D13" s="20">
        <v>0</v>
      </c>
      <c r="E13" s="21">
        <v>38401166</v>
      </c>
      <c r="F13" s="22">
        <v>38404768</v>
      </c>
      <c r="G13" s="22">
        <v>1504563</v>
      </c>
      <c r="H13" s="22">
        <v>1463621</v>
      </c>
      <c r="I13" s="22">
        <v>1512970</v>
      </c>
      <c r="J13" s="22">
        <v>4481154</v>
      </c>
      <c r="K13" s="22">
        <v>1388783</v>
      </c>
      <c r="L13" s="22">
        <v>1467035</v>
      </c>
      <c r="M13" s="22">
        <v>1481920</v>
      </c>
      <c r="N13" s="22">
        <v>4337738</v>
      </c>
      <c r="O13" s="22">
        <v>1533530</v>
      </c>
      <c r="P13" s="22">
        <v>1307940</v>
      </c>
      <c r="Q13" s="22">
        <v>1292296</v>
      </c>
      <c r="R13" s="22">
        <v>4133766</v>
      </c>
      <c r="S13" s="22">
        <v>0</v>
      </c>
      <c r="T13" s="22">
        <v>0</v>
      </c>
      <c r="U13" s="22">
        <v>0</v>
      </c>
      <c r="V13" s="22">
        <v>0</v>
      </c>
      <c r="W13" s="22">
        <v>12952658</v>
      </c>
      <c r="X13" s="22">
        <v>28802349</v>
      </c>
      <c r="Y13" s="22">
        <v>-15849691</v>
      </c>
      <c r="Z13" s="23">
        <v>-55.029160989612336</v>
      </c>
      <c r="AA13" s="20">
        <v>38404768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7030</v>
      </c>
      <c r="F22" s="22">
        <v>7030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5265</v>
      </c>
      <c r="Y22" s="22">
        <v>-5265</v>
      </c>
      <c r="Z22" s="18">
        <v>-100</v>
      </c>
      <c r="AA22" s="20">
        <v>7030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5564050</v>
      </c>
      <c r="D26" s="20">
        <v>0</v>
      </c>
      <c r="E26" s="21">
        <v>8903408</v>
      </c>
      <c r="F26" s="22">
        <v>8903408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6677550</v>
      </c>
      <c r="Y26" s="22">
        <v>-6677550</v>
      </c>
      <c r="Z26" s="23">
        <v>-100</v>
      </c>
      <c r="AA26" s="20">
        <v>8903408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201224</v>
      </c>
      <c r="D28" s="20">
        <v>0</v>
      </c>
      <c r="E28" s="21">
        <v>2863689</v>
      </c>
      <c r="F28" s="22">
        <v>3355216</v>
      </c>
      <c r="G28" s="22">
        <v>16497</v>
      </c>
      <c r="H28" s="22">
        <v>16497</v>
      </c>
      <c r="I28" s="22">
        <v>18813</v>
      </c>
      <c r="J28" s="22">
        <v>51807</v>
      </c>
      <c r="K28" s="22">
        <v>17272</v>
      </c>
      <c r="L28" s="22">
        <v>35765</v>
      </c>
      <c r="M28" s="22">
        <v>806317</v>
      </c>
      <c r="N28" s="22">
        <v>859354</v>
      </c>
      <c r="O28" s="22">
        <v>783203</v>
      </c>
      <c r="P28" s="22">
        <v>36086</v>
      </c>
      <c r="Q28" s="22">
        <v>515818</v>
      </c>
      <c r="R28" s="22">
        <v>1335107</v>
      </c>
      <c r="S28" s="22">
        <v>0</v>
      </c>
      <c r="T28" s="22">
        <v>0</v>
      </c>
      <c r="U28" s="22">
        <v>0</v>
      </c>
      <c r="V28" s="22">
        <v>0</v>
      </c>
      <c r="W28" s="22">
        <v>2246268</v>
      </c>
      <c r="X28" s="22">
        <v>2344379</v>
      </c>
      <c r="Y28" s="22">
        <v>-98111</v>
      </c>
      <c r="Z28" s="23">
        <v>-4.1849462053703776</v>
      </c>
      <c r="AA28" s="20">
        <v>3355216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32468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1580408021</v>
      </c>
      <c r="D35" s="29">
        <f t="shared" ref="D35:Y35" si="0">SUM(D6:D34)</f>
        <v>0</v>
      </c>
      <c r="E35" s="30">
        <f t="shared" si="0"/>
        <v>2276905534</v>
      </c>
      <c r="F35" s="31">
        <f t="shared" si="0"/>
        <v>2192299928</v>
      </c>
      <c r="G35" s="31">
        <f t="shared" si="0"/>
        <v>148857969</v>
      </c>
      <c r="H35" s="31">
        <f t="shared" si="0"/>
        <v>148785927</v>
      </c>
      <c r="I35" s="31">
        <f t="shared" si="0"/>
        <v>158288615</v>
      </c>
      <c r="J35" s="31">
        <f t="shared" si="0"/>
        <v>455932511</v>
      </c>
      <c r="K35" s="31">
        <f t="shared" si="0"/>
        <v>145133967</v>
      </c>
      <c r="L35" s="31">
        <f t="shared" si="0"/>
        <v>130727061</v>
      </c>
      <c r="M35" s="31">
        <f t="shared" si="0"/>
        <v>151275285</v>
      </c>
      <c r="N35" s="31">
        <f t="shared" si="0"/>
        <v>427136313</v>
      </c>
      <c r="O35" s="31">
        <f t="shared" si="0"/>
        <v>134428555</v>
      </c>
      <c r="P35" s="31">
        <f t="shared" si="0"/>
        <v>102842828</v>
      </c>
      <c r="Q35" s="31">
        <f t="shared" si="0"/>
        <v>135800743</v>
      </c>
      <c r="R35" s="31">
        <f t="shared" si="0"/>
        <v>373072126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1256140950</v>
      </c>
      <c r="X35" s="31">
        <f t="shared" si="0"/>
        <v>1673836922</v>
      </c>
      <c r="Y35" s="31">
        <f t="shared" si="0"/>
        <v>-417695972</v>
      </c>
      <c r="Z35" s="32">
        <f>+IF(X35&lt;&gt;0,+(Y35/X35)*100,0)</f>
        <v>-24.954400665323597</v>
      </c>
      <c r="AA35" s="29">
        <f>SUM(AA6:AA34)</f>
        <v>2192299928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87411722</v>
      </c>
      <c r="D37" s="20">
        <v>0</v>
      </c>
      <c r="E37" s="21">
        <v>124636503</v>
      </c>
      <c r="F37" s="22">
        <v>96560991</v>
      </c>
      <c r="G37" s="22">
        <v>8000902</v>
      </c>
      <c r="H37" s="22">
        <v>7760076</v>
      </c>
      <c r="I37" s="22">
        <v>7796098</v>
      </c>
      <c r="J37" s="22">
        <v>23557076</v>
      </c>
      <c r="K37" s="22">
        <v>7541198</v>
      </c>
      <c r="L37" s="22">
        <v>7492359</v>
      </c>
      <c r="M37" s="22">
        <v>7942106</v>
      </c>
      <c r="N37" s="22">
        <v>22975663</v>
      </c>
      <c r="O37" s="22">
        <v>7655343</v>
      </c>
      <c r="P37" s="22">
        <v>7342336</v>
      </c>
      <c r="Q37" s="22">
        <v>7338150</v>
      </c>
      <c r="R37" s="22">
        <v>22335829</v>
      </c>
      <c r="S37" s="22">
        <v>0</v>
      </c>
      <c r="T37" s="22">
        <v>0</v>
      </c>
      <c r="U37" s="22">
        <v>0</v>
      </c>
      <c r="V37" s="22">
        <v>0</v>
      </c>
      <c r="W37" s="22">
        <v>68868568</v>
      </c>
      <c r="X37" s="22">
        <v>82262378</v>
      </c>
      <c r="Y37" s="22">
        <v>-13393810</v>
      </c>
      <c r="Z37" s="23">
        <v>-16.281817187438953</v>
      </c>
      <c r="AA37" s="20">
        <v>96560991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1186442906</v>
      </c>
      <c r="D39" s="20">
        <v>0</v>
      </c>
      <c r="E39" s="21">
        <v>1469753263</v>
      </c>
      <c r="F39" s="22">
        <v>1469753263</v>
      </c>
      <c r="G39" s="22">
        <v>0</v>
      </c>
      <c r="H39" s="22">
        <v>143902146</v>
      </c>
      <c r="I39" s="22">
        <v>144274983</v>
      </c>
      <c r="J39" s="22">
        <v>288177129</v>
      </c>
      <c r="K39" s="22">
        <v>107683918</v>
      </c>
      <c r="L39" s="22">
        <v>95076888</v>
      </c>
      <c r="M39" s="22">
        <v>192899354</v>
      </c>
      <c r="N39" s="22">
        <v>395660160</v>
      </c>
      <c r="O39" s="22">
        <v>0</v>
      </c>
      <c r="P39" s="22">
        <v>91153628</v>
      </c>
      <c r="Q39" s="22">
        <v>99240151</v>
      </c>
      <c r="R39" s="22">
        <v>190393779</v>
      </c>
      <c r="S39" s="22">
        <v>0</v>
      </c>
      <c r="T39" s="22">
        <v>0</v>
      </c>
      <c r="U39" s="22">
        <v>0</v>
      </c>
      <c r="V39" s="22">
        <v>0</v>
      </c>
      <c r="W39" s="22">
        <v>874231068</v>
      </c>
      <c r="X39" s="22">
        <v>1102314951</v>
      </c>
      <c r="Y39" s="22">
        <v>-228083883</v>
      </c>
      <c r="Z39" s="23">
        <v>-20.691353482331568</v>
      </c>
      <c r="AA39" s="20">
        <v>1469753263</v>
      </c>
    </row>
    <row r="40" spans="1:27" x14ac:dyDescent="0.25">
      <c r="A40" s="19" t="s">
        <v>66</v>
      </c>
      <c r="B40" s="15" t="s">
        <v>32</v>
      </c>
      <c r="C40" s="20">
        <v>21320363</v>
      </c>
      <c r="D40" s="20">
        <v>0</v>
      </c>
      <c r="E40" s="21">
        <v>32883277</v>
      </c>
      <c r="F40" s="22">
        <v>32883277</v>
      </c>
      <c r="G40" s="22">
        <v>2942717</v>
      </c>
      <c r="H40" s="22">
        <v>3027918</v>
      </c>
      <c r="I40" s="22">
        <v>1141298</v>
      </c>
      <c r="J40" s="22">
        <v>7111933</v>
      </c>
      <c r="K40" s="22">
        <v>2171246</v>
      </c>
      <c r="L40" s="22">
        <v>2171687</v>
      </c>
      <c r="M40" s="22">
        <v>7266002</v>
      </c>
      <c r="N40" s="22">
        <v>11608935</v>
      </c>
      <c r="O40" s="22">
        <v>2341365</v>
      </c>
      <c r="P40" s="22">
        <v>2353150</v>
      </c>
      <c r="Q40" s="22">
        <v>2499628</v>
      </c>
      <c r="R40" s="22">
        <v>7194143</v>
      </c>
      <c r="S40" s="22">
        <v>0</v>
      </c>
      <c r="T40" s="22">
        <v>0</v>
      </c>
      <c r="U40" s="22">
        <v>0</v>
      </c>
      <c r="V40" s="22">
        <v>0</v>
      </c>
      <c r="W40" s="22">
        <v>25915011</v>
      </c>
      <c r="X40" s="22">
        <v>24662457</v>
      </c>
      <c r="Y40" s="22">
        <v>1252554</v>
      </c>
      <c r="Z40" s="23">
        <v>5.0787883786274826</v>
      </c>
      <c r="AA40" s="20">
        <v>32883277</v>
      </c>
    </row>
    <row r="41" spans="1:27" x14ac:dyDescent="0.25">
      <c r="A41" s="19" t="s">
        <v>67</v>
      </c>
      <c r="B41" s="15" t="s">
        <v>32</v>
      </c>
      <c r="C41" s="20">
        <v>530678</v>
      </c>
      <c r="D41" s="20">
        <v>0</v>
      </c>
      <c r="E41" s="21">
        <v>28569750</v>
      </c>
      <c r="F41" s="22">
        <v>15303280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16120738</v>
      </c>
      <c r="Y41" s="22">
        <v>-16120738</v>
      </c>
      <c r="Z41" s="23">
        <v>-100</v>
      </c>
      <c r="AA41" s="20">
        <v>15303280</v>
      </c>
    </row>
    <row r="42" spans="1:27" x14ac:dyDescent="0.25">
      <c r="A42" s="19" t="s">
        <v>68</v>
      </c>
      <c r="B42" s="15" t="s">
        <v>32</v>
      </c>
      <c r="C42" s="20">
        <v>134854901</v>
      </c>
      <c r="D42" s="20">
        <v>0</v>
      </c>
      <c r="E42" s="21">
        <v>58139523</v>
      </c>
      <c r="F42" s="22">
        <v>58139523</v>
      </c>
      <c r="G42" s="22">
        <v>11479558</v>
      </c>
      <c r="H42" s="22">
        <v>11479558</v>
      </c>
      <c r="I42" s="22">
        <v>11109265</v>
      </c>
      <c r="J42" s="22">
        <v>34068381</v>
      </c>
      <c r="K42" s="22">
        <v>11448561</v>
      </c>
      <c r="L42" s="22">
        <v>11029921</v>
      </c>
      <c r="M42" s="22">
        <v>11391079</v>
      </c>
      <c r="N42" s="22">
        <v>33869561</v>
      </c>
      <c r="O42" s="22">
        <v>11357783</v>
      </c>
      <c r="P42" s="22">
        <v>10258644</v>
      </c>
      <c r="Q42" s="22">
        <v>11357783</v>
      </c>
      <c r="R42" s="22">
        <v>32974210</v>
      </c>
      <c r="S42" s="22">
        <v>0</v>
      </c>
      <c r="T42" s="22">
        <v>0</v>
      </c>
      <c r="U42" s="22">
        <v>0</v>
      </c>
      <c r="V42" s="22">
        <v>0</v>
      </c>
      <c r="W42" s="22">
        <v>100912152</v>
      </c>
      <c r="X42" s="22">
        <v>43604631</v>
      </c>
      <c r="Y42" s="22">
        <v>57307521</v>
      </c>
      <c r="Z42" s="23">
        <v>131.42530893106286</v>
      </c>
      <c r="AA42" s="20">
        <v>58139523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13851962</v>
      </c>
      <c r="D44" s="20">
        <v>0</v>
      </c>
      <c r="E44" s="21">
        <v>37696841</v>
      </c>
      <c r="F44" s="22">
        <v>29372961</v>
      </c>
      <c r="G44" s="22">
        <v>142416</v>
      </c>
      <c r="H44" s="22">
        <v>397683</v>
      </c>
      <c r="I44" s="22">
        <v>263247</v>
      </c>
      <c r="J44" s="22">
        <v>803346</v>
      </c>
      <c r="K44" s="22">
        <v>1305166</v>
      </c>
      <c r="L44" s="22">
        <v>412507</v>
      </c>
      <c r="M44" s="22">
        <v>2593083</v>
      </c>
      <c r="N44" s="22">
        <v>4310756</v>
      </c>
      <c r="O44" s="22">
        <v>1736866</v>
      </c>
      <c r="P44" s="22">
        <v>455442</v>
      </c>
      <c r="Q44" s="22">
        <v>2033029</v>
      </c>
      <c r="R44" s="22">
        <v>4225337</v>
      </c>
      <c r="S44" s="22">
        <v>0</v>
      </c>
      <c r="T44" s="22">
        <v>0</v>
      </c>
      <c r="U44" s="22">
        <v>0</v>
      </c>
      <c r="V44" s="22">
        <v>0</v>
      </c>
      <c r="W44" s="22">
        <v>9339439</v>
      </c>
      <c r="X44" s="22">
        <v>24943075</v>
      </c>
      <c r="Y44" s="22">
        <v>-15603636</v>
      </c>
      <c r="Z44" s="23">
        <v>-62.5569862577088</v>
      </c>
      <c r="AA44" s="20">
        <v>29372961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1111108</v>
      </c>
      <c r="L46" s="22">
        <v>405612</v>
      </c>
      <c r="M46" s="22">
        <v>-1516719</v>
      </c>
      <c r="N46" s="22">
        <v>1</v>
      </c>
      <c r="O46" s="22">
        <v>526429</v>
      </c>
      <c r="P46" s="22">
        <v>-526429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1</v>
      </c>
      <c r="X46" s="22">
        <v>0</v>
      </c>
      <c r="Y46" s="22">
        <v>1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24415100</v>
      </c>
      <c r="D47" s="20">
        <v>0</v>
      </c>
      <c r="E47" s="21">
        <v>31276443</v>
      </c>
      <c r="F47" s="22">
        <v>30937907</v>
      </c>
      <c r="G47" s="22">
        <v>1668585</v>
      </c>
      <c r="H47" s="22">
        <v>1862165</v>
      </c>
      <c r="I47" s="22">
        <v>1858944</v>
      </c>
      <c r="J47" s="22">
        <v>5389694</v>
      </c>
      <c r="K47" s="22">
        <v>6590735</v>
      </c>
      <c r="L47" s="22">
        <v>299570</v>
      </c>
      <c r="M47" s="22">
        <v>3362429</v>
      </c>
      <c r="N47" s="22">
        <v>10252734</v>
      </c>
      <c r="O47" s="22">
        <v>1872081</v>
      </c>
      <c r="P47" s="22">
        <v>1823221</v>
      </c>
      <c r="Q47" s="22">
        <v>2023247</v>
      </c>
      <c r="R47" s="22">
        <v>5718549</v>
      </c>
      <c r="S47" s="22">
        <v>0</v>
      </c>
      <c r="T47" s="22">
        <v>0</v>
      </c>
      <c r="U47" s="22">
        <v>0</v>
      </c>
      <c r="V47" s="22">
        <v>0</v>
      </c>
      <c r="W47" s="22">
        <v>21360977</v>
      </c>
      <c r="X47" s="22">
        <v>23321880</v>
      </c>
      <c r="Y47" s="22">
        <v>-1960903</v>
      </c>
      <c r="Z47" s="23">
        <v>-8.4079971254461476</v>
      </c>
      <c r="AA47" s="20">
        <v>30937907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1468827632</v>
      </c>
      <c r="D50" s="29">
        <f t="shared" ref="D50:Y50" si="1">SUM(D37:D49)</f>
        <v>0</v>
      </c>
      <c r="E50" s="30">
        <f t="shared" si="1"/>
        <v>1782955600</v>
      </c>
      <c r="F50" s="31">
        <f t="shared" si="1"/>
        <v>1732951202</v>
      </c>
      <c r="G50" s="31">
        <f t="shared" si="1"/>
        <v>24234178</v>
      </c>
      <c r="H50" s="31">
        <f t="shared" si="1"/>
        <v>168429546</v>
      </c>
      <c r="I50" s="31">
        <f t="shared" si="1"/>
        <v>166443835</v>
      </c>
      <c r="J50" s="31">
        <f t="shared" si="1"/>
        <v>359107559</v>
      </c>
      <c r="K50" s="31">
        <f t="shared" si="1"/>
        <v>137851932</v>
      </c>
      <c r="L50" s="31">
        <f t="shared" si="1"/>
        <v>116888544</v>
      </c>
      <c r="M50" s="31">
        <f t="shared" si="1"/>
        <v>223937334</v>
      </c>
      <c r="N50" s="31">
        <f t="shared" si="1"/>
        <v>478677810</v>
      </c>
      <c r="O50" s="31">
        <f t="shared" si="1"/>
        <v>25489867</v>
      </c>
      <c r="P50" s="31">
        <f t="shared" si="1"/>
        <v>112859992</v>
      </c>
      <c r="Q50" s="31">
        <f t="shared" si="1"/>
        <v>124491988</v>
      </c>
      <c r="R50" s="31">
        <f t="shared" si="1"/>
        <v>262841847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1100627216</v>
      </c>
      <c r="X50" s="31">
        <f t="shared" si="1"/>
        <v>1317230110</v>
      </c>
      <c r="Y50" s="31">
        <f t="shared" si="1"/>
        <v>-216602894</v>
      </c>
      <c r="Z50" s="32">
        <f>+IF(X50&lt;&gt;0,+(Y50/X50)*100,0)</f>
        <v>-16.443815879671927</v>
      </c>
      <c r="AA50" s="29">
        <f>SUM(AA37:AA49)</f>
        <v>1732951202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111580389</v>
      </c>
      <c r="D51" s="39">
        <f t="shared" si="2"/>
        <v>0</v>
      </c>
      <c r="E51" s="40">
        <f t="shared" si="2"/>
        <v>493949934</v>
      </c>
      <c r="F51" s="41">
        <f t="shared" si="2"/>
        <v>459348726</v>
      </c>
      <c r="G51" s="41">
        <f t="shared" si="2"/>
        <v>124623791</v>
      </c>
      <c r="H51" s="41">
        <f t="shared" si="2"/>
        <v>-19643619</v>
      </c>
      <c r="I51" s="41">
        <f t="shared" si="2"/>
        <v>-8155220</v>
      </c>
      <c r="J51" s="41">
        <f t="shared" si="2"/>
        <v>96824952</v>
      </c>
      <c r="K51" s="41">
        <f t="shared" si="2"/>
        <v>7282035</v>
      </c>
      <c r="L51" s="41">
        <f t="shared" si="2"/>
        <v>13838517</v>
      </c>
      <c r="M51" s="41">
        <f t="shared" si="2"/>
        <v>-72662049</v>
      </c>
      <c r="N51" s="41">
        <f t="shared" si="2"/>
        <v>-51541497</v>
      </c>
      <c r="O51" s="41">
        <f t="shared" si="2"/>
        <v>108938688</v>
      </c>
      <c r="P51" s="41">
        <f t="shared" si="2"/>
        <v>-10017164</v>
      </c>
      <c r="Q51" s="41">
        <f t="shared" si="2"/>
        <v>11308755</v>
      </c>
      <c r="R51" s="41">
        <f t="shared" si="2"/>
        <v>110230279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155513734</v>
      </c>
      <c r="X51" s="41">
        <f t="shared" si="2"/>
        <v>356606812</v>
      </c>
      <c r="Y51" s="41">
        <f t="shared" si="2"/>
        <v>-201093078</v>
      </c>
      <c r="Z51" s="42">
        <f>+IF(X51&lt;&gt;0,+(Y51/X51)*100,0)</f>
        <v>-56.390700130540417</v>
      </c>
      <c r="AA51" s="39">
        <f>+AA35-AA50</f>
        <v>459348726</v>
      </c>
    </row>
    <row r="52" spans="1:27" x14ac:dyDescent="0.25">
      <c r="A52" s="43" t="s">
        <v>78</v>
      </c>
      <c r="B52" s="15" t="s">
        <v>32</v>
      </c>
      <c r="C52" s="20">
        <v>7544000</v>
      </c>
      <c r="D52" s="20">
        <v>0</v>
      </c>
      <c r="E52" s="21">
        <v>38624351</v>
      </c>
      <c r="F52" s="22">
        <v>23850001</v>
      </c>
      <c r="G52" s="22">
        <v>0</v>
      </c>
      <c r="H52" s="22">
        <v>0</v>
      </c>
      <c r="I52" s="22">
        <v>0</v>
      </c>
      <c r="J52" s="22">
        <v>0</v>
      </c>
      <c r="K52" s="22">
        <v>4405000</v>
      </c>
      <c r="L52" s="22">
        <v>0</v>
      </c>
      <c r="M52" s="22">
        <v>2020126</v>
      </c>
      <c r="N52" s="22">
        <v>6425126</v>
      </c>
      <c r="O52" s="22">
        <v>0</v>
      </c>
      <c r="P52" s="22">
        <v>2532362</v>
      </c>
      <c r="Q52" s="22">
        <v>829705</v>
      </c>
      <c r="R52" s="22">
        <v>3362067</v>
      </c>
      <c r="S52" s="22">
        <v>0</v>
      </c>
      <c r="T52" s="22">
        <v>0</v>
      </c>
      <c r="U52" s="22">
        <v>0</v>
      </c>
      <c r="V52" s="22">
        <v>0</v>
      </c>
      <c r="W52" s="22">
        <v>9787193</v>
      </c>
      <c r="X52" s="22">
        <v>23058533</v>
      </c>
      <c r="Y52" s="22">
        <v>-13271340</v>
      </c>
      <c r="Z52" s="23">
        <v>-57.555005775952871</v>
      </c>
      <c r="AA52" s="20">
        <v>23850001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119124389</v>
      </c>
      <c r="D54" s="48">
        <f t="shared" si="3"/>
        <v>0</v>
      </c>
      <c r="E54" s="49">
        <f t="shared" si="3"/>
        <v>532574285</v>
      </c>
      <c r="F54" s="50">
        <f t="shared" si="3"/>
        <v>483198727</v>
      </c>
      <c r="G54" s="50">
        <f t="shared" si="3"/>
        <v>124623791</v>
      </c>
      <c r="H54" s="50">
        <f t="shared" si="3"/>
        <v>-19643619</v>
      </c>
      <c r="I54" s="50">
        <f t="shared" si="3"/>
        <v>-8155220</v>
      </c>
      <c r="J54" s="50">
        <f t="shared" si="3"/>
        <v>96824952</v>
      </c>
      <c r="K54" s="50">
        <f t="shared" si="3"/>
        <v>11687035</v>
      </c>
      <c r="L54" s="50">
        <f t="shared" si="3"/>
        <v>13838517</v>
      </c>
      <c r="M54" s="50">
        <f t="shared" si="3"/>
        <v>-70641923</v>
      </c>
      <c r="N54" s="50">
        <f t="shared" si="3"/>
        <v>-45116371</v>
      </c>
      <c r="O54" s="50">
        <f t="shared" si="3"/>
        <v>108938688</v>
      </c>
      <c r="P54" s="50">
        <f t="shared" si="3"/>
        <v>-7484802</v>
      </c>
      <c r="Q54" s="50">
        <f t="shared" si="3"/>
        <v>12138460</v>
      </c>
      <c r="R54" s="50">
        <f t="shared" si="3"/>
        <v>113592346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165300927</v>
      </c>
      <c r="X54" s="50">
        <f t="shared" si="3"/>
        <v>379665345</v>
      </c>
      <c r="Y54" s="50">
        <f t="shared" si="3"/>
        <v>-214364418</v>
      </c>
      <c r="Z54" s="51">
        <f>+IF(X54&lt;&gt;0,+(Y54/X54)*100,0)</f>
        <v>-56.46141287928188</v>
      </c>
      <c r="AA54" s="48">
        <f>SUM(AA51:AA53)</f>
        <v>483198727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119124389</v>
      </c>
      <c r="D56" s="54">
        <f>+D54-D55</f>
        <v>0</v>
      </c>
      <c r="E56" s="55">
        <f t="shared" si="4"/>
        <v>532574285</v>
      </c>
      <c r="F56" s="56">
        <f t="shared" si="4"/>
        <v>483198727</v>
      </c>
      <c r="G56" s="56">
        <f t="shared" si="4"/>
        <v>124623791</v>
      </c>
      <c r="H56" s="56">
        <f t="shared" si="4"/>
        <v>-19643619</v>
      </c>
      <c r="I56" s="56">
        <f t="shared" si="4"/>
        <v>-8155220</v>
      </c>
      <c r="J56" s="56">
        <f t="shared" si="4"/>
        <v>96824952</v>
      </c>
      <c r="K56" s="56">
        <f t="shared" si="4"/>
        <v>11687035</v>
      </c>
      <c r="L56" s="56">
        <f t="shared" si="4"/>
        <v>13838517</v>
      </c>
      <c r="M56" s="56">
        <f t="shared" si="4"/>
        <v>-70641923</v>
      </c>
      <c r="N56" s="56">
        <f t="shared" si="4"/>
        <v>-45116371</v>
      </c>
      <c r="O56" s="56">
        <f t="shared" si="4"/>
        <v>108938688</v>
      </c>
      <c r="P56" s="56">
        <f t="shared" si="4"/>
        <v>-7484802</v>
      </c>
      <c r="Q56" s="56">
        <f t="shared" si="4"/>
        <v>12138460</v>
      </c>
      <c r="R56" s="56">
        <f t="shared" si="4"/>
        <v>113592346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165300927</v>
      </c>
      <c r="X56" s="56">
        <f t="shared" si="4"/>
        <v>379665345</v>
      </c>
      <c r="Y56" s="56">
        <f t="shared" si="4"/>
        <v>-214364418</v>
      </c>
      <c r="Z56" s="57">
        <f>+IF(X56&lt;&gt;0,+(Y56/X56)*100,0)</f>
        <v>-56.46141287928188</v>
      </c>
      <c r="AA56" s="54">
        <f>+AA54-AA55</f>
        <v>483198727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119124389</v>
      </c>
      <c r="D59" s="48">
        <f>SUM(D56:D58)</f>
        <v>0</v>
      </c>
      <c r="E59" s="49">
        <f t="shared" si="5"/>
        <v>532574285</v>
      </c>
      <c r="F59" s="50">
        <f t="shared" si="5"/>
        <v>483198727</v>
      </c>
      <c r="G59" s="50">
        <f t="shared" si="5"/>
        <v>124623791</v>
      </c>
      <c r="H59" s="50">
        <f t="shared" si="5"/>
        <v>-19643619</v>
      </c>
      <c r="I59" s="50">
        <f t="shared" si="5"/>
        <v>-8155220</v>
      </c>
      <c r="J59" s="50">
        <f t="shared" si="5"/>
        <v>96824952</v>
      </c>
      <c r="K59" s="50">
        <f t="shared" si="5"/>
        <v>11687035</v>
      </c>
      <c r="L59" s="50">
        <f t="shared" si="5"/>
        <v>13838517</v>
      </c>
      <c r="M59" s="50">
        <f t="shared" si="5"/>
        <v>-70641923</v>
      </c>
      <c r="N59" s="50">
        <f t="shared" si="5"/>
        <v>-45116371</v>
      </c>
      <c r="O59" s="50">
        <f t="shared" si="5"/>
        <v>108938688</v>
      </c>
      <c r="P59" s="50">
        <f t="shared" si="5"/>
        <v>-7484802</v>
      </c>
      <c r="Q59" s="50">
        <f t="shared" si="5"/>
        <v>12138460</v>
      </c>
      <c r="R59" s="50">
        <f t="shared" si="5"/>
        <v>113592346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165300927</v>
      </c>
      <c r="X59" s="50">
        <f t="shared" si="5"/>
        <v>379665345</v>
      </c>
      <c r="Y59" s="50">
        <f t="shared" si="5"/>
        <v>-214364418</v>
      </c>
      <c r="Z59" s="51">
        <f>+IF(X59&lt;&gt;0,+(Y59/X59)*100,0)</f>
        <v>-56.46141287928188</v>
      </c>
      <c r="AA59" s="48">
        <f>SUM(AA56:AA58)</f>
        <v>483198727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119124389</v>
      </c>
      <c r="D62" s="65">
        <f>SUM(D59:D61)</f>
        <v>0</v>
      </c>
      <c r="E62" s="66">
        <f t="shared" si="6"/>
        <v>532574285</v>
      </c>
      <c r="F62" s="67">
        <f t="shared" si="6"/>
        <v>483198727</v>
      </c>
      <c r="G62" s="67">
        <f t="shared" si="6"/>
        <v>124623791</v>
      </c>
      <c r="H62" s="67">
        <f t="shared" si="6"/>
        <v>-19643619</v>
      </c>
      <c r="I62" s="67">
        <f t="shared" si="6"/>
        <v>-8155220</v>
      </c>
      <c r="J62" s="67">
        <f t="shared" si="6"/>
        <v>96824952</v>
      </c>
      <c r="K62" s="67">
        <f t="shared" si="6"/>
        <v>11687035</v>
      </c>
      <c r="L62" s="67">
        <f t="shared" si="6"/>
        <v>13838517</v>
      </c>
      <c r="M62" s="67">
        <f t="shared" si="6"/>
        <v>-70641923</v>
      </c>
      <c r="N62" s="67">
        <f t="shared" si="6"/>
        <v>-45116371</v>
      </c>
      <c r="O62" s="67">
        <f t="shared" si="6"/>
        <v>108938688</v>
      </c>
      <c r="P62" s="67">
        <f t="shared" si="6"/>
        <v>-7484802</v>
      </c>
      <c r="Q62" s="67">
        <f t="shared" si="6"/>
        <v>12138460</v>
      </c>
      <c r="R62" s="67">
        <f t="shared" si="6"/>
        <v>113592346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165300927</v>
      </c>
      <c r="X62" s="67">
        <f t="shared" si="6"/>
        <v>379665345</v>
      </c>
      <c r="Y62" s="67">
        <f t="shared" si="6"/>
        <v>-214364418</v>
      </c>
      <c r="Z62" s="68">
        <f>+IF(X62&lt;&gt;0,+(Y62/X62)*100,0)</f>
        <v>-56.46141287928188</v>
      </c>
      <c r="AA62" s="65">
        <f>SUM(AA59:AA61)</f>
        <v>483198727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1564134</v>
      </c>
      <c r="D37" s="20">
        <v>0</v>
      </c>
      <c r="E37" s="21">
        <v>3618167</v>
      </c>
      <c r="F37" s="22">
        <v>3588167</v>
      </c>
      <c r="G37" s="22">
        <v>127160</v>
      </c>
      <c r="H37" s="22">
        <v>127160</v>
      </c>
      <c r="I37" s="22">
        <v>127160</v>
      </c>
      <c r="J37" s="22">
        <v>381480</v>
      </c>
      <c r="K37" s="22">
        <v>166301</v>
      </c>
      <c r="L37" s="22">
        <v>174685</v>
      </c>
      <c r="M37" s="22">
        <v>128330</v>
      </c>
      <c r="N37" s="22">
        <v>469316</v>
      </c>
      <c r="O37" s="22">
        <v>223196</v>
      </c>
      <c r="P37" s="22">
        <v>234098</v>
      </c>
      <c r="Q37" s="22">
        <v>127455</v>
      </c>
      <c r="R37" s="22">
        <v>584749</v>
      </c>
      <c r="S37" s="22">
        <v>0</v>
      </c>
      <c r="T37" s="22">
        <v>0</v>
      </c>
      <c r="U37" s="22">
        <v>0</v>
      </c>
      <c r="V37" s="22">
        <v>0</v>
      </c>
      <c r="W37" s="22">
        <v>1435545</v>
      </c>
      <c r="X37" s="22">
        <v>2701653</v>
      </c>
      <c r="Y37" s="22">
        <v>-1266108</v>
      </c>
      <c r="Z37" s="23">
        <v>-46.86419758570031</v>
      </c>
      <c r="AA37" s="20">
        <v>3588167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5305</v>
      </c>
      <c r="D40" s="20">
        <v>0</v>
      </c>
      <c r="E40" s="21">
        <v>1242165</v>
      </c>
      <c r="F40" s="22">
        <v>1242165</v>
      </c>
      <c r="G40" s="22">
        <v>0</v>
      </c>
      <c r="H40" s="22">
        <v>0</v>
      </c>
      <c r="I40" s="22">
        <v>0</v>
      </c>
      <c r="J40" s="22">
        <v>0</v>
      </c>
      <c r="K40" s="22">
        <v>1686</v>
      </c>
      <c r="L40" s="22">
        <v>0</v>
      </c>
      <c r="M40" s="22">
        <v>0</v>
      </c>
      <c r="N40" s="22">
        <v>1686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1686</v>
      </c>
      <c r="X40" s="22">
        <v>931626</v>
      </c>
      <c r="Y40" s="22">
        <v>-929940</v>
      </c>
      <c r="Z40" s="23">
        <v>-99.819026089868686</v>
      </c>
      <c r="AA40" s="20">
        <v>1242165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872262</v>
      </c>
      <c r="D42" s="20">
        <v>0</v>
      </c>
      <c r="E42" s="21">
        <v>989772</v>
      </c>
      <c r="F42" s="22">
        <v>2563580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601859</v>
      </c>
      <c r="Q42" s="22">
        <v>72689</v>
      </c>
      <c r="R42" s="22">
        <v>674548</v>
      </c>
      <c r="S42" s="22">
        <v>0</v>
      </c>
      <c r="T42" s="22">
        <v>0</v>
      </c>
      <c r="U42" s="22">
        <v>0</v>
      </c>
      <c r="V42" s="22">
        <v>0</v>
      </c>
      <c r="W42" s="22">
        <v>674548</v>
      </c>
      <c r="X42" s="22">
        <v>1922679</v>
      </c>
      <c r="Y42" s="22">
        <v>-1248131</v>
      </c>
      <c r="Z42" s="23">
        <v>-64.916244469305582</v>
      </c>
      <c r="AA42" s="20">
        <v>2563580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3617280</v>
      </c>
      <c r="D44" s="20">
        <v>0</v>
      </c>
      <c r="E44" s="21">
        <v>50863463</v>
      </c>
      <c r="F44" s="22">
        <v>34703463</v>
      </c>
      <c r="G44" s="22">
        <v>0</v>
      </c>
      <c r="H44" s="22">
        <v>0</v>
      </c>
      <c r="I44" s="22">
        <v>4839941</v>
      </c>
      <c r="J44" s="22">
        <v>4839941</v>
      </c>
      <c r="K44" s="22">
        <v>388618</v>
      </c>
      <c r="L44" s="22">
        <v>262738</v>
      </c>
      <c r="M44" s="22">
        <v>2616817</v>
      </c>
      <c r="N44" s="22">
        <v>3268173</v>
      </c>
      <c r="O44" s="22">
        <v>2814302</v>
      </c>
      <c r="P44" s="22">
        <v>3616252</v>
      </c>
      <c r="Q44" s="22">
        <v>1056713</v>
      </c>
      <c r="R44" s="22">
        <v>7487267</v>
      </c>
      <c r="S44" s="22">
        <v>0</v>
      </c>
      <c r="T44" s="22">
        <v>0</v>
      </c>
      <c r="U44" s="22">
        <v>0</v>
      </c>
      <c r="V44" s="22">
        <v>0</v>
      </c>
      <c r="W44" s="22">
        <v>15595381</v>
      </c>
      <c r="X44" s="22">
        <v>28058678</v>
      </c>
      <c r="Y44" s="22">
        <v>-12463297</v>
      </c>
      <c r="Z44" s="23">
        <v>-44.418689291063536</v>
      </c>
      <c r="AA44" s="20">
        <v>34703463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11757879</v>
      </c>
      <c r="D47" s="20">
        <v>0</v>
      </c>
      <c r="E47" s="21">
        <v>12762612</v>
      </c>
      <c r="F47" s="22">
        <v>14762612</v>
      </c>
      <c r="G47" s="22">
        <v>1253570</v>
      </c>
      <c r="H47" s="22">
        <v>1916767</v>
      </c>
      <c r="I47" s="22">
        <v>335246</v>
      </c>
      <c r="J47" s="22">
        <v>3505583</v>
      </c>
      <c r="K47" s="22">
        <v>933911</v>
      </c>
      <c r="L47" s="22">
        <v>1543605</v>
      </c>
      <c r="M47" s="22">
        <v>287569</v>
      </c>
      <c r="N47" s="22">
        <v>2765085</v>
      </c>
      <c r="O47" s="22">
        <v>1557492</v>
      </c>
      <c r="P47" s="22">
        <v>260744</v>
      </c>
      <c r="Q47" s="22">
        <v>936435</v>
      </c>
      <c r="R47" s="22">
        <v>2754671</v>
      </c>
      <c r="S47" s="22">
        <v>0</v>
      </c>
      <c r="T47" s="22">
        <v>0</v>
      </c>
      <c r="U47" s="22">
        <v>0</v>
      </c>
      <c r="V47" s="22">
        <v>0</v>
      </c>
      <c r="W47" s="22">
        <v>9025339</v>
      </c>
      <c r="X47" s="22">
        <v>10371977</v>
      </c>
      <c r="Y47" s="22">
        <v>-1346638</v>
      </c>
      <c r="Z47" s="23">
        <v>-12.983426399807868</v>
      </c>
      <c r="AA47" s="20">
        <v>14762612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17816860</v>
      </c>
      <c r="D50" s="29">
        <f t="shared" ref="D50:Y50" si="1">SUM(D37:D49)</f>
        <v>0</v>
      </c>
      <c r="E50" s="30">
        <f t="shared" si="1"/>
        <v>69476179</v>
      </c>
      <c r="F50" s="31">
        <f t="shared" si="1"/>
        <v>56859987</v>
      </c>
      <c r="G50" s="31">
        <f t="shared" si="1"/>
        <v>1380730</v>
      </c>
      <c r="H50" s="31">
        <f t="shared" si="1"/>
        <v>2043927</v>
      </c>
      <c r="I50" s="31">
        <f t="shared" si="1"/>
        <v>5302347</v>
      </c>
      <c r="J50" s="31">
        <f t="shared" si="1"/>
        <v>8727004</v>
      </c>
      <c r="K50" s="31">
        <f t="shared" si="1"/>
        <v>1490516</v>
      </c>
      <c r="L50" s="31">
        <f t="shared" si="1"/>
        <v>1981028</v>
      </c>
      <c r="M50" s="31">
        <f t="shared" si="1"/>
        <v>3032716</v>
      </c>
      <c r="N50" s="31">
        <f t="shared" si="1"/>
        <v>6504260</v>
      </c>
      <c r="O50" s="31">
        <f t="shared" si="1"/>
        <v>4594990</v>
      </c>
      <c r="P50" s="31">
        <f t="shared" si="1"/>
        <v>4712953</v>
      </c>
      <c r="Q50" s="31">
        <f t="shared" si="1"/>
        <v>2193292</v>
      </c>
      <c r="R50" s="31">
        <f t="shared" si="1"/>
        <v>11501235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26732499</v>
      </c>
      <c r="X50" s="31">
        <f t="shared" si="1"/>
        <v>43986613</v>
      </c>
      <c r="Y50" s="31">
        <f t="shared" si="1"/>
        <v>-17254114</v>
      </c>
      <c r="Z50" s="32">
        <f>+IF(X50&lt;&gt;0,+(Y50/X50)*100,0)</f>
        <v>-39.225829913296572</v>
      </c>
      <c r="AA50" s="29">
        <f>SUM(AA37:AA49)</f>
        <v>56859987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-17816860</v>
      </c>
      <c r="D51" s="39">
        <f t="shared" si="2"/>
        <v>0</v>
      </c>
      <c r="E51" s="40">
        <f t="shared" si="2"/>
        <v>-69476179</v>
      </c>
      <c r="F51" s="41">
        <f t="shared" si="2"/>
        <v>-56859987</v>
      </c>
      <c r="G51" s="41">
        <f t="shared" si="2"/>
        <v>-1380730</v>
      </c>
      <c r="H51" s="41">
        <f t="shared" si="2"/>
        <v>-2043927</v>
      </c>
      <c r="I51" s="41">
        <f t="shared" si="2"/>
        <v>-5302347</v>
      </c>
      <c r="J51" s="41">
        <f t="shared" si="2"/>
        <v>-8727004</v>
      </c>
      <c r="K51" s="41">
        <f t="shared" si="2"/>
        <v>-1490516</v>
      </c>
      <c r="L51" s="41">
        <f t="shared" si="2"/>
        <v>-1981028</v>
      </c>
      <c r="M51" s="41">
        <f t="shared" si="2"/>
        <v>-3032716</v>
      </c>
      <c r="N51" s="41">
        <f t="shared" si="2"/>
        <v>-6504260</v>
      </c>
      <c r="O51" s="41">
        <f t="shared" si="2"/>
        <v>-4594990</v>
      </c>
      <c r="P51" s="41">
        <f t="shared" si="2"/>
        <v>-4712953</v>
      </c>
      <c r="Q51" s="41">
        <f t="shared" si="2"/>
        <v>-2193292</v>
      </c>
      <c r="R51" s="41">
        <f t="shared" si="2"/>
        <v>-11501235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-26732499</v>
      </c>
      <c r="X51" s="41">
        <f t="shared" si="2"/>
        <v>-43986613</v>
      </c>
      <c r="Y51" s="41">
        <f t="shared" si="2"/>
        <v>17254114</v>
      </c>
      <c r="Z51" s="42">
        <f>+IF(X51&lt;&gt;0,+(Y51/X51)*100,0)</f>
        <v>-39.225829913296572</v>
      </c>
      <c r="AA51" s="39">
        <f>+AA35-AA50</f>
        <v>-56859987</v>
      </c>
    </row>
    <row r="52" spans="1:27" x14ac:dyDescent="0.25">
      <c r="A52" s="43" t="s">
        <v>78</v>
      </c>
      <c r="B52" s="15" t="s">
        <v>32</v>
      </c>
      <c r="C52" s="20">
        <v>2676729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-15140131</v>
      </c>
      <c r="D54" s="48">
        <f t="shared" si="3"/>
        <v>0</v>
      </c>
      <c r="E54" s="49">
        <f t="shared" si="3"/>
        <v>-69476179</v>
      </c>
      <c r="F54" s="50">
        <f t="shared" si="3"/>
        <v>-56859987</v>
      </c>
      <c r="G54" s="50">
        <f t="shared" si="3"/>
        <v>-1380730</v>
      </c>
      <c r="H54" s="50">
        <f t="shared" si="3"/>
        <v>-2043927</v>
      </c>
      <c r="I54" s="50">
        <f t="shared" si="3"/>
        <v>-5302347</v>
      </c>
      <c r="J54" s="50">
        <f t="shared" si="3"/>
        <v>-8727004</v>
      </c>
      <c r="K54" s="50">
        <f t="shared" si="3"/>
        <v>-1490516</v>
      </c>
      <c r="L54" s="50">
        <f t="shared" si="3"/>
        <v>-1981028</v>
      </c>
      <c r="M54" s="50">
        <f t="shared" si="3"/>
        <v>-3032716</v>
      </c>
      <c r="N54" s="50">
        <f t="shared" si="3"/>
        <v>-6504260</v>
      </c>
      <c r="O54" s="50">
        <f t="shared" si="3"/>
        <v>-4594990</v>
      </c>
      <c r="P54" s="50">
        <f t="shared" si="3"/>
        <v>-4712953</v>
      </c>
      <c r="Q54" s="50">
        <f t="shared" si="3"/>
        <v>-2193292</v>
      </c>
      <c r="R54" s="50">
        <f t="shared" si="3"/>
        <v>-11501235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-26732499</v>
      </c>
      <c r="X54" s="50">
        <f t="shared" si="3"/>
        <v>-43986613</v>
      </c>
      <c r="Y54" s="50">
        <f t="shared" si="3"/>
        <v>17254114</v>
      </c>
      <c r="Z54" s="51">
        <f>+IF(X54&lt;&gt;0,+(Y54/X54)*100,0)</f>
        <v>-39.225829913296572</v>
      </c>
      <c r="AA54" s="48">
        <f>SUM(AA51:AA53)</f>
        <v>-56859987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-15140131</v>
      </c>
      <c r="D56" s="54">
        <f>+D54-D55</f>
        <v>0</v>
      </c>
      <c r="E56" s="55">
        <f t="shared" si="4"/>
        <v>-69476179</v>
      </c>
      <c r="F56" s="56">
        <f t="shared" si="4"/>
        <v>-56859987</v>
      </c>
      <c r="G56" s="56">
        <f t="shared" si="4"/>
        <v>-1380730</v>
      </c>
      <c r="H56" s="56">
        <f t="shared" si="4"/>
        <v>-2043927</v>
      </c>
      <c r="I56" s="56">
        <f t="shared" si="4"/>
        <v>-5302347</v>
      </c>
      <c r="J56" s="56">
        <f t="shared" si="4"/>
        <v>-8727004</v>
      </c>
      <c r="K56" s="56">
        <f t="shared" si="4"/>
        <v>-1490516</v>
      </c>
      <c r="L56" s="56">
        <f t="shared" si="4"/>
        <v>-1981028</v>
      </c>
      <c r="M56" s="56">
        <f t="shared" si="4"/>
        <v>-3032716</v>
      </c>
      <c r="N56" s="56">
        <f t="shared" si="4"/>
        <v>-6504260</v>
      </c>
      <c r="O56" s="56">
        <f t="shared" si="4"/>
        <v>-4594990</v>
      </c>
      <c r="P56" s="56">
        <f t="shared" si="4"/>
        <v>-4712953</v>
      </c>
      <c r="Q56" s="56">
        <f t="shared" si="4"/>
        <v>-2193292</v>
      </c>
      <c r="R56" s="56">
        <f t="shared" si="4"/>
        <v>-11501235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-26732499</v>
      </c>
      <c r="X56" s="56">
        <f t="shared" si="4"/>
        <v>-43986613</v>
      </c>
      <c r="Y56" s="56">
        <f t="shared" si="4"/>
        <v>17254114</v>
      </c>
      <c r="Z56" s="57">
        <f>+IF(X56&lt;&gt;0,+(Y56/X56)*100,0)</f>
        <v>-39.225829913296572</v>
      </c>
      <c r="AA56" s="54">
        <f>+AA54-AA55</f>
        <v>-56859987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-15140131</v>
      </c>
      <c r="D59" s="48">
        <f>SUM(D56:D58)</f>
        <v>0</v>
      </c>
      <c r="E59" s="49">
        <f t="shared" si="5"/>
        <v>-69476179</v>
      </c>
      <c r="F59" s="50">
        <f t="shared" si="5"/>
        <v>-56859987</v>
      </c>
      <c r="G59" s="50">
        <f t="shared" si="5"/>
        <v>-1380730</v>
      </c>
      <c r="H59" s="50">
        <f t="shared" si="5"/>
        <v>-2043927</v>
      </c>
      <c r="I59" s="50">
        <f t="shared" si="5"/>
        <v>-5302347</v>
      </c>
      <c r="J59" s="50">
        <f t="shared" si="5"/>
        <v>-8727004</v>
      </c>
      <c r="K59" s="50">
        <f t="shared" si="5"/>
        <v>-1490516</v>
      </c>
      <c r="L59" s="50">
        <f t="shared" si="5"/>
        <v>-1981028</v>
      </c>
      <c r="M59" s="50">
        <f t="shared" si="5"/>
        <v>-3032716</v>
      </c>
      <c r="N59" s="50">
        <f t="shared" si="5"/>
        <v>-6504260</v>
      </c>
      <c r="O59" s="50">
        <f t="shared" si="5"/>
        <v>-4594990</v>
      </c>
      <c r="P59" s="50">
        <f t="shared" si="5"/>
        <v>-4712953</v>
      </c>
      <c r="Q59" s="50">
        <f t="shared" si="5"/>
        <v>-2193292</v>
      </c>
      <c r="R59" s="50">
        <f t="shared" si="5"/>
        <v>-11501235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-26732499</v>
      </c>
      <c r="X59" s="50">
        <f t="shared" si="5"/>
        <v>-43986613</v>
      </c>
      <c r="Y59" s="50">
        <f t="shared" si="5"/>
        <v>17254114</v>
      </c>
      <c r="Z59" s="51">
        <f>+IF(X59&lt;&gt;0,+(Y59/X59)*100,0)</f>
        <v>-39.225829913296572</v>
      </c>
      <c r="AA59" s="48">
        <f>SUM(AA56:AA58)</f>
        <v>-56859987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-15140131</v>
      </c>
      <c r="D62" s="65">
        <f>SUM(D59:D61)</f>
        <v>0</v>
      </c>
      <c r="E62" s="66">
        <f t="shared" si="6"/>
        <v>-69476179</v>
      </c>
      <c r="F62" s="67">
        <f t="shared" si="6"/>
        <v>-56859987</v>
      </c>
      <c r="G62" s="67">
        <f t="shared" si="6"/>
        <v>-1380730</v>
      </c>
      <c r="H62" s="67">
        <f t="shared" si="6"/>
        <v>-2043927</v>
      </c>
      <c r="I62" s="67">
        <f t="shared" si="6"/>
        <v>-5302347</v>
      </c>
      <c r="J62" s="67">
        <f t="shared" si="6"/>
        <v>-8727004</v>
      </c>
      <c r="K62" s="67">
        <f t="shared" si="6"/>
        <v>-1490516</v>
      </c>
      <c r="L62" s="67">
        <f t="shared" si="6"/>
        <v>-1981028</v>
      </c>
      <c r="M62" s="67">
        <f t="shared" si="6"/>
        <v>-3032716</v>
      </c>
      <c r="N62" s="67">
        <f t="shared" si="6"/>
        <v>-6504260</v>
      </c>
      <c r="O62" s="67">
        <f t="shared" si="6"/>
        <v>-4594990</v>
      </c>
      <c r="P62" s="67">
        <f t="shared" si="6"/>
        <v>-4712953</v>
      </c>
      <c r="Q62" s="67">
        <f t="shared" si="6"/>
        <v>-2193292</v>
      </c>
      <c r="R62" s="67">
        <f t="shared" si="6"/>
        <v>-11501235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-26732499</v>
      </c>
      <c r="X62" s="67">
        <f t="shared" si="6"/>
        <v>-43986613</v>
      </c>
      <c r="Y62" s="67">
        <f t="shared" si="6"/>
        <v>17254114</v>
      </c>
      <c r="Z62" s="68">
        <f>+IF(X62&lt;&gt;0,+(Y62/X62)*100,0)</f>
        <v>-39.225829913296572</v>
      </c>
      <c r="AA62" s="65">
        <f>SUM(AA59:AA61)</f>
        <v>-56859987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124840476</v>
      </c>
      <c r="D6" s="20">
        <v>0</v>
      </c>
      <c r="E6" s="21">
        <v>145635104</v>
      </c>
      <c r="F6" s="22">
        <v>145635104</v>
      </c>
      <c r="G6" s="22">
        <v>8272636</v>
      </c>
      <c r="H6" s="22">
        <v>10225536</v>
      </c>
      <c r="I6" s="22">
        <v>7503929</v>
      </c>
      <c r="J6" s="22">
        <v>26002101</v>
      </c>
      <c r="K6" s="22">
        <v>6245363</v>
      </c>
      <c r="L6" s="22">
        <v>8887695</v>
      </c>
      <c r="M6" s="22">
        <v>8118854</v>
      </c>
      <c r="N6" s="22">
        <v>23251912</v>
      </c>
      <c r="O6" s="22">
        <v>9634851</v>
      </c>
      <c r="P6" s="22">
        <v>8159907</v>
      </c>
      <c r="Q6" s="22">
        <v>10302516</v>
      </c>
      <c r="R6" s="22">
        <v>28097274</v>
      </c>
      <c r="S6" s="22">
        <v>0</v>
      </c>
      <c r="T6" s="22">
        <v>0</v>
      </c>
      <c r="U6" s="22">
        <v>0</v>
      </c>
      <c r="V6" s="22">
        <v>0</v>
      </c>
      <c r="W6" s="22">
        <v>77351287</v>
      </c>
      <c r="X6" s="22">
        <v>109226331</v>
      </c>
      <c r="Y6" s="22">
        <v>-31875044</v>
      </c>
      <c r="Z6" s="23">
        <v>-29.182564046759019</v>
      </c>
      <c r="AA6" s="20">
        <v>145635104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5012590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2005036</v>
      </c>
      <c r="Y13" s="22">
        <v>-2005036</v>
      </c>
      <c r="Z13" s="23">
        <v>-100</v>
      </c>
      <c r="AA13" s="20">
        <v>5012590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124840476</v>
      </c>
      <c r="D35" s="29">
        <f t="shared" ref="D35:Y35" si="0">SUM(D6:D34)</f>
        <v>0</v>
      </c>
      <c r="E35" s="30">
        <f t="shared" si="0"/>
        <v>145635104</v>
      </c>
      <c r="F35" s="31">
        <f t="shared" si="0"/>
        <v>150647694</v>
      </c>
      <c r="G35" s="31">
        <f t="shared" si="0"/>
        <v>8272636</v>
      </c>
      <c r="H35" s="31">
        <f t="shared" si="0"/>
        <v>10225536</v>
      </c>
      <c r="I35" s="31">
        <f t="shared" si="0"/>
        <v>7503929</v>
      </c>
      <c r="J35" s="31">
        <f t="shared" si="0"/>
        <v>26002101</v>
      </c>
      <c r="K35" s="31">
        <f t="shared" si="0"/>
        <v>6245363</v>
      </c>
      <c r="L35" s="31">
        <f t="shared" si="0"/>
        <v>8887695</v>
      </c>
      <c r="M35" s="31">
        <f t="shared" si="0"/>
        <v>8118854</v>
      </c>
      <c r="N35" s="31">
        <f t="shared" si="0"/>
        <v>23251912</v>
      </c>
      <c r="O35" s="31">
        <f t="shared" si="0"/>
        <v>9634851</v>
      </c>
      <c r="P35" s="31">
        <f t="shared" si="0"/>
        <v>8159907</v>
      </c>
      <c r="Q35" s="31">
        <f t="shared" si="0"/>
        <v>10302516</v>
      </c>
      <c r="R35" s="31">
        <f t="shared" si="0"/>
        <v>28097274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77351287</v>
      </c>
      <c r="X35" s="31">
        <f t="shared" si="0"/>
        <v>111231367</v>
      </c>
      <c r="Y35" s="31">
        <f t="shared" si="0"/>
        <v>-33880080</v>
      </c>
      <c r="Z35" s="32">
        <f>+IF(X35&lt;&gt;0,+(Y35/X35)*100,0)</f>
        <v>-30.459106018179206</v>
      </c>
      <c r="AA35" s="29">
        <f>SUM(AA6:AA34)</f>
        <v>150647694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9976984</v>
      </c>
      <c r="D37" s="20">
        <v>0</v>
      </c>
      <c r="E37" s="21">
        <v>8279957</v>
      </c>
      <c r="F37" s="22">
        <v>8842252</v>
      </c>
      <c r="G37" s="22">
        <v>784182</v>
      </c>
      <c r="H37" s="22">
        <v>663756</v>
      </c>
      <c r="I37" s="22">
        <v>714924</v>
      </c>
      <c r="J37" s="22">
        <v>2162862</v>
      </c>
      <c r="K37" s="22">
        <v>746769</v>
      </c>
      <c r="L37" s="22">
        <v>637355</v>
      </c>
      <c r="M37" s="22">
        <v>636695</v>
      </c>
      <c r="N37" s="22">
        <v>2020819</v>
      </c>
      <c r="O37" s="22">
        <v>648731</v>
      </c>
      <c r="P37" s="22">
        <v>685532</v>
      </c>
      <c r="Q37" s="22">
        <v>658801</v>
      </c>
      <c r="R37" s="22">
        <v>1993064</v>
      </c>
      <c r="S37" s="22">
        <v>0</v>
      </c>
      <c r="T37" s="22">
        <v>0</v>
      </c>
      <c r="U37" s="22">
        <v>0</v>
      </c>
      <c r="V37" s="22">
        <v>0</v>
      </c>
      <c r="W37" s="22">
        <v>6176745</v>
      </c>
      <c r="X37" s="22">
        <v>6434882</v>
      </c>
      <c r="Y37" s="22">
        <v>-258137</v>
      </c>
      <c r="Z37" s="23">
        <v>-4.0115265516912348</v>
      </c>
      <c r="AA37" s="20">
        <v>8842252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116749481</v>
      </c>
      <c r="D39" s="20">
        <v>0</v>
      </c>
      <c r="E39" s="21">
        <v>132202848</v>
      </c>
      <c r="F39" s="22">
        <v>126202848</v>
      </c>
      <c r="G39" s="22">
        <v>13049507</v>
      </c>
      <c r="H39" s="22">
        <v>13821157</v>
      </c>
      <c r="I39" s="22">
        <v>1353545</v>
      </c>
      <c r="J39" s="22">
        <v>28224209</v>
      </c>
      <c r="K39" s="22">
        <v>20034987</v>
      </c>
      <c r="L39" s="22">
        <v>4031353</v>
      </c>
      <c r="M39" s="22">
        <v>304717</v>
      </c>
      <c r="N39" s="22">
        <v>24371057</v>
      </c>
      <c r="O39" s="22">
        <v>47290</v>
      </c>
      <c r="P39" s="22">
        <v>9466061</v>
      </c>
      <c r="Q39" s="22">
        <v>28674328</v>
      </c>
      <c r="R39" s="22">
        <v>38187679</v>
      </c>
      <c r="S39" s="22">
        <v>0</v>
      </c>
      <c r="T39" s="22">
        <v>0</v>
      </c>
      <c r="U39" s="22">
        <v>0</v>
      </c>
      <c r="V39" s="22">
        <v>0</v>
      </c>
      <c r="W39" s="22">
        <v>90782945</v>
      </c>
      <c r="X39" s="22">
        <v>96752136</v>
      </c>
      <c r="Y39" s="22">
        <v>-5969191</v>
      </c>
      <c r="Z39" s="23">
        <v>-6.1695702511415353</v>
      </c>
      <c r="AA39" s="20">
        <v>126202848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5000000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2000000</v>
      </c>
      <c r="Y40" s="22">
        <v>-2000000</v>
      </c>
      <c r="Z40" s="23">
        <v>-100</v>
      </c>
      <c r="AA40" s="20">
        <v>5000000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9759612</v>
      </c>
      <c r="F41" s="22">
        <v>9759612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7319709</v>
      </c>
      <c r="Y41" s="22">
        <v>-7319709</v>
      </c>
      <c r="Z41" s="23">
        <v>-100</v>
      </c>
      <c r="AA41" s="20">
        <v>9759612</v>
      </c>
    </row>
    <row r="42" spans="1:27" x14ac:dyDescent="0.25">
      <c r="A42" s="19" t="s">
        <v>68</v>
      </c>
      <c r="B42" s="15" t="s">
        <v>32</v>
      </c>
      <c r="C42" s="20">
        <v>2104944</v>
      </c>
      <c r="D42" s="20">
        <v>0</v>
      </c>
      <c r="E42" s="21">
        <v>3663324</v>
      </c>
      <c r="F42" s="22">
        <v>3663324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2747493</v>
      </c>
      <c r="Y42" s="22">
        <v>-2747493</v>
      </c>
      <c r="Z42" s="23">
        <v>-100</v>
      </c>
      <c r="AA42" s="20">
        <v>3663324</v>
      </c>
    </row>
    <row r="43" spans="1:27" x14ac:dyDescent="0.25">
      <c r="A43" s="19" t="s">
        <v>69</v>
      </c>
      <c r="B43" s="15" t="s">
        <v>32</v>
      </c>
      <c r="C43" s="20">
        <v>25787947</v>
      </c>
      <c r="D43" s="20">
        <v>0</v>
      </c>
      <c r="E43" s="21">
        <v>5904384</v>
      </c>
      <c r="F43" s="22">
        <v>1404384</v>
      </c>
      <c r="G43" s="22">
        <v>116390</v>
      </c>
      <c r="H43" s="22">
        <v>147048</v>
      </c>
      <c r="I43" s="22">
        <v>61516</v>
      </c>
      <c r="J43" s="22">
        <v>324954</v>
      </c>
      <c r="K43" s="22">
        <v>0</v>
      </c>
      <c r="L43" s="22">
        <v>171157</v>
      </c>
      <c r="M43" s="22">
        <v>41483</v>
      </c>
      <c r="N43" s="22">
        <v>212640</v>
      </c>
      <c r="O43" s="22">
        <v>1833</v>
      </c>
      <c r="P43" s="22">
        <v>352293</v>
      </c>
      <c r="Q43" s="22">
        <v>36268</v>
      </c>
      <c r="R43" s="22">
        <v>390394</v>
      </c>
      <c r="S43" s="22">
        <v>0</v>
      </c>
      <c r="T43" s="22">
        <v>0</v>
      </c>
      <c r="U43" s="22">
        <v>0</v>
      </c>
      <c r="V43" s="22">
        <v>0</v>
      </c>
      <c r="W43" s="22">
        <v>927988</v>
      </c>
      <c r="X43" s="22">
        <v>2628288</v>
      </c>
      <c r="Y43" s="22">
        <v>-1700300</v>
      </c>
      <c r="Z43" s="23">
        <v>-64.692301604694762</v>
      </c>
      <c r="AA43" s="20">
        <v>1404384</v>
      </c>
    </row>
    <row r="44" spans="1:27" x14ac:dyDescent="0.25">
      <c r="A44" s="19" t="s">
        <v>70</v>
      </c>
      <c r="B44" s="15" t="s">
        <v>32</v>
      </c>
      <c r="C44" s="20">
        <v>116401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92500</v>
      </c>
      <c r="Q44" s="22">
        <v>0</v>
      </c>
      <c r="R44" s="22">
        <v>92500</v>
      </c>
      <c r="S44" s="22">
        <v>0</v>
      </c>
      <c r="T44" s="22">
        <v>0</v>
      </c>
      <c r="U44" s="22">
        <v>0</v>
      </c>
      <c r="V44" s="22">
        <v>0</v>
      </c>
      <c r="W44" s="22">
        <v>92500</v>
      </c>
      <c r="X44" s="22">
        <v>0</v>
      </c>
      <c r="Y44" s="22">
        <v>92500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1000000</v>
      </c>
      <c r="F46" s="22">
        <v>350000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489997</v>
      </c>
      <c r="Y46" s="22">
        <v>-489997</v>
      </c>
      <c r="Z46" s="23">
        <v>-100</v>
      </c>
      <c r="AA46" s="20">
        <v>350000</v>
      </c>
    </row>
    <row r="47" spans="1:27" x14ac:dyDescent="0.25">
      <c r="A47" s="19" t="s">
        <v>73</v>
      </c>
      <c r="B47" s="15" t="s">
        <v>32</v>
      </c>
      <c r="C47" s="20">
        <v>7767295</v>
      </c>
      <c r="D47" s="20">
        <v>0</v>
      </c>
      <c r="E47" s="21">
        <v>9200000</v>
      </c>
      <c r="F47" s="22">
        <v>6000000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28197</v>
      </c>
      <c r="R47" s="22">
        <v>28197</v>
      </c>
      <c r="S47" s="22">
        <v>0</v>
      </c>
      <c r="T47" s="22">
        <v>0</v>
      </c>
      <c r="U47" s="22">
        <v>0</v>
      </c>
      <c r="V47" s="22">
        <v>0</v>
      </c>
      <c r="W47" s="22">
        <v>28197</v>
      </c>
      <c r="X47" s="22">
        <v>5620003</v>
      </c>
      <c r="Y47" s="22">
        <v>-5591806</v>
      </c>
      <c r="Z47" s="23">
        <v>-99.498274289177431</v>
      </c>
      <c r="AA47" s="20">
        <v>6000000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162503052</v>
      </c>
      <c r="D50" s="29">
        <f t="shared" ref="D50:Y50" si="1">SUM(D37:D49)</f>
        <v>0</v>
      </c>
      <c r="E50" s="30">
        <f t="shared" si="1"/>
        <v>170010125</v>
      </c>
      <c r="F50" s="31">
        <f t="shared" si="1"/>
        <v>161222420</v>
      </c>
      <c r="G50" s="31">
        <f t="shared" si="1"/>
        <v>13950079</v>
      </c>
      <c r="H50" s="31">
        <f t="shared" si="1"/>
        <v>14631961</v>
      </c>
      <c r="I50" s="31">
        <f t="shared" si="1"/>
        <v>2129985</v>
      </c>
      <c r="J50" s="31">
        <f t="shared" si="1"/>
        <v>30712025</v>
      </c>
      <c r="K50" s="31">
        <f t="shared" si="1"/>
        <v>20781756</v>
      </c>
      <c r="L50" s="31">
        <f t="shared" si="1"/>
        <v>4839865</v>
      </c>
      <c r="M50" s="31">
        <f t="shared" si="1"/>
        <v>982895</v>
      </c>
      <c r="N50" s="31">
        <f t="shared" si="1"/>
        <v>26604516</v>
      </c>
      <c r="O50" s="31">
        <f t="shared" si="1"/>
        <v>697854</v>
      </c>
      <c r="P50" s="31">
        <f t="shared" si="1"/>
        <v>10596386</v>
      </c>
      <c r="Q50" s="31">
        <f t="shared" si="1"/>
        <v>29397594</v>
      </c>
      <c r="R50" s="31">
        <f t="shared" si="1"/>
        <v>40691834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98008375</v>
      </c>
      <c r="X50" s="31">
        <f t="shared" si="1"/>
        <v>123992508</v>
      </c>
      <c r="Y50" s="31">
        <f t="shared" si="1"/>
        <v>-25984133</v>
      </c>
      <c r="Z50" s="32">
        <f>+IF(X50&lt;&gt;0,+(Y50/X50)*100,0)</f>
        <v>-20.956212128558608</v>
      </c>
      <c r="AA50" s="29">
        <f>SUM(AA37:AA49)</f>
        <v>161222420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-37662576</v>
      </c>
      <c r="D51" s="39">
        <f t="shared" si="2"/>
        <v>0</v>
      </c>
      <c r="E51" s="40">
        <f t="shared" si="2"/>
        <v>-24375021</v>
      </c>
      <c r="F51" s="41">
        <f t="shared" si="2"/>
        <v>-10574726</v>
      </c>
      <c r="G51" s="41">
        <f t="shared" si="2"/>
        <v>-5677443</v>
      </c>
      <c r="H51" s="41">
        <f t="shared" si="2"/>
        <v>-4406425</v>
      </c>
      <c r="I51" s="41">
        <f t="shared" si="2"/>
        <v>5373944</v>
      </c>
      <c r="J51" s="41">
        <f t="shared" si="2"/>
        <v>-4709924</v>
      </c>
      <c r="K51" s="41">
        <f t="shared" si="2"/>
        <v>-14536393</v>
      </c>
      <c r="L51" s="41">
        <f t="shared" si="2"/>
        <v>4047830</v>
      </c>
      <c r="M51" s="41">
        <f t="shared" si="2"/>
        <v>7135959</v>
      </c>
      <c r="N51" s="41">
        <f t="shared" si="2"/>
        <v>-3352604</v>
      </c>
      <c r="O51" s="41">
        <f t="shared" si="2"/>
        <v>8936997</v>
      </c>
      <c r="P51" s="41">
        <f t="shared" si="2"/>
        <v>-2436479</v>
      </c>
      <c r="Q51" s="41">
        <f t="shared" si="2"/>
        <v>-19095078</v>
      </c>
      <c r="R51" s="41">
        <f t="shared" si="2"/>
        <v>-12594560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-20657088</v>
      </c>
      <c r="X51" s="41">
        <f t="shared" si="2"/>
        <v>-12761141</v>
      </c>
      <c r="Y51" s="41">
        <f t="shared" si="2"/>
        <v>-7895947</v>
      </c>
      <c r="Z51" s="42">
        <f>+IF(X51&lt;&gt;0,+(Y51/X51)*100,0)</f>
        <v>61.87492952236795</v>
      </c>
      <c r="AA51" s="39">
        <f>+AA35-AA50</f>
        <v>-10574726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20000000</v>
      </c>
      <c r="F52" s="22">
        <v>20000000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12464528</v>
      </c>
      <c r="P52" s="22">
        <v>0</v>
      </c>
      <c r="Q52" s="22">
        <v>0</v>
      </c>
      <c r="R52" s="22">
        <v>12464528</v>
      </c>
      <c r="S52" s="22">
        <v>0</v>
      </c>
      <c r="T52" s="22">
        <v>0</v>
      </c>
      <c r="U52" s="22">
        <v>0</v>
      </c>
      <c r="V52" s="22">
        <v>0</v>
      </c>
      <c r="W52" s="22">
        <v>12464528</v>
      </c>
      <c r="X52" s="22">
        <v>15000003</v>
      </c>
      <c r="Y52" s="22">
        <v>-2535475</v>
      </c>
      <c r="Z52" s="23">
        <v>-16.903163286034008</v>
      </c>
      <c r="AA52" s="20">
        <v>20000000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-37662576</v>
      </c>
      <c r="D54" s="48">
        <f t="shared" si="3"/>
        <v>0</v>
      </c>
      <c r="E54" s="49">
        <f t="shared" si="3"/>
        <v>-4375021</v>
      </c>
      <c r="F54" s="50">
        <f t="shared" si="3"/>
        <v>9425274</v>
      </c>
      <c r="G54" s="50">
        <f t="shared" si="3"/>
        <v>-5677443</v>
      </c>
      <c r="H54" s="50">
        <f t="shared" si="3"/>
        <v>-4406425</v>
      </c>
      <c r="I54" s="50">
        <f t="shared" si="3"/>
        <v>5373944</v>
      </c>
      <c r="J54" s="50">
        <f t="shared" si="3"/>
        <v>-4709924</v>
      </c>
      <c r="K54" s="50">
        <f t="shared" si="3"/>
        <v>-14536393</v>
      </c>
      <c r="L54" s="50">
        <f t="shared" si="3"/>
        <v>4047830</v>
      </c>
      <c r="M54" s="50">
        <f t="shared" si="3"/>
        <v>7135959</v>
      </c>
      <c r="N54" s="50">
        <f t="shared" si="3"/>
        <v>-3352604</v>
      </c>
      <c r="O54" s="50">
        <f t="shared" si="3"/>
        <v>21401525</v>
      </c>
      <c r="P54" s="50">
        <f t="shared" si="3"/>
        <v>-2436479</v>
      </c>
      <c r="Q54" s="50">
        <f t="shared" si="3"/>
        <v>-19095078</v>
      </c>
      <c r="R54" s="50">
        <f t="shared" si="3"/>
        <v>-130032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-8192560</v>
      </c>
      <c r="X54" s="50">
        <f t="shared" si="3"/>
        <v>2238862</v>
      </c>
      <c r="Y54" s="50">
        <f t="shared" si="3"/>
        <v>-10431422</v>
      </c>
      <c r="Z54" s="51">
        <f>+IF(X54&lt;&gt;0,+(Y54/X54)*100,0)</f>
        <v>-465.92518877894219</v>
      </c>
      <c r="AA54" s="48">
        <f>SUM(AA51:AA53)</f>
        <v>9425274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-37662576</v>
      </c>
      <c r="D56" s="54">
        <f>+D54-D55</f>
        <v>0</v>
      </c>
      <c r="E56" s="55">
        <f t="shared" si="4"/>
        <v>-4375021</v>
      </c>
      <c r="F56" s="56">
        <f t="shared" si="4"/>
        <v>9425274</v>
      </c>
      <c r="G56" s="56">
        <f t="shared" si="4"/>
        <v>-5677443</v>
      </c>
      <c r="H56" s="56">
        <f t="shared" si="4"/>
        <v>-4406425</v>
      </c>
      <c r="I56" s="56">
        <f t="shared" si="4"/>
        <v>5373944</v>
      </c>
      <c r="J56" s="56">
        <f t="shared" si="4"/>
        <v>-4709924</v>
      </c>
      <c r="K56" s="56">
        <f t="shared" si="4"/>
        <v>-14536393</v>
      </c>
      <c r="L56" s="56">
        <f t="shared" si="4"/>
        <v>4047830</v>
      </c>
      <c r="M56" s="56">
        <f t="shared" si="4"/>
        <v>7135959</v>
      </c>
      <c r="N56" s="56">
        <f t="shared" si="4"/>
        <v>-3352604</v>
      </c>
      <c r="O56" s="56">
        <f t="shared" si="4"/>
        <v>21401525</v>
      </c>
      <c r="P56" s="56">
        <f t="shared" si="4"/>
        <v>-2436479</v>
      </c>
      <c r="Q56" s="56">
        <f t="shared" si="4"/>
        <v>-19095078</v>
      </c>
      <c r="R56" s="56">
        <f t="shared" si="4"/>
        <v>-130032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-8192560</v>
      </c>
      <c r="X56" s="56">
        <f t="shared" si="4"/>
        <v>2238862</v>
      </c>
      <c r="Y56" s="56">
        <f t="shared" si="4"/>
        <v>-10431422</v>
      </c>
      <c r="Z56" s="57">
        <f>+IF(X56&lt;&gt;0,+(Y56/X56)*100,0)</f>
        <v>-465.92518877894219</v>
      </c>
      <c r="AA56" s="54">
        <f>+AA54-AA55</f>
        <v>9425274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-37662576</v>
      </c>
      <c r="D59" s="48">
        <f>SUM(D56:D58)</f>
        <v>0</v>
      </c>
      <c r="E59" s="49">
        <f t="shared" si="5"/>
        <v>-4375021</v>
      </c>
      <c r="F59" s="50">
        <f t="shared" si="5"/>
        <v>9425274</v>
      </c>
      <c r="G59" s="50">
        <f t="shared" si="5"/>
        <v>-5677443</v>
      </c>
      <c r="H59" s="50">
        <f t="shared" si="5"/>
        <v>-4406425</v>
      </c>
      <c r="I59" s="50">
        <f t="shared" si="5"/>
        <v>5373944</v>
      </c>
      <c r="J59" s="50">
        <f t="shared" si="5"/>
        <v>-4709924</v>
      </c>
      <c r="K59" s="50">
        <f t="shared" si="5"/>
        <v>-14536393</v>
      </c>
      <c r="L59" s="50">
        <f t="shared" si="5"/>
        <v>4047830</v>
      </c>
      <c r="M59" s="50">
        <f t="shared" si="5"/>
        <v>7135959</v>
      </c>
      <c r="N59" s="50">
        <f t="shared" si="5"/>
        <v>-3352604</v>
      </c>
      <c r="O59" s="50">
        <f t="shared" si="5"/>
        <v>21401525</v>
      </c>
      <c r="P59" s="50">
        <f t="shared" si="5"/>
        <v>-2436479</v>
      </c>
      <c r="Q59" s="50">
        <f t="shared" si="5"/>
        <v>-19095078</v>
      </c>
      <c r="R59" s="50">
        <f t="shared" si="5"/>
        <v>-130032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-8192560</v>
      </c>
      <c r="X59" s="50">
        <f t="shared" si="5"/>
        <v>2238862</v>
      </c>
      <c r="Y59" s="50">
        <f t="shared" si="5"/>
        <v>-10431422</v>
      </c>
      <c r="Z59" s="51">
        <f>+IF(X59&lt;&gt;0,+(Y59/X59)*100,0)</f>
        <v>-465.92518877894219</v>
      </c>
      <c r="AA59" s="48">
        <f>SUM(AA56:AA58)</f>
        <v>9425274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-37662576</v>
      </c>
      <c r="D62" s="65">
        <f>SUM(D59:D61)</f>
        <v>0</v>
      </c>
      <c r="E62" s="66">
        <f t="shared" si="6"/>
        <v>-4375021</v>
      </c>
      <c r="F62" s="67">
        <f t="shared" si="6"/>
        <v>9425274</v>
      </c>
      <c r="G62" s="67">
        <f t="shared" si="6"/>
        <v>-5677443</v>
      </c>
      <c r="H62" s="67">
        <f t="shared" si="6"/>
        <v>-4406425</v>
      </c>
      <c r="I62" s="67">
        <f t="shared" si="6"/>
        <v>5373944</v>
      </c>
      <c r="J62" s="67">
        <f t="shared" si="6"/>
        <v>-4709924</v>
      </c>
      <c r="K62" s="67">
        <f t="shared" si="6"/>
        <v>-14536393</v>
      </c>
      <c r="L62" s="67">
        <f t="shared" si="6"/>
        <v>4047830</v>
      </c>
      <c r="M62" s="67">
        <f t="shared" si="6"/>
        <v>7135959</v>
      </c>
      <c r="N62" s="67">
        <f t="shared" si="6"/>
        <v>-3352604</v>
      </c>
      <c r="O62" s="67">
        <f t="shared" si="6"/>
        <v>21401525</v>
      </c>
      <c r="P62" s="67">
        <f t="shared" si="6"/>
        <v>-2436479</v>
      </c>
      <c r="Q62" s="67">
        <f t="shared" si="6"/>
        <v>-19095078</v>
      </c>
      <c r="R62" s="67">
        <f t="shared" si="6"/>
        <v>-130032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-8192560</v>
      </c>
      <c r="X62" s="67">
        <f t="shared" si="6"/>
        <v>2238862</v>
      </c>
      <c r="Y62" s="67">
        <f t="shared" si="6"/>
        <v>-10431422</v>
      </c>
      <c r="Z62" s="68">
        <f>+IF(X62&lt;&gt;0,+(Y62/X62)*100,0)</f>
        <v>-465.92518877894219</v>
      </c>
      <c r="AA62" s="65">
        <f>SUM(AA59:AA61)</f>
        <v>9425274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218595003</v>
      </c>
      <c r="D6" s="20">
        <v>0</v>
      </c>
      <c r="E6" s="21">
        <v>270620645</v>
      </c>
      <c r="F6" s="22">
        <v>252938645</v>
      </c>
      <c r="G6" s="22">
        <v>29607780</v>
      </c>
      <c r="H6" s="22">
        <v>26211174</v>
      </c>
      <c r="I6" s="22">
        <v>25603480</v>
      </c>
      <c r="J6" s="22">
        <v>81422434</v>
      </c>
      <c r="K6" s="22">
        <v>32661675</v>
      </c>
      <c r="L6" s="22">
        <v>29010365</v>
      </c>
      <c r="M6" s="22">
        <v>-25466658</v>
      </c>
      <c r="N6" s="22">
        <v>36205382</v>
      </c>
      <c r="O6" s="22">
        <v>14666790</v>
      </c>
      <c r="P6" s="22">
        <v>12718553</v>
      </c>
      <c r="Q6" s="22">
        <v>11817985</v>
      </c>
      <c r="R6" s="22">
        <v>39203328</v>
      </c>
      <c r="S6" s="22">
        <v>0</v>
      </c>
      <c r="T6" s="22">
        <v>0</v>
      </c>
      <c r="U6" s="22">
        <v>0</v>
      </c>
      <c r="V6" s="22">
        <v>0</v>
      </c>
      <c r="W6" s="22">
        <v>156831144</v>
      </c>
      <c r="X6" s="22">
        <v>189703971</v>
      </c>
      <c r="Y6" s="22">
        <v>-32872827</v>
      </c>
      <c r="Z6" s="23">
        <v>-17.328486497523027</v>
      </c>
      <c r="AA6" s="20">
        <v>252938645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15354294</v>
      </c>
      <c r="D13" s="20">
        <v>0</v>
      </c>
      <c r="E13" s="21">
        <v>42311807</v>
      </c>
      <c r="F13" s="22">
        <v>44311807</v>
      </c>
      <c r="G13" s="22">
        <v>1051780</v>
      </c>
      <c r="H13" s="22">
        <v>900199</v>
      </c>
      <c r="I13" s="22">
        <v>251431</v>
      </c>
      <c r="J13" s="22">
        <v>2203410</v>
      </c>
      <c r="K13" s="22">
        <v>1079052</v>
      </c>
      <c r="L13" s="22">
        <v>1229546</v>
      </c>
      <c r="M13" s="22">
        <v>1219000</v>
      </c>
      <c r="N13" s="22">
        <v>3527598</v>
      </c>
      <c r="O13" s="22">
        <v>1094830</v>
      </c>
      <c r="P13" s="22">
        <v>1021812</v>
      </c>
      <c r="Q13" s="22">
        <v>620779</v>
      </c>
      <c r="R13" s="22">
        <v>2737421</v>
      </c>
      <c r="S13" s="22">
        <v>0</v>
      </c>
      <c r="T13" s="22">
        <v>0</v>
      </c>
      <c r="U13" s="22">
        <v>0</v>
      </c>
      <c r="V13" s="22">
        <v>0</v>
      </c>
      <c r="W13" s="22">
        <v>8468429</v>
      </c>
      <c r="X13" s="22">
        <v>33233859</v>
      </c>
      <c r="Y13" s="22">
        <v>-24765430</v>
      </c>
      <c r="Z13" s="23">
        <v>-74.51867085312</v>
      </c>
      <c r="AA13" s="20">
        <v>44311807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108572</v>
      </c>
      <c r="F22" s="22">
        <v>108572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81432</v>
      </c>
      <c r="Y22" s="22">
        <v>-81432</v>
      </c>
      <c r="Z22" s="18">
        <v>-100</v>
      </c>
      <c r="AA22" s="20">
        <v>108572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233949297</v>
      </c>
      <c r="D35" s="29">
        <f t="shared" ref="D35:Y35" si="0">SUM(D6:D34)</f>
        <v>0</v>
      </c>
      <c r="E35" s="30">
        <f t="shared" si="0"/>
        <v>313041024</v>
      </c>
      <c r="F35" s="31">
        <f t="shared" si="0"/>
        <v>297359024</v>
      </c>
      <c r="G35" s="31">
        <f t="shared" si="0"/>
        <v>30659560</v>
      </c>
      <c r="H35" s="31">
        <f t="shared" si="0"/>
        <v>27111373</v>
      </c>
      <c r="I35" s="31">
        <f t="shared" si="0"/>
        <v>25854911</v>
      </c>
      <c r="J35" s="31">
        <f t="shared" si="0"/>
        <v>83625844</v>
      </c>
      <c r="K35" s="31">
        <f t="shared" si="0"/>
        <v>33740727</v>
      </c>
      <c r="L35" s="31">
        <f t="shared" si="0"/>
        <v>30239911</v>
      </c>
      <c r="M35" s="31">
        <f t="shared" si="0"/>
        <v>-24247658</v>
      </c>
      <c r="N35" s="31">
        <f t="shared" si="0"/>
        <v>39732980</v>
      </c>
      <c r="O35" s="31">
        <f t="shared" si="0"/>
        <v>15761620</v>
      </c>
      <c r="P35" s="31">
        <f t="shared" si="0"/>
        <v>13740365</v>
      </c>
      <c r="Q35" s="31">
        <f t="shared" si="0"/>
        <v>12438764</v>
      </c>
      <c r="R35" s="31">
        <f t="shared" si="0"/>
        <v>41940749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165299573</v>
      </c>
      <c r="X35" s="31">
        <f t="shared" si="0"/>
        <v>223019262</v>
      </c>
      <c r="Y35" s="31">
        <f t="shared" si="0"/>
        <v>-57719689</v>
      </c>
      <c r="Z35" s="32">
        <f>+IF(X35&lt;&gt;0,+(Y35/X35)*100,0)</f>
        <v>-25.881033092110222</v>
      </c>
      <c r="AA35" s="29">
        <f>SUM(AA6:AA34)</f>
        <v>297359024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22544195</v>
      </c>
      <c r="D37" s="20">
        <v>0</v>
      </c>
      <c r="E37" s="21">
        <v>20138404</v>
      </c>
      <c r="F37" s="22">
        <v>20138404</v>
      </c>
      <c r="G37" s="22">
        <v>1788706</v>
      </c>
      <c r="H37" s="22">
        <v>1672494</v>
      </c>
      <c r="I37" s="22">
        <v>1691026</v>
      </c>
      <c r="J37" s="22">
        <v>5152226</v>
      </c>
      <c r="K37" s="22">
        <v>1793982</v>
      </c>
      <c r="L37" s="22">
        <v>1614286</v>
      </c>
      <c r="M37" s="22">
        <v>1943305</v>
      </c>
      <c r="N37" s="22">
        <v>5351573</v>
      </c>
      <c r="O37" s="22">
        <v>1687994</v>
      </c>
      <c r="P37" s="22">
        <v>1764673</v>
      </c>
      <c r="Q37" s="22">
        <v>-185182</v>
      </c>
      <c r="R37" s="22">
        <v>3267485</v>
      </c>
      <c r="S37" s="22">
        <v>0</v>
      </c>
      <c r="T37" s="22">
        <v>0</v>
      </c>
      <c r="U37" s="22">
        <v>0</v>
      </c>
      <c r="V37" s="22">
        <v>0</v>
      </c>
      <c r="W37" s="22">
        <v>13771284</v>
      </c>
      <c r="X37" s="22">
        <v>15103800</v>
      </c>
      <c r="Y37" s="22">
        <v>-1332516</v>
      </c>
      <c r="Z37" s="23">
        <v>-8.8223890676518497</v>
      </c>
      <c r="AA37" s="20">
        <v>20138404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183444942</v>
      </c>
      <c r="D39" s="20">
        <v>0</v>
      </c>
      <c r="E39" s="21">
        <v>205013994</v>
      </c>
      <c r="F39" s="22">
        <v>188014000</v>
      </c>
      <c r="G39" s="22">
        <v>0</v>
      </c>
      <c r="H39" s="22">
        <v>21655384</v>
      </c>
      <c r="I39" s="22">
        <v>21353914</v>
      </c>
      <c r="J39" s="22">
        <v>43009298</v>
      </c>
      <c r="K39" s="22">
        <v>15069936</v>
      </c>
      <c r="L39" s="22">
        <v>15766627</v>
      </c>
      <c r="M39" s="22">
        <v>15391411</v>
      </c>
      <c r="N39" s="22">
        <v>46227974</v>
      </c>
      <c r="O39" s="22">
        <v>15133000</v>
      </c>
      <c r="P39" s="22">
        <v>15850822</v>
      </c>
      <c r="Q39" s="22">
        <v>21349436</v>
      </c>
      <c r="R39" s="22">
        <v>52333258</v>
      </c>
      <c r="S39" s="22">
        <v>0</v>
      </c>
      <c r="T39" s="22">
        <v>0</v>
      </c>
      <c r="U39" s="22">
        <v>0</v>
      </c>
      <c r="V39" s="22">
        <v>0</v>
      </c>
      <c r="W39" s="22">
        <v>141570530</v>
      </c>
      <c r="X39" s="22">
        <v>141010497</v>
      </c>
      <c r="Y39" s="22">
        <v>560033</v>
      </c>
      <c r="Z39" s="23">
        <v>0.39715695775471244</v>
      </c>
      <c r="AA39" s="20">
        <v>188014000</v>
      </c>
    </row>
    <row r="40" spans="1:27" x14ac:dyDescent="0.25">
      <c r="A40" s="19" t="s">
        <v>66</v>
      </c>
      <c r="B40" s="15" t="s">
        <v>32</v>
      </c>
      <c r="C40" s="20">
        <v>3471547</v>
      </c>
      <c r="D40" s="20">
        <v>0</v>
      </c>
      <c r="E40" s="21">
        <v>3804679</v>
      </c>
      <c r="F40" s="22">
        <v>3304679</v>
      </c>
      <c r="G40" s="22">
        <v>143475</v>
      </c>
      <c r="H40" s="22">
        <v>77708</v>
      </c>
      <c r="I40" s="22">
        <v>3474</v>
      </c>
      <c r="J40" s="22">
        <v>224657</v>
      </c>
      <c r="K40" s="22">
        <v>210827</v>
      </c>
      <c r="L40" s="22">
        <v>202091</v>
      </c>
      <c r="M40" s="22">
        <v>108524</v>
      </c>
      <c r="N40" s="22">
        <v>521442</v>
      </c>
      <c r="O40" s="22">
        <v>279475</v>
      </c>
      <c r="P40" s="22">
        <v>209661</v>
      </c>
      <c r="Q40" s="22">
        <v>760127</v>
      </c>
      <c r="R40" s="22">
        <v>1249263</v>
      </c>
      <c r="S40" s="22">
        <v>0</v>
      </c>
      <c r="T40" s="22">
        <v>0</v>
      </c>
      <c r="U40" s="22">
        <v>0</v>
      </c>
      <c r="V40" s="22">
        <v>0</v>
      </c>
      <c r="W40" s="22">
        <v>1995362</v>
      </c>
      <c r="X40" s="22">
        <v>2478519</v>
      </c>
      <c r="Y40" s="22">
        <v>-483157</v>
      </c>
      <c r="Z40" s="23">
        <v>-19.493778341017357</v>
      </c>
      <c r="AA40" s="20">
        <v>3304679</v>
      </c>
    </row>
    <row r="41" spans="1:27" x14ac:dyDescent="0.25">
      <c r="A41" s="19" t="s">
        <v>67</v>
      </c>
      <c r="B41" s="15" t="s">
        <v>32</v>
      </c>
      <c r="C41" s="20">
        <v>433238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8327657</v>
      </c>
      <c r="D42" s="20">
        <v>0</v>
      </c>
      <c r="E42" s="21">
        <v>6694628</v>
      </c>
      <c r="F42" s="22">
        <v>6694628</v>
      </c>
      <c r="G42" s="22">
        <v>0</v>
      </c>
      <c r="H42" s="22">
        <v>0</v>
      </c>
      <c r="I42" s="22">
        <v>1379333</v>
      </c>
      <c r="J42" s="22">
        <v>1379333</v>
      </c>
      <c r="K42" s="22">
        <v>464780</v>
      </c>
      <c r="L42" s="22">
        <v>449770</v>
      </c>
      <c r="M42" s="22">
        <v>464780</v>
      </c>
      <c r="N42" s="22">
        <v>1379330</v>
      </c>
      <c r="O42" s="22">
        <v>472962</v>
      </c>
      <c r="P42" s="22">
        <v>427184</v>
      </c>
      <c r="Q42" s="22">
        <v>480836</v>
      </c>
      <c r="R42" s="22">
        <v>1380982</v>
      </c>
      <c r="S42" s="22">
        <v>0</v>
      </c>
      <c r="T42" s="22">
        <v>0</v>
      </c>
      <c r="U42" s="22">
        <v>0</v>
      </c>
      <c r="V42" s="22">
        <v>0</v>
      </c>
      <c r="W42" s="22">
        <v>4139645</v>
      </c>
      <c r="X42" s="22">
        <v>5020974</v>
      </c>
      <c r="Y42" s="22">
        <v>-881329</v>
      </c>
      <c r="Z42" s="23">
        <v>-17.552948889996244</v>
      </c>
      <c r="AA42" s="20">
        <v>6694628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2578746</v>
      </c>
      <c r="D44" s="20">
        <v>0</v>
      </c>
      <c r="E44" s="21">
        <v>2441194</v>
      </c>
      <c r="F44" s="22">
        <v>2441194</v>
      </c>
      <c r="G44" s="22">
        <v>2424</v>
      </c>
      <c r="H44" s="22">
        <v>449745</v>
      </c>
      <c r="I44" s="22">
        <v>271889</v>
      </c>
      <c r="J44" s="22">
        <v>724058</v>
      </c>
      <c r="K44" s="22">
        <v>0</v>
      </c>
      <c r="L44" s="22">
        <v>0</v>
      </c>
      <c r="M44" s="22">
        <v>40084</v>
      </c>
      <c r="N44" s="22">
        <v>40084</v>
      </c>
      <c r="O44" s="22">
        <v>0</v>
      </c>
      <c r="P44" s="22">
        <v>64700</v>
      </c>
      <c r="Q44" s="22">
        <v>14400</v>
      </c>
      <c r="R44" s="22">
        <v>79100</v>
      </c>
      <c r="S44" s="22">
        <v>0</v>
      </c>
      <c r="T44" s="22">
        <v>0</v>
      </c>
      <c r="U44" s="22">
        <v>0</v>
      </c>
      <c r="V44" s="22">
        <v>0</v>
      </c>
      <c r="W44" s="22">
        <v>843242</v>
      </c>
      <c r="X44" s="22">
        <v>1830897</v>
      </c>
      <c r="Y44" s="22">
        <v>-987655</v>
      </c>
      <c r="Z44" s="23">
        <v>-53.943777285123083</v>
      </c>
      <c r="AA44" s="20">
        <v>2441194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2914496</v>
      </c>
      <c r="D47" s="20">
        <v>0</v>
      </c>
      <c r="E47" s="21">
        <v>3080172</v>
      </c>
      <c r="F47" s="22">
        <v>3080172</v>
      </c>
      <c r="G47" s="22">
        <v>145479</v>
      </c>
      <c r="H47" s="22">
        <v>280095</v>
      </c>
      <c r="I47" s="22">
        <v>219152</v>
      </c>
      <c r="J47" s="22">
        <v>644726</v>
      </c>
      <c r="K47" s="22">
        <v>282032</v>
      </c>
      <c r="L47" s="22">
        <v>167883</v>
      </c>
      <c r="M47" s="22">
        <v>275228</v>
      </c>
      <c r="N47" s="22">
        <v>725143</v>
      </c>
      <c r="O47" s="22">
        <v>271085</v>
      </c>
      <c r="P47" s="22">
        <v>391690</v>
      </c>
      <c r="Q47" s="22">
        <v>36506</v>
      </c>
      <c r="R47" s="22">
        <v>699281</v>
      </c>
      <c r="S47" s="22">
        <v>0</v>
      </c>
      <c r="T47" s="22">
        <v>0</v>
      </c>
      <c r="U47" s="22">
        <v>0</v>
      </c>
      <c r="V47" s="22">
        <v>0</v>
      </c>
      <c r="W47" s="22">
        <v>2069150</v>
      </c>
      <c r="X47" s="22">
        <v>2310120</v>
      </c>
      <c r="Y47" s="22">
        <v>-240970</v>
      </c>
      <c r="Z47" s="23">
        <v>-10.431059858362337</v>
      </c>
      <c r="AA47" s="20">
        <v>3080172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223714821</v>
      </c>
      <c r="D50" s="29">
        <f t="shared" ref="D50:Y50" si="1">SUM(D37:D49)</f>
        <v>0</v>
      </c>
      <c r="E50" s="30">
        <f t="shared" si="1"/>
        <v>241173071</v>
      </c>
      <c r="F50" s="31">
        <f t="shared" si="1"/>
        <v>223673077</v>
      </c>
      <c r="G50" s="31">
        <f t="shared" si="1"/>
        <v>2080084</v>
      </c>
      <c r="H50" s="31">
        <f t="shared" si="1"/>
        <v>24135426</v>
      </c>
      <c r="I50" s="31">
        <f t="shared" si="1"/>
        <v>24918788</v>
      </c>
      <c r="J50" s="31">
        <f t="shared" si="1"/>
        <v>51134298</v>
      </c>
      <c r="K50" s="31">
        <f t="shared" si="1"/>
        <v>17821557</v>
      </c>
      <c r="L50" s="31">
        <f t="shared" si="1"/>
        <v>18200657</v>
      </c>
      <c r="M50" s="31">
        <f t="shared" si="1"/>
        <v>18223332</v>
      </c>
      <c r="N50" s="31">
        <f t="shared" si="1"/>
        <v>54245546</v>
      </c>
      <c r="O50" s="31">
        <f t="shared" si="1"/>
        <v>17844516</v>
      </c>
      <c r="P50" s="31">
        <f t="shared" si="1"/>
        <v>18708730</v>
      </c>
      <c r="Q50" s="31">
        <f t="shared" si="1"/>
        <v>22456123</v>
      </c>
      <c r="R50" s="31">
        <f t="shared" si="1"/>
        <v>59009369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164389213</v>
      </c>
      <c r="X50" s="31">
        <f t="shared" si="1"/>
        <v>167754807</v>
      </c>
      <c r="Y50" s="31">
        <f t="shared" si="1"/>
        <v>-3365594</v>
      </c>
      <c r="Z50" s="32">
        <f>+IF(X50&lt;&gt;0,+(Y50/X50)*100,0)</f>
        <v>-2.0062578594245588</v>
      </c>
      <c r="AA50" s="29">
        <f>SUM(AA37:AA49)</f>
        <v>223673077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10234476</v>
      </c>
      <c r="D51" s="39">
        <f t="shared" si="2"/>
        <v>0</v>
      </c>
      <c r="E51" s="40">
        <f t="shared" si="2"/>
        <v>71867953</v>
      </c>
      <c r="F51" s="41">
        <f t="shared" si="2"/>
        <v>73685947</v>
      </c>
      <c r="G51" s="41">
        <f t="shared" si="2"/>
        <v>28579476</v>
      </c>
      <c r="H51" s="41">
        <f t="shared" si="2"/>
        <v>2975947</v>
      </c>
      <c r="I51" s="41">
        <f t="shared" si="2"/>
        <v>936123</v>
      </c>
      <c r="J51" s="41">
        <f t="shared" si="2"/>
        <v>32491546</v>
      </c>
      <c r="K51" s="41">
        <f t="shared" si="2"/>
        <v>15919170</v>
      </c>
      <c r="L51" s="41">
        <f t="shared" si="2"/>
        <v>12039254</v>
      </c>
      <c r="M51" s="41">
        <f t="shared" si="2"/>
        <v>-42470990</v>
      </c>
      <c r="N51" s="41">
        <f t="shared" si="2"/>
        <v>-14512566</v>
      </c>
      <c r="O51" s="41">
        <f t="shared" si="2"/>
        <v>-2082896</v>
      </c>
      <c r="P51" s="41">
        <f t="shared" si="2"/>
        <v>-4968365</v>
      </c>
      <c r="Q51" s="41">
        <f t="shared" si="2"/>
        <v>-10017359</v>
      </c>
      <c r="R51" s="41">
        <f t="shared" si="2"/>
        <v>-17068620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910360</v>
      </c>
      <c r="X51" s="41">
        <f t="shared" si="2"/>
        <v>55264455</v>
      </c>
      <c r="Y51" s="41">
        <f t="shared" si="2"/>
        <v>-54354095</v>
      </c>
      <c r="Z51" s="42">
        <f>+IF(X51&lt;&gt;0,+(Y51/X51)*100,0)</f>
        <v>-98.352720568763402</v>
      </c>
      <c r="AA51" s="39">
        <f>+AA35-AA50</f>
        <v>73685947</v>
      </c>
    </row>
    <row r="52" spans="1:27" x14ac:dyDescent="0.25">
      <c r="A52" s="43" t="s">
        <v>78</v>
      </c>
      <c r="B52" s="15" t="s">
        <v>32</v>
      </c>
      <c r="C52" s="20">
        <v>3964400</v>
      </c>
      <c r="D52" s="20">
        <v>0</v>
      </c>
      <c r="E52" s="21">
        <v>4000000</v>
      </c>
      <c r="F52" s="22">
        <v>4000000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17309783</v>
      </c>
      <c r="R52" s="22">
        <v>17309783</v>
      </c>
      <c r="S52" s="22">
        <v>0</v>
      </c>
      <c r="T52" s="22">
        <v>0</v>
      </c>
      <c r="U52" s="22">
        <v>0</v>
      </c>
      <c r="V52" s="22">
        <v>0</v>
      </c>
      <c r="W52" s="22">
        <v>17309783</v>
      </c>
      <c r="X52" s="22">
        <v>2999997</v>
      </c>
      <c r="Y52" s="22">
        <v>14309786</v>
      </c>
      <c r="Z52" s="23">
        <v>476.99334366001034</v>
      </c>
      <c r="AA52" s="20">
        <v>4000000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14198876</v>
      </c>
      <c r="D54" s="48">
        <f t="shared" si="3"/>
        <v>0</v>
      </c>
      <c r="E54" s="49">
        <f t="shared" si="3"/>
        <v>75867953</v>
      </c>
      <c r="F54" s="50">
        <f t="shared" si="3"/>
        <v>77685947</v>
      </c>
      <c r="G54" s="50">
        <f t="shared" si="3"/>
        <v>28579476</v>
      </c>
      <c r="H54" s="50">
        <f t="shared" si="3"/>
        <v>2975947</v>
      </c>
      <c r="I54" s="50">
        <f t="shared" si="3"/>
        <v>936123</v>
      </c>
      <c r="J54" s="50">
        <f t="shared" si="3"/>
        <v>32491546</v>
      </c>
      <c r="K54" s="50">
        <f t="shared" si="3"/>
        <v>15919170</v>
      </c>
      <c r="L54" s="50">
        <f t="shared" si="3"/>
        <v>12039254</v>
      </c>
      <c r="M54" s="50">
        <f t="shared" si="3"/>
        <v>-42470990</v>
      </c>
      <c r="N54" s="50">
        <f t="shared" si="3"/>
        <v>-14512566</v>
      </c>
      <c r="O54" s="50">
        <f t="shared" si="3"/>
        <v>-2082896</v>
      </c>
      <c r="P54" s="50">
        <f t="shared" si="3"/>
        <v>-4968365</v>
      </c>
      <c r="Q54" s="50">
        <f t="shared" si="3"/>
        <v>7292424</v>
      </c>
      <c r="R54" s="50">
        <f t="shared" si="3"/>
        <v>241163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18220143</v>
      </c>
      <c r="X54" s="50">
        <f t="shared" si="3"/>
        <v>58264452</v>
      </c>
      <c r="Y54" s="50">
        <f t="shared" si="3"/>
        <v>-40044309</v>
      </c>
      <c r="Z54" s="51">
        <f>+IF(X54&lt;&gt;0,+(Y54/X54)*100,0)</f>
        <v>-68.72854309176374</v>
      </c>
      <c r="AA54" s="48">
        <f>SUM(AA51:AA53)</f>
        <v>77685947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14198876</v>
      </c>
      <c r="D56" s="54">
        <f>+D54-D55</f>
        <v>0</v>
      </c>
      <c r="E56" s="55">
        <f t="shared" si="4"/>
        <v>75867953</v>
      </c>
      <c r="F56" s="56">
        <f t="shared" si="4"/>
        <v>77685947</v>
      </c>
      <c r="G56" s="56">
        <f t="shared" si="4"/>
        <v>28579476</v>
      </c>
      <c r="H56" s="56">
        <f t="shared" si="4"/>
        <v>2975947</v>
      </c>
      <c r="I56" s="56">
        <f t="shared" si="4"/>
        <v>936123</v>
      </c>
      <c r="J56" s="56">
        <f t="shared" si="4"/>
        <v>32491546</v>
      </c>
      <c r="K56" s="56">
        <f t="shared" si="4"/>
        <v>15919170</v>
      </c>
      <c r="L56" s="56">
        <f t="shared" si="4"/>
        <v>12039254</v>
      </c>
      <c r="M56" s="56">
        <f t="shared" si="4"/>
        <v>-42470990</v>
      </c>
      <c r="N56" s="56">
        <f t="shared" si="4"/>
        <v>-14512566</v>
      </c>
      <c r="O56" s="56">
        <f t="shared" si="4"/>
        <v>-2082896</v>
      </c>
      <c r="P56" s="56">
        <f t="shared" si="4"/>
        <v>-4968365</v>
      </c>
      <c r="Q56" s="56">
        <f t="shared" si="4"/>
        <v>7292424</v>
      </c>
      <c r="R56" s="56">
        <f t="shared" si="4"/>
        <v>241163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18220143</v>
      </c>
      <c r="X56" s="56">
        <f t="shared" si="4"/>
        <v>58264452</v>
      </c>
      <c r="Y56" s="56">
        <f t="shared" si="4"/>
        <v>-40044309</v>
      </c>
      <c r="Z56" s="57">
        <f>+IF(X56&lt;&gt;0,+(Y56/X56)*100,0)</f>
        <v>-68.72854309176374</v>
      </c>
      <c r="AA56" s="54">
        <f>+AA54-AA55</f>
        <v>77685947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14198876</v>
      </c>
      <c r="D59" s="48">
        <f>SUM(D56:D58)</f>
        <v>0</v>
      </c>
      <c r="E59" s="49">
        <f t="shared" si="5"/>
        <v>75867953</v>
      </c>
      <c r="F59" s="50">
        <f t="shared" si="5"/>
        <v>77685947</v>
      </c>
      <c r="G59" s="50">
        <f t="shared" si="5"/>
        <v>28579476</v>
      </c>
      <c r="H59" s="50">
        <f t="shared" si="5"/>
        <v>2975947</v>
      </c>
      <c r="I59" s="50">
        <f t="shared" si="5"/>
        <v>936123</v>
      </c>
      <c r="J59" s="50">
        <f t="shared" si="5"/>
        <v>32491546</v>
      </c>
      <c r="K59" s="50">
        <f t="shared" si="5"/>
        <v>15919170</v>
      </c>
      <c r="L59" s="50">
        <f t="shared" si="5"/>
        <v>12039254</v>
      </c>
      <c r="M59" s="50">
        <f t="shared" si="5"/>
        <v>-42470990</v>
      </c>
      <c r="N59" s="50">
        <f t="shared" si="5"/>
        <v>-14512566</v>
      </c>
      <c r="O59" s="50">
        <f t="shared" si="5"/>
        <v>-2082896</v>
      </c>
      <c r="P59" s="50">
        <f t="shared" si="5"/>
        <v>-4968365</v>
      </c>
      <c r="Q59" s="50">
        <f t="shared" si="5"/>
        <v>7292424</v>
      </c>
      <c r="R59" s="50">
        <f t="shared" si="5"/>
        <v>241163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18220143</v>
      </c>
      <c r="X59" s="50">
        <f t="shared" si="5"/>
        <v>58264452</v>
      </c>
      <c r="Y59" s="50">
        <f t="shared" si="5"/>
        <v>-40044309</v>
      </c>
      <c r="Z59" s="51">
        <f>+IF(X59&lt;&gt;0,+(Y59/X59)*100,0)</f>
        <v>-68.72854309176374</v>
      </c>
      <c r="AA59" s="48">
        <f>SUM(AA56:AA58)</f>
        <v>77685947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14198876</v>
      </c>
      <c r="D62" s="65">
        <f>SUM(D59:D61)</f>
        <v>0</v>
      </c>
      <c r="E62" s="66">
        <f t="shared" si="6"/>
        <v>75867953</v>
      </c>
      <c r="F62" s="67">
        <f t="shared" si="6"/>
        <v>77685947</v>
      </c>
      <c r="G62" s="67">
        <f t="shared" si="6"/>
        <v>28579476</v>
      </c>
      <c r="H62" s="67">
        <f t="shared" si="6"/>
        <v>2975947</v>
      </c>
      <c r="I62" s="67">
        <f t="shared" si="6"/>
        <v>936123</v>
      </c>
      <c r="J62" s="67">
        <f t="shared" si="6"/>
        <v>32491546</v>
      </c>
      <c r="K62" s="67">
        <f t="shared" si="6"/>
        <v>15919170</v>
      </c>
      <c r="L62" s="67">
        <f t="shared" si="6"/>
        <v>12039254</v>
      </c>
      <c r="M62" s="67">
        <f t="shared" si="6"/>
        <v>-42470990</v>
      </c>
      <c r="N62" s="67">
        <f t="shared" si="6"/>
        <v>-14512566</v>
      </c>
      <c r="O62" s="67">
        <f t="shared" si="6"/>
        <v>-2082896</v>
      </c>
      <c r="P62" s="67">
        <f t="shared" si="6"/>
        <v>-4968365</v>
      </c>
      <c r="Q62" s="67">
        <f t="shared" si="6"/>
        <v>7292424</v>
      </c>
      <c r="R62" s="67">
        <f t="shared" si="6"/>
        <v>241163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18220143</v>
      </c>
      <c r="X62" s="67">
        <f t="shared" si="6"/>
        <v>58264452</v>
      </c>
      <c r="Y62" s="67">
        <f t="shared" si="6"/>
        <v>-40044309</v>
      </c>
      <c r="Z62" s="68">
        <f>+IF(X62&lt;&gt;0,+(Y62/X62)*100,0)</f>
        <v>-68.72854309176374</v>
      </c>
      <c r="AA62" s="65">
        <f>SUM(AA59:AA61)</f>
        <v>77685947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167898081</v>
      </c>
      <c r="D6" s="20">
        <v>0</v>
      </c>
      <c r="E6" s="21">
        <v>189484047</v>
      </c>
      <c r="F6" s="22">
        <v>189966251</v>
      </c>
      <c r="G6" s="22">
        <v>12674827</v>
      </c>
      <c r="H6" s="22">
        <v>15745878</v>
      </c>
      <c r="I6" s="22">
        <v>13730075</v>
      </c>
      <c r="J6" s="22">
        <v>42150780</v>
      </c>
      <c r="K6" s="22">
        <v>13086426</v>
      </c>
      <c r="L6" s="22">
        <v>16483112</v>
      </c>
      <c r="M6" s="22">
        <v>24100613</v>
      </c>
      <c r="N6" s="22">
        <v>53670151</v>
      </c>
      <c r="O6" s="22">
        <v>16289543</v>
      </c>
      <c r="P6" s="22">
        <v>16052672</v>
      </c>
      <c r="Q6" s="22">
        <v>16517052</v>
      </c>
      <c r="R6" s="22">
        <v>48859267</v>
      </c>
      <c r="S6" s="22">
        <v>0</v>
      </c>
      <c r="T6" s="22">
        <v>0</v>
      </c>
      <c r="U6" s="22">
        <v>0</v>
      </c>
      <c r="V6" s="22">
        <v>0</v>
      </c>
      <c r="W6" s="22">
        <v>144680198</v>
      </c>
      <c r="X6" s="22">
        <v>142233611</v>
      </c>
      <c r="Y6" s="22">
        <v>2446587</v>
      </c>
      <c r="Z6" s="23">
        <v>1.7201187418352193</v>
      </c>
      <c r="AA6" s="20">
        <v>189966251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1179136</v>
      </c>
      <c r="D13" s="20">
        <v>0</v>
      </c>
      <c r="E13" s="21">
        <v>1272478</v>
      </c>
      <c r="F13" s="22">
        <v>1194834</v>
      </c>
      <c r="G13" s="22">
        <v>81772</v>
      </c>
      <c r="H13" s="22">
        <v>95341</v>
      </c>
      <c r="I13" s="22">
        <v>89194</v>
      </c>
      <c r="J13" s="22">
        <v>266307</v>
      </c>
      <c r="K13" s="22">
        <v>86439</v>
      </c>
      <c r="L13" s="22">
        <v>87257</v>
      </c>
      <c r="M13" s="22">
        <v>105513</v>
      </c>
      <c r="N13" s="22">
        <v>279209</v>
      </c>
      <c r="O13" s="22">
        <v>151476</v>
      </c>
      <c r="P13" s="22">
        <v>89370</v>
      </c>
      <c r="Q13" s="22">
        <v>119119</v>
      </c>
      <c r="R13" s="22">
        <v>359965</v>
      </c>
      <c r="S13" s="22">
        <v>0</v>
      </c>
      <c r="T13" s="22">
        <v>0</v>
      </c>
      <c r="U13" s="22">
        <v>0</v>
      </c>
      <c r="V13" s="22">
        <v>0</v>
      </c>
      <c r="W13" s="22">
        <v>905481</v>
      </c>
      <c r="X13" s="22">
        <v>934967</v>
      </c>
      <c r="Y13" s="22">
        <v>-29486</v>
      </c>
      <c r="Z13" s="23">
        <v>-3.1536941945544599</v>
      </c>
      <c r="AA13" s="20">
        <v>1194834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123920</v>
      </c>
      <c r="D26" s="20">
        <v>0</v>
      </c>
      <c r="E26" s="21">
        <v>117287</v>
      </c>
      <c r="F26" s="22">
        <v>520287</v>
      </c>
      <c r="G26" s="22">
        <v>0</v>
      </c>
      <c r="H26" s="22">
        <v>0</v>
      </c>
      <c r="I26" s="22">
        <v>190000</v>
      </c>
      <c r="J26" s="22">
        <v>190000</v>
      </c>
      <c r="K26" s="22">
        <v>30000</v>
      </c>
      <c r="L26" s="22">
        <v>70000</v>
      </c>
      <c r="M26" s="22">
        <v>0</v>
      </c>
      <c r="N26" s="22">
        <v>100000</v>
      </c>
      <c r="O26" s="22">
        <v>0</v>
      </c>
      <c r="P26" s="22">
        <v>70000</v>
      </c>
      <c r="Q26" s="22">
        <v>20000</v>
      </c>
      <c r="R26" s="22">
        <v>90000</v>
      </c>
      <c r="S26" s="22">
        <v>0</v>
      </c>
      <c r="T26" s="22">
        <v>0</v>
      </c>
      <c r="U26" s="22">
        <v>0</v>
      </c>
      <c r="V26" s="22">
        <v>0</v>
      </c>
      <c r="W26" s="22">
        <v>380000</v>
      </c>
      <c r="X26" s="22">
        <v>188725</v>
      </c>
      <c r="Y26" s="22">
        <v>191275</v>
      </c>
      <c r="Z26" s="23">
        <v>101.35117234070738</v>
      </c>
      <c r="AA26" s="20">
        <v>520287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390000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97500</v>
      </c>
      <c r="Y28" s="22">
        <v>-97500</v>
      </c>
      <c r="Z28" s="23">
        <v>-100</v>
      </c>
      <c r="AA28" s="20">
        <v>390000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16040</v>
      </c>
      <c r="D31" s="20">
        <v>0</v>
      </c>
      <c r="E31" s="21">
        <v>16745</v>
      </c>
      <c r="F31" s="22">
        <v>1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8369</v>
      </c>
      <c r="Y31" s="22">
        <v>-8369</v>
      </c>
      <c r="Z31" s="23">
        <v>-100</v>
      </c>
      <c r="AA31" s="20">
        <v>1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169217177</v>
      </c>
      <c r="D35" s="29">
        <f t="shared" ref="D35:Y35" si="0">SUM(D6:D34)</f>
        <v>0</v>
      </c>
      <c r="E35" s="30">
        <f t="shared" si="0"/>
        <v>190890557</v>
      </c>
      <c r="F35" s="31">
        <f t="shared" si="0"/>
        <v>192071373</v>
      </c>
      <c r="G35" s="31">
        <f t="shared" si="0"/>
        <v>12756599</v>
      </c>
      <c r="H35" s="31">
        <f t="shared" si="0"/>
        <v>15841219</v>
      </c>
      <c r="I35" s="31">
        <f t="shared" si="0"/>
        <v>14009269</v>
      </c>
      <c r="J35" s="31">
        <f t="shared" si="0"/>
        <v>42607087</v>
      </c>
      <c r="K35" s="31">
        <f t="shared" si="0"/>
        <v>13202865</v>
      </c>
      <c r="L35" s="31">
        <f t="shared" si="0"/>
        <v>16640369</v>
      </c>
      <c r="M35" s="31">
        <f t="shared" si="0"/>
        <v>24206126</v>
      </c>
      <c r="N35" s="31">
        <f t="shared" si="0"/>
        <v>54049360</v>
      </c>
      <c r="O35" s="31">
        <f t="shared" si="0"/>
        <v>16441019</v>
      </c>
      <c r="P35" s="31">
        <f t="shared" si="0"/>
        <v>16212042</v>
      </c>
      <c r="Q35" s="31">
        <f t="shared" si="0"/>
        <v>16656171</v>
      </c>
      <c r="R35" s="31">
        <f t="shared" si="0"/>
        <v>49309232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145965679</v>
      </c>
      <c r="X35" s="31">
        <f t="shared" si="0"/>
        <v>143463172</v>
      </c>
      <c r="Y35" s="31">
        <f t="shared" si="0"/>
        <v>2502507</v>
      </c>
      <c r="Z35" s="32">
        <f>+IF(X35&lt;&gt;0,+(Y35/X35)*100,0)</f>
        <v>1.7443549902828024</v>
      </c>
      <c r="AA35" s="29">
        <f>SUM(AA6:AA34)</f>
        <v>192071373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16310480</v>
      </c>
      <c r="D37" s="20">
        <v>0</v>
      </c>
      <c r="E37" s="21">
        <v>18409664</v>
      </c>
      <c r="F37" s="22">
        <v>18304320</v>
      </c>
      <c r="G37" s="22">
        <v>1412090</v>
      </c>
      <c r="H37" s="22">
        <v>1419713</v>
      </c>
      <c r="I37" s="22">
        <v>1393965</v>
      </c>
      <c r="J37" s="22">
        <v>4225768</v>
      </c>
      <c r="K37" s="22">
        <v>1475671</v>
      </c>
      <c r="L37" s="22">
        <v>1491797</v>
      </c>
      <c r="M37" s="22">
        <v>1500853</v>
      </c>
      <c r="N37" s="22">
        <v>4468321</v>
      </c>
      <c r="O37" s="22">
        <v>1602704</v>
      </c>
      <c r="P37" s="22">
        <v>1401182</v>
      </c>
      <c r="Q37" s="22">
        <v>1407072</v>
      </c>
      <c r="R37" s="22">
        <v>4410958</v>
      </c>
      <c r="S37" s="22">
        <v>0</v>
      </c>
      <c r="T37" s="22">
        <v>0</v>
      </c>
      <c r="U37" s="22">
        <v>0</v>
      </c>
      <c r="V37" s="22">
        <v>0</v>
      </c>
      <c r="W37" s="22">
        <v>13105047</v>
      </c>
      <c r="X37" s="22">
        <v>13780915</v>
      </c>
      <c r="Y37" s="22">
        <v>-675868</v>
      </c>
      <c r="Z37" s="23">
        <v>-4.9043768138762918</v>
      </c>
      <c r="AA37" s="20">
        <v>18304320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156736350</v>
      </c>
      <c r="D39" s="20">
        <v>0</v>
      </c>
      <c r="E39" s="21">
        <v>178229749</v>
      </c>
      <c r="F39" s="22">
        <v>178229749</v>
      </c>
      <c r="G39" s="22">
        <v>20080747</v>
      </c>
      <c r="H39" s="22">
        <v>18991108</v>
      </c>
      <c r="I39" s="22">
        <v>13630963</v>
      </c>
      <c r="J39" s="22">
        <v>52702818</v>
      </c>
      <c r="K39" s="22">
        <v>13954617</v>
      </c>
      <c r="L39" s="22">
        <v>12764504</v>
      </c>
      <c r="M39" s="22">
        <v>13606557</v>
      </c>
      <c r="N39" s="22">
        <v>40325678</v>
      </c>
      <c r="O39" s="22">
        <v>13580142</v>
      </c>
      <c r="P39" s="22">
        <v>13109196</v>
      </c>
      <c r="Q39" s="22">
        <v>13803370</v>
      </c>
      <c r="R39" s="22">
        <v>40492708</v>
      </c>
      <c r="S39" s="22">
        <v>0</v>
      </c>
      <c r="T39" s="22">
        <v>0</v>
      </c>
      <c r="U39" s="22">
        <v>0</v>
      </c>
      <c r="V39" s="22">
        <v>0</v>
      </c>
      <c r="W39" s="22">
        <v>133521204</v>
      </c>
      <c r="X39" s="22">
        <v>133672311</v>
      </c>
      <c r="Y39" s="22">
        <v>-151107</v>
      </c>
      <c r="Z39" s="23">
        <v>-0.11304285746956226</v>
      </c>
      <c r="AA39" s="20">
        <v>178229749</v>
      </c>
    </row>
    <row r="40" spans="1:27" x14ac:dyDescent="0.25">
      <c r="A40" s="19" t="s">
        <v>66</v>
      </c>
      <c r="B40" s="15" t="s">
        <v>32</v>
      </c>
      <c r="C40" s="20">
        <v>1825651</v>
      </c>
      <c r="D40" s="20">
        <v>0</v>
      </c>
      <c r="E40" s="21">
        <v>4350000</v>
      </c>
      <c r="F40" s="22">
        <v>5200000</v>
      </c>
      <c r="G40" s="22">
        <v>0</v>
      </c>
      <c r="H40" s="22">
        <v>457093</v>
      </c>
      <c r="I40" s="22">
        <v>1115410</v>
      </c>
      <c r="J40" s="22">
        <v>1572503</v>
      </c>
      <c r="K40" s="22">
        <v>546917</v>
      </c>
      <c r="L40" s="22">
        <v>0</v>
      </c>
      <c r="M40" s="22">
        <v>347750</v>
      </c>
      <c r="N40" s="22">
        <v>894667</v>
      </c>
      <c r="O40" s="22">
        <v>299950</v>
      </c>
      <c r="P40" s="22">
        <v>0</v>
      </c>
      <c r="Q40" s="22">
        <v>1180733</v>
      </c>
      <c r="R40" s="22">
        <v>1480683</v>
      </c>
      <c r="S40" s="22">
        <v>0</v>
      </c>
      <c r="T40" s="22">
        <v>0</v>
      </c>
      <c r="U40" s="22">
        <v>0</v>
      </c>
      <c r="V40" s="22">
        <v>0</v>
      </c>
      <c r="W40" s="22">
        <v>3947853</v>
      </c>
      <c r="X40" s="22">
        <v>3475009</v>
      </c>
      <c r="Y40" s="22">
        <v>472844</v>
      </c>
      <c r="Z40" s="23">
        <v>13.606986341618107</v>
      </c>
      <c r="AA40" s="20">
        <v>5200000</v>
      </c>
    </row>
    <row r="41" spans="1:27" x14ac:dyDescent="0.25">
      <c r="A41" s="19" t="s">
        <v>67</v>
      </c>
      <c r="B41" s="15" t="s">
        <v>32</v>
      </c>
      <c r="C41" s="20">
        <v>-307385</v>
      </c>
      <c r="D41" s="20">
        <v>0</v>
      </c>
      <c r="E41" s="21">
        <v>709556</v>
      </c>
      <c r="F41" s="22">
        <v>1819556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530873</v>
      </c>
      <c r="N41" s="22">
        <v>530873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530873</v>
      </c>
      <c r="X41" s="22">
        <v>473040</v>
      </c>
      <c r="Y41" s="22">
        <v>57833</v>
      </c>
      <c r="Z41" s="23">
        <v>12.22581599864705</v>
      </c>
      <c r="AA41" s="20">
        <v>1819556</v>
      </c>
    </row>
    <row r="42" spans="1:27" x14ac:dyDescent="0.25">
      <c r="A42" s="19" t="s">
        <v>68</v>
      </c>
      <c r="B42" s="15" t="s">
        <v>32</v>
      </c>
      <c r="C42" s="20">
        <v>3555081</v>
      </c>
      <c r="D42" s="20">
        <v>0</v>
      </c>
      <c r="E42" s="21">
        <v>3157032</v>
      </c>
      <c r="F42" s="22">
        <v>6007032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2527563</v>
      </c>
      <c r="N42" s="22">
        <v>2527563</v>
      </c>
      <c r="O42" s="22">
        <v>0</v>
      </c>
      <c r="P42" s="22">
        <v>0</v>
      </c>
      <c r="Q42" s="22">
        <v>1248530</v>
      </c>
      <c r="R42" s="22">
        <v>1248530</v>
      </c>
      <c r="S42" s="22">
        <v>0</v>
      </c>
      <c r="T42" s="22">
        <v>0</v>
      </c>
      <c r="U42" s="22">
        <v>0</v>
      </c>
      <c r="V42" s="22">
        <v>0</v>
      </c>
      <c r="W42" s="22">
        <v>3776093</v>
      </c>
      <c r="X42" s="22">
        <v>2104688</v>
      </c>
      <c r="Y42" s="22">
        <v>1671405</v>
      </c>
      <c r="Z42" s="23">
        <v>79.413433249963887</v>
      </c>
      <c r="AA42" s="20">
        <v>6007032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13478386</v>
      </c>
      <c r="D44" s="20">
        <v>0</v>
      </c>
      <c r="E44" s="21">
        <v>5700000</v>
      </c>
      <c r="F44" s="22">
        <v>3900000</v>
      </c>
      <c r="G44" s="22">
        <v>0</v>
      </c>
      <c r="H44" s="22">
        <v>0</v>
      </c>
      <c r="I44" s="22">
        <v>24474</v>
      </c>
      <c r="J44" s="22">
        <v>24474</v>
      </c>
      <c r="K44" s="22">
        <v>444503</v>
      </c>
      <c r="L44" s="22">
        <v>25217</v>
      </c>
      <c r="M44" s="22">
        <v>505868</v>
      </c>
      <c r="N44" s="22">
        <v>975588</v>
      </c>
      <c r="O44" s="22">
        <v>181150</v>
      </c>
      <c r="P44" s="22">
        <v>21966</v>
      </c>
      <c r="Q44" s="22">
        <v>9856</v>
      </c>
      <c r="R44" s="22">
        <v>212972</v>
      </c>
      <c r="S44" s="22">
        <v>0</v>
      </c>
      <c r="T44" s="22">
        <v>0</v>
      </c>
      <c r="U44" s="22">
        <v>0</v>
      </c>
      <c r="V44" s="22">
        <v>0</v>
      </c>
      <c r="W44" s="22">
        <v>1213034</v>
      </c>
      <c r="X44" s="22">
        <v>3825000</v>
      </c>
      <c r="Y44" s="22">
        <v>-2611966</v>
      </c>
      <c r="Z44" s="23">
        <v>-68.286692810457509</v>
      </c>
      <c r="AA44" s="20">
        <v>3900000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3780737</v>
      </c>
      <c r="D47" s="20">
        <v>0</v>
      </c>
      <c r="E47" s="21">
        <v>5050000</v>
      </c>
      <c r="F47" s="22">
        <v>5590000</v>
      </c>
      <c r="G47" s="22">
        <v>323665</v>
      </c>
      <c r="H47" s="22">
        <v>239371</v>
      </c>
      <c r="I47" s="22">
        <v>176099</v>
      </c>
      <c r="J47" s="22">
        <v>739135</v>
      </c>
      <c r="K47" s="22">
        <v>177405</v>
      </c>
      <c r="L47" s="22">
        <v>667119</v>
      </c>
      <c r="M47" s="22">
        <v>951417</v>
      </c>
      <c r="N47" s="22">
        <v>1795941</v>
      </c>
      <c r="O47" s="22">
        <v>190596</v>
      </c>
      <c r="P47" s="22">
        <v>174571</v>
      </c>
      <c r="Q47" s="22">
        <v>16958</v>
      </c>
      <c r="R47" s="22">
        <v>382125</v>
      </c>
      <c r="S47" s="22">
        <v>0</v>
      </c>
      <c r="T47" s="22">
        <v>0</v>
      </c>
      <c r="U47" s="22">
        <v>0</v>
      </c>
      <c r="V47" s="22">
        <v>0</v>
      </c>
      <c r="W47" s="22">
        <v>2917201</v>
      </c>
      <c r="X47" s="22">
        <v>3922497</v>
      </c>
      <c r="Y47" s="22">
        <v>-1005296</v>
      </c>
      <c r="Z47" s="23">
        <v>-25.628980723248485</v>
      </c>
      <c r="AA47" s="20">
        <v>5590000</v>
      </c>
    </row>
    <row r="48" spans="1:27" x14ac:dyDescent="0.25">
      <c r="A48" s="19" t="s">
        <v>74</v>
      </c>
      <c r="B48" s="15" t="s">
        <v>32</v>
      </c>
      <c r="C48" s="20">
        <v>171052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195550352</v>
      </c>
      <c r="D50" s="29">
        <f t="shared" ref="D50:Y50" si="1">SUM(D37:D49)</f>
        <v>0</v>
      </c>
      <c r="E50" s="30">
        <f t="shared" si="1"/>
        <v>215606001</v>
      </c>
      <c r="F50" s="31">
        <f t="shared" si="1"/>
        <v>219050657</v>
      </c>
      <c r="G50" s="31">
        <f t="shared" si="1"/>
        <v>21816502</v>
      </c>
      <c r="H50" s="31">
        <f t="shared" si="1"/>
        <v>21107285</v>
      </c>
      <c r="I50" s="31">
        <f t="shared" si="1"/>
        <v>16340911</v>
      </c>
      <c r="J50" s="31">
        <f t="shared" si="1"/>
        <v>59264698</v>
      </c>
      <c r="K50" s="31">
        <f t="shared" si="1"/>
        <v>16599113</v>
      </c>
      <c r="L50" s="31">
        <f t="shared" si="1"/>
        <v>14948637</v>
      </c>
      <c r="M50" s="31">
        <f t="shared" si="1"/>
        <v>19970881</v>
      </c>
      <c r="N50" s="31">
        <f t="shared" si="1"/>
        <v>51518631</v>
      </c>
      <c r="O50" s="31">
        <f t="shared" si="1"/>
        <v>15854542</v>
      </c>
      <c r="P50" s="31">
        <f t="shared" si="1"/>
        <v>14706915</v>
      </c>
      <c r="Q50" s="31">
        <f t="shared" si="1"/>
        <v>17666519</v>
      </c>
      <c r="R50" s="31">
        <f t="shared" si="1"/>
        <v>48227976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159011305</v>
      </c>
      <c r="X50" s="31">
        <f t="shared" si="1"/>
        <v>161253460</v>
      </c>
      <c r="Y50" s="31">
        <f t="shared" si="1"/>
        <v>-2242155</v>
      </c>
      <c r="Z50" s="32">
        <f>+IF(X50&lt;&gt;0,+(Y50/X50)*100,0)</f>
        <v>-1.3904538854546129</v>
      </c>
      <c r="AA50" s="29">
        <f>SUM(AA37:AA49)</f>
        <v>219050657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-26333175</v>
      </c>
      <c r="D51" s="39">
        <f t="shared" si="2"/>
        <v>0</v>
      </c>
      <c r="E51" s="40">
        <f t="shared" si="2"/>
        <v>-24715444</v>
      </c>
      <c r="F51" s="41">
        <f t="shared" si="2"/>
        <v>-26979284</v>
      </c>
      <c r="G51" s="41">
        <f t="shared" si="2"/>
        <v>-9059903</v>
      </c>
      <c r="H51" s="41">
        <f t="shared" si="2"/>
        <v>-5266066</v>
      </c>
      <c r="I51" s="41">
        <f t="shared" si="2"/>
        <v>-2331642</v>
      </c>
      <c r="J51" s="41">
        <f t="shared" si="2"/>
        <v>-16657611</v>
      </c>
      <c r="K51" s="41">
        <f t="shared" si="2"/>
        <v>-3396248</v>
      </c>
      <c r="L51" s="41">
        <f t="shared" si="2"/>
        <v>1691732</v>
      </c>
      <c r="M51" s="41">
        <f t="shared" si="2"/>
        <v>4235245</v>
      </c>
      <c r="N51" s="41">
        <f t="shared" si="2"/>
        <v>2530729</v>
      </c>
      <c r="O51" s="41">
        <f t="shared" si="2"/>
        <v>586477</v>
      </c>
      <c r="P51" s="41">
        <f t="shared" si="2"/>
        <v>1505127</v>
      </c>
      <c r="Q51" s="41">
        <f t="shared" si="2"/>
        <v>-1010348</v>
      </c>
      <c r="R51" s="41">
        <f t="shared" si="2"/>
        <v>1081256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-13045626</v>
      </c>
      <c r="X51" s="41">
        <f t="shared" si="2"/>
        <v>-17790288</v>
      </c>
      <c r="Y51" s="41">
        <f t="shared" si="2"/>
        <v>4744662</v>
      </c>
      <c r="Z51" s="42">
        <f>+IF(X51&lt;&gt;0,+(Y51/X51)*100,0)</f>
        <v>-26.669956101891103</v>
      </c>
      <c r="AA51" s="39">
        <f>+AA35-AA50</f>
        <v>-26979284</v>
      </c>
    </row>
    <row r="52" spans="1:27" x14ac:dyDescent="0.25">
      <c r="A52" s="43" t="s">
        <v>78</v>
      </c>
      <c r="B52" s="15" t="s">
        <v>32</v>
      </c>
      <c r="C52" s="20">
        <v>20315001</v>
      </c>
      <c r="D52" s="20">
        <v>0</v>
      </c>
      <c r="E52" s="21">
        <v>18000000</v>
      </c>
      <c r="F52" s="22">
        <v>17610000</v>
      </c>
      <c r="G52" s="22">
        <v>0</v>
      </c>
      <c r="H52" s="22">
        <v>7068119</v>
      </c>
      <c r="I52" s="22">
        <v>0</v>
      </c>
      <c r="J52" s="22">
        <v>7068119</v>
      </c>
      <c r="K52" s="22">
        <v>932114</v>
      </c>
      <c r="L52" s="22">
        <v>2654816</v>
      </c>
      <c r="M52" s="22">
        <v>798393</v>
      </c>
      <c r="N52" s="22">
        <v>4385323</v>
      </c>
      <c r="O52" s="22">
        <v>28868</v>
      </c>
      <c r="P52" s="22">
        <v>0</v>
      </c>
      <c r="Q52" s="22">
        <v>504563</v>
      </c>
      <c r="R52" s="22">
        <v>533431</v>
      </c>
      <c r="S52" s="22">
        <v>0</v>
      </c>
      <c r="T52" s="22">
        <v>0</v>
      </c>
      <c r="U52" s="22">
        <v>0</v>
      </c>
      <c r="V52" s="22">
        <v>0</v>
      </c>
      <c r="W52" s="22">
        <v>11986873</v>
      </c>
      <c r="X52" s="22">
        <v>13402500</v>
      </c>
      <c r="Y52" s="22">
        <v>-1415627</v>
      </c>
      <c r="Z52" s="23">
        <v>-10.562409998134676</v>
      </c>
      <c r="AA52" s="20">
        <v>17610000</v>
      </c>
    </row>
    <row r="53" spans="1:27" x14ac:dyDescent="0.25">
      <c r="A53" s="43" t="s">
        <v>79</v>
      </c>
      <c r="B53" s="15" t="s">
        <v>32</v>
      </c>
      <c r="C53" s="44">
        <v>52385659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46367485</v>
      </c>
      <c r="D54" s="48">
        <f t="shared" si="3"/>
        <v>0</v>
      </c>
      <c r="E54" s="49">
        <f t="shared" si="3"/>
        <v>-6715444</v>
      </c>
      <c r="F54" s="50">
        <f t="shared" si="3"/>
        <v>-9369284</v>
      </c>
      <c r="G54" s="50">
        <f t="shared" si="3"/>
        <v>-9059903</v>
      </c>
      <c r="H54" s="50">
        <f t="shared" si="3"/>
        <v>1802053</v>
      </c>
      <c r="I54" s="50">
        <f t="shared" si="3"/>
        <v>-2331642</v>
      </c>
      <c r="J54" s="50">
        <f t="shared" si="3"/>
        <v>-9589492</v>
      </c>
      <c r="K54" s="50">
        <f t="shared" si="3"/>
        <v>-2464134</v>
      </c>
      <c r="L54" s="50">
        <f t="shared" si="3"/>
        <v>4346548</v>
      </c>
      <c r="M54" s="50">
        <f t="shared" si="3"/>
        <v>5033638</v>
      </c>
      <c r="N54" s="50">
        <f t="shared" si="3"/>
        <v>6916052</v>
      </c>
      <c r="O54" s="50">
        <f t="shared" si="3"/>
        <v>615345</v>
      </c>
      <c r="P54" s="50">
        <f t="shared" si="3"/>
        <v>1505127</v>
      </c>
      <c r="Q54" s="50">
        <f t="shared" si="3"/>
        <v>-505785</v>
      </c>
      <c r="R54" s="50">
        <f t="shared" si="3"/>
        <v>1614687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-1058753</v>
      </c>
      <c r="X54" s="50">
        <f t="shared" si="3"/>
        <v>-4387788</v>
      </c>
      <c r="Y54" s="50">
        <f t="shared" si="3"/>
        <v>3329035</v>
      </c>
      <c r="Z54" s="51">
        <f>+IF(X54&lt;&gt;0,+(Y54/X54)*100,0)</f>
        <v>-75.870461380540718</v>
      </c>
      <c r="AA54" s="48">
        <f>SUM(AA51:AA53)</f>
        <v>-9369284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46367485</v>
      </c>
      <c r="D56" s="54">
        <f>+D54-D55</f>
        <v>0</v>
      </c>
      <c r="E56" s="55">
        <f t="shared" si="4"/>
        <v>-6715444</v>
      </c>
      <c r="F56" s="56">
        <f t="shared" si="4"/>
        <v>-9369284</v>
      </c>
      <c r="G56" s="56">
        <f t="shared" si="4"/>
        <v>-9059903</v>
      </c>
      <c r="H56" s="56">
        <f t="shared" si="4"/>
        <v>1802053</v>
      </c>
      <c r="I56" s="56">
        <f t="shared" si="4"/>
        <v>-2331642</v>
      </c>
      <c r="J56" s="56">
        <f t="shared" si="4"/>
        <v>-9589492</v>
      </c>
      <c r="K56" s="56">
        <f t="shared" si="4"/>
        <v>-2464134</v>
      </c>
      <c r="L56" s="56">
        <f t="shared" si="4"/>
        <v>4346548</v>
      </c>
      <c r="M56" s="56">
        <f t="shared" si="4"/>
        <v>5033638</v>
      </c>
      <c r="N56" s="56">
        <f t="shared" si="4"/>
        <v>6916052</v>
      </c>
      <c r="O56" s="56">
        <f t="shared" si="4"/>
        <v>615345</v>
      </c>
      <c r="P56" s="56">
        <f t="shared" si="4"/>
        <v>1505127</v>
      </c>
      <c r="Q56" s="56">
        <f t="shared" si="4"/>
        <v>-505785</v>
      </c>
      <c r="R56" s="56">
        <f t="shared" si="4"/>
        <v>1614687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-1058753</v>
      </c>
      <c r="X56" s="56">
        <f t="shared" si="4"/>
        <v>-4387788</v>
      </c>
      <c r="Y56" s="56">
        <f t="shared" si="4"/>
        <v>3329035</v>
      </c>
      <c r="Z56" s="57">
        <f>+IF(X56&lt;&gt;0,+(Y56/X56)*100,0)</f>
        <v>-75.870461380540718</v>
      </c>
      <c r="AA56" s="54">
        <f>+AA54-AA55</f>
        <v>-9369284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46367485</v>
      </c>
      <c r="D59" s="48">
        <f>SUM(D56:D58)</f>
        <v>0</v>
      </c>
      <c r="E59" s="49">
        <f t="shared" si="5"/>
        <v>-6715444</v>
      </c>
      <c r="F59" s="50">
        <f t="shared" si="5"/>
        <v>-9369284</v>
      </c>
      <c r="G59" s="50">
        <f t="shared" si="5"/>
        <v>-9059903</v>
      </c>
      <c r="H59" s="50">
        <f t="shared" si="5"/>
        <v>1802053</v>
      </c>
      <c r="I59" s="50">
        <f t="shared" si="5"/>
        <v>-2331642</v>
      </c>
      <c r="J59" s="50">
        <f t="shared" si="5"/>
        <v>-9589492</v>
      </c>
      <c r="K59" s="50">
        <f t="shared" si="5"/>
        <v>-2464134</v>
      </c>
      <c r="L59" s="50">
        <f t="shared" si="5"/>
        <v>4346548</v>
      </c>
      <c r="M59" s="50">
        <f t="shared" si="5"/>
        <v>5033638</v>
      </c>
      <c r="N59" s="50">
        <f t="shared" si="5"/>
        <v>6916052</v>
      </c>
      <c r="O59" s="50">
        <f t="shared" si="5"/>
        <v>615345</v>
      </c>
      <c r="P59" s="50">
        <f t="shared" si="5"/>
        <v>1505127</v>
      </c>
      <c r="Q59" s="50">
        <f t="shared" si="5"/>
        <v>-505785</v>
      </c>
      <c r="R59" s="50">
        <f t="shared" si="5"/>
        <v>1614687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-1058753</v>
      </c>
      <c r="X59" s="50">
        <f t="shared" si="5"/>
        <v>-4387788</v>
      </c>
      <c r="Y59" s="50">
        <f t="shared" si="5"/>
        <v>3329035</v>
      </c>
      <c r="Z59" s="51">
        <f>+IF(X59&lt;&gt;0,+(Y59/X59)*100,0)</f>
        <v>-75.870461380540718</v>
      </c>
      <c r="AA59" s="48">
        <f>SUM(AA56:AA58)</f>
        <v>-9369284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46367485</v>
      </c>
      <c r="D62" s="65">
        <f>SUM(D59:D61)</f>
        <v>0</v>
      </c>
      <c r="E62" s="66">
        <f t="shared" si="6"/>
        <v>-6715444</v>
      </c>
      <c r="F62" s="67">
        <f t="shared" si="6"/>
        <v>-9369284</v>
      </c>
      <c r="G62" s="67">
        <f t="shared" si="6"/>
        <v>-9059903</v>
      </c>
      <c r="H62" s="67">
        <f t="shared" si="6"/>
        <v>1802053</v>
      </c>
      <c r="I62" s="67">
        <f t="shared" si="6"/>
        <v>-2331642</v>
      </c>
      <c r="J62" s="67">
        <f t="shared" si="6"/>
        <v>-9589492</v>
      </c>
      <c r="K62" s="67">
        <f t="shared" si="6"/>
        <v>-2464134</v>
      </c>
      <c r="L62" s="67">
        <f t="shared" si="6"/>
        <v>4346548</v>
      </c>
      <c r="M62" s="67">
        <f t="shared" si="6"/>
        <v>5033638</v>
      </c>
      <c r="N62" s="67">
        <f t="shared" si="6"/>
        <v>6916052</v>
      </c>
      <c r="O62" s="67">
        <f t="shared" si="6"/>
        <v>615345</v>
      </c>
      <c r="P62" s="67">
        <f t="shared" si="6"/>
        <v>1505127</v>
      </c>
      <c r="Q62" s="67">
        <f t="shared" si="6"/>
        <v>-505785</v>
      </c>
      <c r="R62" s="67">
        <f t="shared" si="6"/>
        <v>1614687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-1058753</v>
      </c>
      <c r="X62" s="67">
        <f t="shared" si="6"/>
        <v>-4387788</v>
      </c>
      <c r="Y62" s="67">
        <f t="shared" si="6"/>
        <v>3329035</v>
      </c>
      <c r="Z62" s="68">
        <f>+IF(X62&lt;&gt;0,+(Y62/X62)*100,0)</f>
        <v>-75.870461380540718</v>
      </c>
      <c r="AA62" s="65">
        <f>SUM(AA59:AA61)</f>
        <v>-9369284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392383688</v>
      </c>
      <c r="D6" s="20">
        <v>0</v>
      </c>
      <c r="E6" s="21">
        <v>489663986</v>
      </c>
      <c r="F6" s="22">
        <v>489663986</v>
      </c>
      <c r="G6" s="22">
        <v>30323304</v>
      </c>
      <c r="H6" s="22">
        <v>35211962</v>
      </c>
      <c r="I6" s="22">
        <v>35237661</v>
      </c>
      <c r="J6" s="22">
        <v>100772927</v>
      </c>
      <c r="K6" s="22">
        <v>40505909</v>
      </c>
      <c r="L6" s="22">
        <v>23605488</v>
      </c>
      <c r="M6" s="22">
        <v>23835512</v>
      </c>
      <c r="N6" s="22">
        <v>87946909</v>
      </c>
      <c r="O6" s="22">
        <v>19979383</v>
      </c>
      <c r="P6" s="22">
        <v>115481391</v>
      </c>
      <c r="Q6" s="22">
        <v>34461385</v>
      </c>
      <c r="R6" s="22">
        <v>169922159</v>
      </c>
      <c r="S6" s="22">
        <v>0</v>
      </c>
      <c r="T6" s="22">
        <v>0</v>
      </c>
      <c r="U6" s="22">
        <v>0</v>
      </c>
      <c r="V6" s="22">
        <v>0</v>
      </c>
      <c r="W6" s="22">
        <v>358641995</v>
      </c>
      <c r="X6" s="22">
        <v>367247979</v>
      </c>
      <c r="Y6" s="22">
        <v>-8605984</v>
      </c>
      <c r="Z6" s="23">
        <v>-2.3433713708741744</v>
      </c>
      <c r="AA6" s="20">
        <v>489663986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104</v>
      </c>
      <c r="D22" s="20">
        <v>0</v>
      </c>
      <c r="E22" s="21">
        <v>8107</v>
      </c>
      <c r="F22" s="22">
        <v>8107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6084</v>
      </c>
      <c r="Y22" s="22">
        <v>-6084</v>
      </c>
      <c r="Z22" s="18">
        <v>-100</v>
      </c>
      <c r="AA22" s="20">
        <v>8107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392383792</v>
      </c>
      <c r="D35" s="29">
        <f t="shared" ref="D35:Y35" si="0">SUM(D6:D34)</f>
        <v>0</v>
      </c>
      <c r="E35" s="30">
        <f t="shared" si="0"/>
        <v>489672093</v>
      </c>
      <c r="F35" s="31">
        <f t="shared" si="0"/>
        <v>489672093</v>
      </c>
      <c r="G35" s="31">
        <f t="shared" si="0"/>
        <v>30323304</v>
      </c>
      <c r="H35" s="31">
        <f t="shared" si="0"/>
        <v>35211962</v>
      </c>
      <c r="I35" s="31">
        <f t="shared" si="0"/>
        <v>35237661</v>
      </c>
      <c r="J35" s="31">
        <f t="shared" si="0"/>
        <v>100772927</v>
      </c>
      <c r="K35" s="31">
        <f t="shared" si="0"/>
        <v>40505909</v>
      </c>
      <c r="L35" s="31">
        <f t="shared" si="0"/>
        <v>23605488</v>
      </c>
      <c r="M35" s="31">
        <f t="shared" si="0"/>
        <v>23835512</v>
      </c>
      <c r="N35" s="31">
        <f t="shared" si="0"/>
        <v>87946909</v>
      </c>
      <c r="O35" s="31">
        <f t="shared" si="0"/>
        <v>19979383</v>
      </c>
      <c r="P35" s="31">
        <f t="shared" si="0"/>
        <v>115481391</v>
      </c>
      <c r="Q35" s="31">
        <f t="shared" si="0"/>
        <v>34461385</v>
      </c>
      <c r="R35" s="31">
        <f t="shared" si="0"/>
        <v>169922159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358641995</v>
      </c>
      <c r="X35" s="31">
        <f t="shared" si="0"/>
        <v>367254063</v>
      </c>
      <c r="Y35" s="31">
        <f t="shared" si="0"/>
        <v>-8612068</v>
      </c>
      <c r="Z35" s="32">
        <f>+IF(X35&lt;&gt;0,+(Y35/X35)*100,0)</f>
        <v>-2.3449891689829991</v>
      </c>
      <c r="AA35" s="29">
        <f>SUM(AA6:AA34)</f>
        <v>489672093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44333713</v>
      </c>
      <c r="D37" s="20">
        <v>0</v>
      </c>
      <c r="E37" s="21">
        <v>46051356</v>
      </c>
      <c r="F37" s="22">
        <v>52039922</v>
      </c>
      <c r="G37" s="22">
        <v>4167774</v>
      </c>
      <c r="H37" s="22">
        <v>4698475</v>
      </c>
      <c r="I37" s="22">
        <v>4601843</v>
      </c>
      <c r="J37" s="22">
        <v>13468092</v>
      </c>
      <c r="K37" s="22">
        <v>5179177</v>
      </c>
      <c r="L37" s="22">
        <v>4919023</v>
      </c>
      <c r="M37" s="22">
        <v>4599080</v>
      </c>
      <c r="N37" s="22">
        <v>14697280</v>
      </c>
      <c r="O37" s="22">
        <v>4634643</v>
      </c>
      <c r="P37" s="22">
        <v>4771630</v>
      </c>
      <c r="Q37" s="22">
        <v>4927782</v>
      </c>
      <c r="R37" s="22">
        <v>14334055</v>
      </c>
      <c r="S37" s="22">
        <v>0</v>
      </c>
      <c r="T37" s="22">
        <v>0</v>
      </c>
      <c r="U37" s="22">
        <v>0</v>
      </c>
      <c r="V37" s="22">
        <v>0</v>
      </c>
      <c r="W37" s="22">
        <v>42499427</v>
      </c>
      <c r="X37" s="22">
        <v>36924535</v>
      </c>
      <c r="Y37" s="22">
        <v>5574892</v>
      </c>
      <c r="Z37" s="23">
        <v>15.098069616855025</v>
      </c>
      <c r="AA37" s="20">
        <v>52039922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347405768</v>
      </c>
      <c r="D39" s="20">
        <v>0</v>
      </c>
      <c r="E39" s="21">
        <v>362127984</v>
      </c>
      <c r="F39" s="22">
        <v>362127984</v>
      </c>
      <c r="G39" s="22">
        <v>0</v>
      </c>
      <c r="H39" s="22">
        <v>0</v>
      </c>
      <c r="I39" s="22">
        <v>87056446</v>
      </c>
      <c r="J39" s="22">
        <v>87056446</v>
      </c>
      <c r="K39" s="22">
        <v>35777133</v>
      </c>
      <c r="L39" s="22">
        <v>28782537</v>
      </c>
      <c r="M39" s="22">
        <v>28528524</v>
      </c>
      <c r="N39" s="22">
        <v>93088194</v>
      </c>
      <c r="O39" s="22">
        <v>-4512459</v>
      </c>
      <c r="P39" s="22">
        <v>61672315</v>
      </c>
      <c r="Q39" s="22">
        <v>-2965625</v>
      </c>
      <c r="R39" s="22">
        <v>54194231</v>
      </c>
      <c r="S39" s="22">
        <v>0</v>
      </c>
      <c r="T39" s="22">
        <v>0</v>
      </c>
      <c r="U39" s="22">
        <v>0</v>
      </c>
      <c r="V39" s="22">
        <v>0</v>
      </c>
      <c r="W39" s="22">
        <v>234338871</v>
      </c>
      <c r="X39" s="22">
        <v>271595988</v>
      </c>
      <c r="Y39" s="22">
        <v>-37257117</v>
      </c>
      <c r="Z39" s="23">
        <v>-13.717845125164368</v>
      </c>
      <c r="AA39" s="20">
        <v>362127984</v>
      </c>
    </row>
    <row r="40" spans="1:27" x14ac:dyDescent="0.25">
      <c r="A40" s="19" t="s">
        <v>66</v>
      </c>
      <c r="B40" s="15" t="s">
        <v>32</v>
      </c>
      <c r="C40" s="20">
        <v>46867</v>
      </c>
      <c r="D40" s="20">
        <v>0</v>
      </c>
      <c r="E40" s="21">
        <v>49506</v>
      </c>
      <c r="F40" s="22">
        <v>21119506</v>
      </c>
      <c r="G40" s="22">
        <v>3336</v>
      </c>
      <c r="H40" s="22">
        <v>15522</v>
      </c>
      <c r="I40" s="22">
        <v>0</v>
      </c>
      <c r="J40" s="22">
        <v>18858</v>
      </c>
      <c r="K40" s="22">
        <v>9530</v>
      </c>
      <c r="L40" s="22">
        <v>0</v>
      </c>
      <c r="M40" s="22">
        <v>4765</v>
      </c>
      <c r="N40" s="22">
        <v>14295</v>
      </c>
      <c r="O40" s="22">
        <v>9530</v>
      </c>
      <c r="P40" s="22">
        <v>2766</v>
      </c>
      <c r="Q40" s="22">
        <v>2644945</v>
      </c>
      <c r="R40" s="22">
        <v>2657241</v>
      </c>
      <c r="S40" s="22">
        <v>0</v>
      </c>
      <c r="T40" s="22">
        <v>0</v>
      </c>
      <c r="U40" s="22">
        <v>0</v>
      </c>
      <c r="V40" s="22">
        <v>0</v>
      </c>
      <c r="W40" s="22">
        <v>2690394</v>
      </c>
      <c r="X40" s="22">
        <v>5304625</v>
      </c>
      <c r="Y40" s="22">
        <v>-2614231</v>
      </c>
      <c r="Z40" s="23">
        <v>-49.282107594787568</v>
      </c>
      <c r="AA40" s="20">
        <v>21119506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13158374</v>
      </c>
      <c r="D42" s="20">
        <v>0</v>
      </c>
      <c r="E42" s="21">
        <v>3398880</v>
      </c>
      <c r="F42" s="22">
        <v>6870383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5495216</v>
      </c>
      <c r="P42" s="22">
        <v>0</v>
      </c>
      <c r="Q42" s="22">
        <v>1579990</v>
      </c>
      <c r="R42" s="22">
        <v>7075206</v>
      </c>
      <c r="S42" s="22">
        <v>0</v>
      </c>
      <c r="T42" s="22">
        <v>0</v>
      </c>
      <c r="U42" s="22">
        <v>0</v>
      </c>
      <c r="V42" s="22">
        <v>0</v>
      </c>
      <c r="W42" s="22">
        <v>7075206</v>
      </c>
      <c r="X42" s="22">
        <v>3937756</v>
      </c>
      <c r="Y42" s="22">
        <v>3137450</v>
      </c>
      <c r="Z42" s="23">
        <v>79.676089630744002</v>
      </c>
      <c r="AA42" s="20">
        <v>6870383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44295281</v>
      </c>
      <c r="D44" s="20">
        <v>0</v>
      </c>
      <c r="E44" s="21">
        <v>66817980</v>
      </c>
      <c r="F44" s="22">
        <v>45747980</v>
      </c>
      <c r="G44" s="22">
        <v>1162315</v>
      </c>
      <c r="H44" s="22">
        <v>1732508</v>
      </c>
      <c r="I44" s="22">
        <v>4247521</v>
      </c>
      <c r="J44" s="22">
        <v>7142344</v>
      </c>
      <c r="K44" s="22">
        <v>2378940</v>
      </c>
      <c r="L44" s="22">
        <v>2756034</v>
      </c>
      <c r="M44" s="22">
        <v>6620191</v>
      </c>
      <c r="N44" s="22">
        <v>11755165</v>
      </c>
      <c r="O44" s="22">
        <v>2151019</v>
      </c>
      <c r="P44" s="22">
        <v>2009735</v>
      </c>
      <c r="Q44" s="22">
        <v>1775567</v>
      </c>
      <c r="R44" s="22">
        <v>5936321</v>
      </c>
      <c r="S44" s="22">
        <v>0</v>
      </c>
      <c r="T44" s="22">
        <v>0</v>
      </c>
      <c r="U44" s="22">
        <v>0</v>
      </c>
      <c r="V44" s="22">
        <v>0</v>
      </c>
      <c r="W44" s="22">
        <v>24833830</v>
      </c>
      <c r="X44" s="22">
        <v>44845985</v>
      </c>
      <c r="Y44" s="22">
        <v>-20012155</v>
      </c>
      <c r="Z44" s="23">
        <v>-44.62418430546235</v>
      </c>
      <c r="AA44" s="20">
        <v>45747980</v>
      </c>
    </row>
    <row r="45" spans="1:27" x14ac:dyDescent="0.25">
      <c r="A45" s="19" t="s">
        <v>71</v>
      </c>
      <c r="B45" s="15" t="s">
        <v>32</v>
      </c>
      <c r="C45" s="20">
        <v>12046073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2027867</v>
      </c>
      <c r="D46" s="20">
        <v>0</v>
      </c>
      <c r="E46" s="21">
        <v>677661</v>
      </c>
      <c r="F46" s="22">
        <v>2495490</v>
      </c>
      <c r="G46" s="22">
        <v>224967</v>
      </c>
      <c r="H46" s="22">
        <v>554365</v>
      </c>
      <c r="I46" s="22">
        <v>433523</v>
      </c>
      <c r="J46" s="22">
        <v>1212855</v>
      </c>
      <c r="K46" s="22">
        <v>351490</v>
      </c>
      <c r="L46" s="22">
        <v>351491</v>
      </c>
      <c r="M46" s="22">
        <v>210008</v>
      </c>
      <c r="N46" s="22">
        <v>912989</v>
      </c>
      <c r="O46" s="22">
        <v>366608</v>
      </c>
      <c r="P46" s="22">
        <v>3000</v>
      </c>
      <c r="Q46" s="22">
        <v>0</v>
      </c>
      <c r="R46" s="22">
        <v>369608</v>
      </c>
      <c r="S46" s="22">
        <v>0</v>
      </c>
      <c r="T46" s="22">
        <v>0</v>
      </c>
      <c r="U46" s="22">
        <v>0</v>
      </c>
      <c r="V46" s="22">
        <v>0</v>
      </c>
      <c r="W46" s="22">
        <v>2495452</v>
      </c>
      <c r="X46" s="22">
        <v>1234180</v>
      </c>
      <c r="Y46" s="22">
        <v>1261272</v>
      </c>
      <c r="Z46" s="23">
        <v>102.1951417135264</v>
      </c>
      <c r="AA46" s="20">
        <v>2495490</v>
      </c>
    </row>
    <row r="47" spans="1:27" x14ac:dyDescent="0.25">
      <c r="A47" s="19" t="s">
        <v>73</v>
      </c>
      <c r="B47" s="15" t="s">
        <v>32</v>
      </c>
      <c r="C47" s="20">
        <v>-2928660</v>
      </c>
      <c r="D47" s="20">
        <v>0</v>
      </c>
      <c r="E47" s="21">
        <v>8709192</v>
      </c>
      <c r="F47" s="22">
        <v>8541270</v>
      </c>
      <c r="G47" s="22">
        <v>59161</v>
      </c>
      <c r="H47" s="22">
        <v>67814</v>
      </c>
      <c r="I47" s="22">
        <v>261814</v>
      </c>
      <c r="J47" s="22">
        <v>388789</v>
      </c>
      <c r="K47" s="22">
        <v>1293011</v>
      </c>
      <c r="L47" s="22">
        <v>115086</v>
      </c>
      <c r="M47" s="22">
        <v>313952</v>
      </c>
      <c r="N47" s="22">
        <v>1722049</v>
      </c>
      <c r="O47" s="22">
        <v>2357501</v>
      </c>
      <c r="P47" s="22">
        <v>52067</v>
      </c>
      <c r="Q47" s="22">
        <v>1026644</v>
      </c>
      <c r="R47" s="22">
        <v>3436212</v>
      </c>
      <c r="S47" s="22">
        <v>0</v>
      </c>
      <c r="T47" s="22">
        <v>0</v>
      </c>
      <c r="U47" s="22">
        <v>0</v>
      </c>
      <c r="V47" s="22">
        <v>0</v>
      </c>
      <c r="W47" s="22">
        <v>5547050</v>
      </c>
      <c r="X47" s="22">
        <v>6464724</v>
      </c>
      <c r="Y47" s="22">
        <v>-917674</v>
      </c>
      <c r="Z47" s="23">
        <v>-14.195099435026151</v>
      </c>
      <c r="AA47" s="20">
        <v>8541270</v>
      </c>
    </row>
    <row r="48" spans="1:27" x14ac:dyDescent="0.25">
      <c r="A48" s="19" t="s">
        <v>74</v>
      </c>
      <c r="B48" s="15" t="s">
        <v>32</v>
      </c>
      <c r="C48" s="20">
        <v>4664566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465049849</v>
      </c>
      <c r="D50" s="29">
        <f t="shared" ref="D50:Y50" si="1">SUM(D37:D49)</f>
        <v>0</v>
      </c>
      <c r="E50" s="30">
        <f t="shared" si="1"/>
        <v>487832559</v>
      </c>
      <c r="F50" s="31">
        <f t="shared" si="1"/>
        <v>498942535</v>
      </c>
      <c r="G50" s="31">
        <f t="shared" si="1"/>
        <v>5617553</v>
      </c>
      <c r="H50" s="31">
        <f t="shared" si="1"/>
        <v>7068684</v>
      </c>
      <c r="I50" s="31">
        <f t="shared" si="1"/>
        <v>96601147</v>
      </c>
      <c r="J50" s="31">
        <f t="shared" si="1"/>
        <v>109287384</v>
      </c>
      <c r="K50" s="31">
        <f t="shared" si="1"/>
        <v>44989281</v>
      </c>
      <c r="L50" s="31">
        <f t="shared" si="1"/>
        <v>36924171</v>
      </c>
      <c r="M50" s="31">
        <f t="shared" si="1"/>
        <v>40276520</v>
      </c>
      <c r="N50" s="31">
        <f t="shared" si="1"/>
        <v>122189972</v>
      </c>
      <c r="O50" s="31">
        <f t="shared" si="1"/>
        <v>10502058</v>
      </c>
      <c r="P50" s="31">
        <f t="shared" si="1"/>
        <v>68511513</v>
      </c>
      <c r="Q50" s="31">
        <f t="shared" si="1"/>
        <v>8989303</v>
      </c>
      <c r="R50" s="31">
        <f t="shared" si="1"/>
        <v>88002874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319480230</v>
      </c>
      <c r="X50" s="31">
        <f t="shared" si="1"/>
        <v>370307793</v>
      </c>
      <c r="Y50" s="31">
        <f t="shared" si="1"/>
        <v>-50827563</v>
      </c>
      <c r="Z50" s="32">
        <f>+IF(X50&lt;&gt;0,+(Y50/X50)*100,0)</f>
        <v>-13.725761099497033</v>
      </c>
      <c r="AA50" s="29">
        <f>SUM(AA37:AA49)</f>
        <v>498942535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-72666057</v>
      </c>
      <c r="D51" s="39">
        <f t="shared" si="2"/>
        <v>0</v>
      </c>
      <c r="E51" s="40">
        <f t="shared" si="2"/>
        <v>1839534</v>
      </c>
      <c r="F51" s="41">
        <f t="shared" si="2"/>
        <v>-9270442</v>
      </c>
      <c r="G51" s="41">
        <f t="shared" si="2"/>
        <v>24705751</v>
      </c>
      <c r="H51" s="41">
        <f t="shared" si="2"/>
        <v>28143278</v>
      </c>
      <c r="I51" s="41">
        <f t="shared" si="2"/>
        <v>-61363486</v>
      </c>
      <c r="J51" s="41">
        <f t="shared" si="2"/>
        <v>-8514457</v>
      </c>
      <c r="K51" s="41">
        <f t="shared" si="2"/>
        <v>-4483372</v>
      </c>
      <c r="L51" s="41">
        <f t="shared" si="2"/>
        <v>-13318683</v>
      </c>
      <c r="M51" s="41">
        <f t="shared" si="2"/>
        <v>-16441008</v>
      </c>
      <c r="N51" s="41">
        <f t="shared" si="2"/>
        <v>-34243063</v>
      </c>
      <c r="O51" s="41">
        <f t="shared" si="2"/>
        <v>9477325</v>
      </c>
      <c r="P51" s="41">
        <f t="shared" si="2"/>
        <v>46969878</v>
      </c>
      <c r="Q51" s="41">
        <f t="shared" si="2"/>
        <v>25472082</v>
      </c>
      <c r="R51" s="41">
        <f t="shared" si="2"/>
        <v>81919285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39161765</v>
      </c>
      <c r="X51" s="41">
        <f t="shared" si="2"/>
        <v>-3053730</v>
      </c>
      <c r="Y51" s="41">
        <f t="shared" si="2"/>
        <v>42215495</v>
      </c>
      <c r="Z51" s="42">
        <f>+IF(X51&lt;&gt;0,+(Y51/X51)*100,0)</f>
        <v>-1382.4239536566756</v>
      </c>
      <c r="AA51" s="39">
        <f>+AA35-AA50</f>
        <v>-9270442</v>
      </c>
    </row>
    <row r="52" spans="1:27" x14ac:dyDescent="0.25">
      <c r="A52" s="43" t="s">
        <v>78</v>
      </c>
      <c r="B52" s="15" t="s">
        <v>32</v>
      </c>
      <c r="C52" s="20">
        <v>37158917</v>
      </c>
      <c r="D52" s="20">
        <v>0</v>
      </c>
      <c r="E52" s="21">
        <v>17415996</v>
      </c>
      <c r="F52" s="22">
        <v>45415996</v>
      </c>
      <c r="G52" s="22">
        <v>11295652</v>
      </c>
      <c r="H52" s="22">
        <v>2698968</v>
      </c>
      <c r="I52" s="22">
        <v>8586482</v>
      </c>
      <c r="J52" s="22">
        <v>22581102</v>
      </c>
      <c r="K52" s="22">
        <v>-1601988</v>
      </c>
      <c r="L52" s="22">
        <v>3195534</v>
      </c>
      <c r="M52" s="22">
        <v>2397452</v>
      </c>
      <c r="N52" s="22">
        <v>3990998</v>
      </c>
      <c r="O52" s="22">
        <v>47751</v>
      </c>
      <c r="P52" s="22">
        <v>4074275</v>
      </c>
      <c r="Q52" s="22">
        <v>4650784</v>
      </c>
      <c r="R52" s="22">
        <v>8772810</v>
      </c>
      <c r="S52" s="22">
        <v>0</v>
      </c>
      <c r="T52" s="22">
        <v>0</v>
      </c>
      <c r="U52" s="22">
        <v>0</v>
      </c>
      <c r="V52" s="22">
        <v>0</v>
      </c>
      <c r="W52" s="22">
        <v>35344910</v>
      </c>
      <c r="X52" s="22">
        <v>24261997</v>
      </c>
      <c r="Y52" s="22">
        <v>11082913</v>
      </c>
      <c r="Z52" s="23">
        <v>45.680135068848621</v>
      </c>
      <c r="AA52" s="20">
        <v>45415996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-35507140</v>
      </c>
      <c r="D54" s="48">
        <f t="shared" si="3"/>
        <v>0</v>
      </c>
      <c r="E54" s="49">
        <f t="shared" si="3"/>
        <v>19255530</v>
      </c>
      <c r="F54" s="50">
        <f t="shared" si="3"/>
        <v>36145554</v>
      </c>
      <c r="G54" s="50">
        <f t="shared" si="3"/>
        <v>36001403</v>
      </c>
      <c r="H54" s="50">
        <f t="shared" si="3"/>
        <v>30842246</v>
      </c>
      <c r="I54" s="50">
        <f t="shared" si="3"/>
        <v>-52777004</v>
      </c>
      <c r="J54" s="50">
        <f t="shared" si="3"/>
        <v>14066645</v>
      </c>
      <c r="K54" s="50">
        <f t="shared" si="3"/>
        <v>-6085360</v>
      </c>
      <c r="L54" s="50">
        <f t="shared" si="3"/>
        <v>-10123149</v>
      </c>
      <c r="M54" s="50">
        <f t="shared" si="3"/>
        <v>-14043556</v>
      </c>
      <c r="N54" s="50">
        <f t="shared" si="3"/>
        <v>-30252065</v>
      </c>
      <c r="O54" s="50">
        <f t="shared" si="3"/>
        <v>9525076</v>
      </c>
      <c r="P54" s="50">
        <f t="shared" si="3"/>
        <v>51044153</v>
      </c>
      <c r="Q54" s="50">
        <f t="shared" si="3"/>
        <v>30122866</v>
      </c>
      <c r="R54" s="50">
        <f t="shared" si="3"/>
        <v>90692095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74506675</v>
      </c>
      <c r="X54" s="50">
        <f t="shared" si="3"/>
        <v>21208267</v>
      </c>
      <c r="Y54" s="50">
        <f t="shared" si="3"/>
        <v>53298408</v>
      </c>
      <c r="Z54" s="51">
        <f>+IF(X54&lt;&gt;0,+(Y54/X54)*100,0)</f>
        <v>251.30958602133782</v>
      </c>
      <c r="AA54" s="48">
        <f>SUM(AA51:AA53)</f>
        <v>36145554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-35507140</v>
      </c>
      <c r="D56" s="54">
        <f>+D54-D55</f>
        <v>0</v>
      </c>
      <c r="E56" s="55">
        <f t="shared" si="4"/>
        <v>19255530</v>
      </c>
      <c r="F56" s="56">
        <f t="shared" si="4"/>
        <v>36145554</v>
      </c>
      <c r="G56" s="56">
        <f t="shared" si="4"/>
        <v>36001403</v>
      </c>
      <c r="H56" s="56">
        <f t="shared" si="4"/>
        <v>30842246</v>
      </c>
      <c r="I56" s="56">
        <f t="shared" si="4"/>
        <v>-52777004</v>
      </c>
      <c r="J56" s="56">
        <f t="shared" si="4"/>
        <v>14066645</v>
      </c>
      <c r="K56" s="56">
        <f t="shared" si="4"/>
        <v>-6085360</v>
      </c>
      <c r="L56" s="56">
        <f t="shared" si="4"/>
        <v>-10123149</v>
      </c>
      <c r="M56" s="56">
        <f t="shared" si="4"/>
        <v>-14043556</v>
      </c>
      <c r="N56" s="56">
        <f t="shared" si="4"/>
        <v>-30252065</v>
      </c>
      <c r="O56" s="56">
        <f t="shared" si="4"/>
        <v>9525076</v>
      </c>
      <c r="P56" s="56">
        <f t="shared" si="4"/>
        <v>51044153</v>
      </c>
      <c r="Q56" s="56">
        <f t="shared" si="4"/>
        <v>30122866</v>
      </c>
      <c r="R56" s="56">
        <f t="shared" si="4"/>
        <v>90692095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74506675</v>
      </c>
      <c r="X56" s="56">
        <f t="shared" si="4"/>
        <v>21208267</v>
      </c>
      <c r="Y56" s="56">
        <f t="shared" si="4"/>
        <v>53298408</v>
      </c>
      <c r="Z56" s="57">
        <f>+IF(X56&lt;&gt;0,+(Y56/X56)*100,0)</f>
        <v>251.30958602133782</v>
      </c>
      <c r="AA56" s="54">
        <f>+AA54-AA55</f>
        <v>36145554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-35507140</v>
      </c>
      <c r="D59" s="48">
        <f>SUM(D56:D58)</f>
        <v>0</v>
      </c>
      <c r="E59" s="49">
        <f t="shared" si="5"/>
        <v>19255530</v>
      </c>
      <c r="F59" s="50">
        <f t="shared" si="5"/>
        <v>36145554</v>
      </c>
      <c r="G59" s="50">
        <f t="shared" si="5"/>
        <v>36001403</v>
      </c>
      <c r="H59" s="50">
        <f t="shared" si="5"/>
        <v>30842246</v>
      </c>
      <c r="I59" s="50">
        <f t="shared" si="5"/>
        <v>-52777004</v>
      </c>
      <c r="J59" s="50">
        <f t="shared" si="5"/>
        <v>14066645</v>
      </c>
      <c r="K59" s="50">
        <f t="shared" si="5"/>
        <v>-6085360</v>
      </c>
      <c r="L59" s="50">
        <f t="shared" si="5"/>
        <v>-10123149</v>
      </c>
      <c r="M59" s="50">
        <f t="shared" si="5"/>
        <v>-14043556</v>
      </c>
      <c r="N59" s="50">
        <f t="shared" si="5"/>
        <v>-30252065</v>
      </c>
      <c r="O59" s="50">
        <f t="shared" si="5"/>
        <v>9525076</v>
      </c>
      <c r="P59" s="50">
        <f t="shared" si="5"/>
        <v>51044153</v>
      </c>
      <c r="Q59" s="50">
        <f t="shared" si="5"/>
        <v>30122866</v>
      </c>
      <c r="R59" s="50">
        <f t="shared" si="5"/>
        <v>90692095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74506675</v>
      </c>
      <c r="X59" s="50">
        <f t="shared" si="5"/>
        <v>21208267</v>
      </c>
      <c r="Y59" s="50">
        <f t="shared" si="5"/>
        <v>53298408</v>
      </c>
      <c r="Z59" s="51">
        <f>+IF(X59&lt;&gt;0,+(Y59/X59)*100,0)</f>
        <v>251.30958602133782</v>
      </c>
      <c r="AA59" s="48">
        <f>SUM(AA56:AA58)</f>
        <v>36145554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-35507140</v>
      </c>
      <c r="D62" s="65">
        <f>SUM(D59:D61)</f>
        <v>0</v>
      </c>
      <c r="E62" s="66">
        <f t="shared" si="6"/>
        <v>19255530</v>
      </c>
      <c r="F62" s="67">
        <f t="shared" si="6"/>
        <v>36145554</v>
      </c>
      <c r="G62" s="67">
        <f t="shared" si="6"/>
        <v>36001403</v>
      </c>
      <c r="H62" s="67">
        <f t="shared" si="6"/>
        <v>30842246</v>
      </c>
      <c r="I62" s="67">
        <f t="shared" si="6"/>
        <v>-52777004</v>
      </c>
      <c r="J62" s="67">
        <f t="shared" si="6"/>
        <v>14066645</v>
      </c>
      <c r="K62" s="67">
        <f t="shared" si="6"/>
        <v>-6085360</v>
      </c>
      <c r="L62" s="67">
        <f t="shared" si="6"/>
        <v>-10123149</v>
      </c>
      <c r="M62" s="67">
        <f t="shared" si="6"/>
        <v>-14043556</v>
      </c>
      <c r="N62" s="67">
        <f t="shared" si="6"/>
        <v>-30252065</v>
      </c>
      <c r="O62" s="67">
        <f t="shared" si="6"/>
        <v>9525076</v>
      </c>
      <c r="P62" s="67">
        <f t="shared" si="6"/>
        <v>51044153</v>
      </c>
      <c r="Q62" s="67">
        <f t="shared" si="6"/>
        <v>30122866</v>
      </c>
      <c r="R62" s="67">
        <f t="shared" si="6"/>
        <v>90692095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74506675</v>
      </c>
      <c r="X62" s="67">
        <f t="shared" si="6"/>
        <v>21208267</v>
      </c>
      <c r="Y62" s="67">
        <f t="shared" si="6"/>
        <v>53298408</v>
      </c>
      <c r="Z62" s="68">
        <f>+IF(X62&lt;&gt;0,+(Y62/X62)*100,0)</f>
        <v>251.30958602133782</v>
      </c>
      <c r="AA62" s="65">
        <f>SUM(AA59:AA61)</f>
        <v>36145554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242385115</v>
      </c>
      <c r="D6" s="20">
        <v>0</v>
      </c>
      <c r="E6" s="21">
        <v>335587524</v>
      </c>
      <c r="F6" s="22">
        <v>335429864</v>
      </c>
      <c r="G6" s="22">
        <v>28148864</v>
      </c>
      <c r="H6" s="22">
        <v>28770607</v>
      </c>
      <c r="I6" s="22">
        <v>23968225</v>
      </c>
      <c r="J6" s="22">
        <v>80887696</v>
      </c>
      <c r="K6" s="22">
        <v>25440353</v>
      </c>
      <c r="L6" s="22">
        <v>23738822</v>
      </c>
      <c r="M6" s="22">
        <v>25307448</v>
      </c>
      <c r="N6" s="22">
        <v>74486623</v>
      </c>
      <c r="O6" s="22">
        <v>24565871</v>
      </c>
      <c r="P6" s="22">
        <v>28080938</v>
      </c>
      <c r="Q6" s="22">
        <v>19809844</v>
      </c>
      <c r="R6" s="22">
        <v>72456653</v>
      </c>
      <c r="S6" s="22">
        <v>0</v>
      </c>
      <c r="T6" s="22">
        <v>0</v>
      </c>
      <c r="U6" s="22">
        <v>0</v>
      </c>
      <c r="V6" s="22">
        <v>0</v>
      </c>
      <c r="W6" s="22">
        <v>227830972</v>
      </c>
      <c r="X6" s="22">
        <v>251627579</v>
      </c>
      <c r="Y6" s="22">
        <v>-23796607</v>
      </c>
      <c r="Z6" s="23">
        <v>-9.4570742581440168</v>
      </c>
      <c r="AA6" s="20">
        <v>335429864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143985</v>
      </c>
      <c r="D22" s="20">
        <v>0</v>
      </c>
      <c r="E22" s="21">
        <v>4580448</v>
      </c>
      <c r="F22" s="22">
        <v>90003</v>
      </c>
      <c r="G22" s="22">
        <v>12286</v>
      </c>
      <c r="H22" s="22">
        <v>12461</v>
      </c>
      <c r="I22" s="22">
        <v>12465</v>
      </c>
      <c r="J22" s="22">
        <v>37212</v>
      </c>
      <c r="K22" s="22">
        <v>12505</v>
      </c>
      <c r="L22" s="22">
        <v>14478</v>
      </c>
      <c r="M22" s="22">
        <v>0</v>
      </c>
      <c r="N22" s="22">
        <v>26983</v>
      </c>
      <c r="O22" s="22">
        <v>25244</v>
      </c>
      <c r="P22" s="22">
        <v>13461</v>
      </c>
      <c r="Q22" s="22">
        <v>13494</v>
      </c>
      <c r="R22" s="22">
        <v>52199</v>
      </c>
      <c r="S22" s="22">
        <v>0</v>
      </c>
      <c r="T22" s="22">
        <v>0</v>
      </c>
      <c r="U22" s="22">
        <v>0</v>
      </c>
      <c r="V22" s="22">
        <v>0</v>
      </c>
      <c r="W22" s="22">
        <v>116394</v>
      </c>
      <c r="X22" s="22">
        <v>1639158</v>
      </c>
      <c r="Y22" s="22">
        <v>-1522764</v>
      </c>
      <c r="Z22" s="18">
        <v>-92.899159202468581</v>
      </c>
      <c r="AA22" s="20">
        <v>90003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55514</v>
      </c>
      <c r="D26" s="20">
        <v>0</v>
      </c>
      <c r="E26" s="21">
        <v>0</v>
      </c>
      <c r="F26" s="22">
        <v>80000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25760</v>
      </c>
      <c r="M26" s="22">
        <v>15000</v>
      </c>
      <c r="N26" s="22">
        <v>40760</v>
      </c>
      <c r="O26" s="22">
        <v>0</v>
      </c>
      <c r="P26" s="22">
        <v>0</v>
      </c>
      <c r="Q26" s="22">
        <v>100000</v>
      </c>
      <c r="R26" s="22">
        <v>100000</v>
      </c>
      <c r="S26" s="22">
        <v>0</v>
      </c>
      <c r="T26" s="22">
        <v>0</v>
      </c>
      <c r="U26" s="22">
        <v>0</v>
      </c>
      <c r="V26" s="22">
        <v>0</v>
      </c>
      <c r="W26" s="22">
        <v>140760</v>
      </c>
      <c r="X26" s="22">
        <v>32000</v>
      </c>
      <c r="Y26" s="22">
        <v>108760</v>
      </c>
      <c r="Z26" s="23">
        <v>339.875</v>
      </c>
      <c r="AA26" s="20">
        <v>80000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242584614</v>
      </c>
      <c r="D35" s="29">
        <f t="shared" ref="D35:Y35" si="0">SUM(D6:D34)</f>
        <v>0</v>
      </c>
      <c r="E35" s="30">
        <f t="shared" si="0"/>
        <v>340167972</v>
      </c>
      <c r="F35" s="31">
        <f t="shared" si="0"/>
        <v>335599867</v>
      </c>
      <c r="G35" s="31">
        <f t="shared" si="0"/>
        <v>28161150</v>
      </c>
      <c r="H35" s="31">
        <f t="shared" si="0"/>
        <v>28783068</v>
      </c>
      <c r="I35" s="31">
        <f t="shared" si="0"/>
        <v>23980690</v>
      </c>
      <c r="J35" s="31">
        <f t="shared" si="0"/>
        <v>80924908</v>
      </c>
      <c r="K35" s="31">
        <f t="shared" si="0"/>
        <v>25452858</v>
      </c>
      <c r="L35" s="31">
        <f t="shared" si="0"/>
        <v>23779060</v>
      </c>
      <c r="M35" s="31">
        <f t="shared" si="0"/>
        <v>25322448</v>
      </c>
      <c r="N35" s="31">
        <f t="shared" si="0"/>
        <v>74554366</v>
      </c>
      <c r="O35" s="31">
        <f t="shared" si="0"/>
        <v>24591115</v>
      </c>
      <c r="P35" s="31">
        <f t="shared" si="0"/>
        <v>28094399</v>
      </c>
      <c r="Q35" s="31">
        <f t="shared" si="0"/>
        <v>19923338</v>
      </c>
      <c r="R35" s="31">
        <f t="shared" si="0"/>
        <v>72608852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228088126</v>
      </c>
      <c r="X35" s="31">
        <f t="shared" si="0"/>
        <v>253298737</v>
      </c>
      <c r="Y35" s="31">
        <f t="shared" si="0"/>
        <v>-25210611</v>
      </c>
      <c r="Z35" s="32">
        <f>+IF(X35&lt;&gt;0,+(Y35/X35)*100,0)</f>
        <v>-9.9529161884451085</v>
      </c>
      <c r="AA35" s="29">
        <f>SUM(AA6:AA34)</f>
        <v>335599867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19798254</v>
      </c>
      <c r="D37" s="20">
        <v>0</v>
      </c>
      <c r="E37" s="21">
        <v>24420924</v>
      </c>
      <c r="F37" s="22">
        <v>17082444</v>
      </c>
      <c r="G37" s="22">
        <v>0</v>
      </c>
      <c r="H37" s="22">
        <v>3542452</v>
      </c>
      <c r="I37" s="22">
        <v>1766135</v>
      </c>
      <c r="J37" s="22">
        <v>5308587</v>
      </c>
      <c r="K37" s="22">
        <v>1720499</v>
      </c>
      <c r="L37" s="22">
        <v>1683837</v>
      </c>
      <c r="M37" s="22">
        <v>1879544</v>
      </c>
      <c r="N37" s="22">
        <v>5283880</v>
      </c>
      <c r="O37" s="22">
        <v>1795170</v>
      </c>
      <c r="P37" s="22">
        <v>1927901</v>
      </c>
      <c r="Q37" s="22">
        <v>1750800</v>
      </c>
      <c r="R37" s="22">
        <v>5473871</v>
      </c>
      <c r="S37" s="22">
        <v>0</v>
      </c>
      <c r="T37" s="22">
        <v>0</v>
      </c>
      <c r="U37" s="22">
        <v>0</v>
      </c>
      <c r="V37" s="22">
        <v>0</v>
      </c>
      <c r="W37" s="22">
        <v>16066338</v>
      </c>
      <c r="X37" s="22">
        <v>15380301</v>
      </c>
      <c r="Y37" s="22">
        <v>686037</v>
      </c>
      <c r="Z37" s="23">
        <v>4.4604913778995616</v>
      </c>
      <c r="AA37" s="20">
        <v>17082444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273843905</v>
      </c>
      <c r="D39" s="20">
        <v>0</v>
      </c>
      <c r="E39" s="21">
        <v>303113376</v>
      </c>
      <c r="F39" s="22">
        <v>303113376</v>
      </c>
      <c r="G39" s="22">
        <v>0</v>
      </c>
      <c r="H39" s="22">
        <v>34152894</v>
      </c>
      <c r="I39" s="22">
        <v>31404414</v>
      </c>
      <c r="J39" s="22">
        <v>65557308</v>
      </c>
      <c r="K39" s="22">
        <v>22533828</v>
      </c>
      <c r="L39" s="22">
        <v>23430855</v>
      </c>
      <c r="M39" s="22">
        <v>44642567</v>
      </c>
      <c r="N39" s="22">
        <v>90607250</v>
      </c>
      <c r="O39" s="22">
        <v>0</v>
      </c>
      <c r="P39" s="22">
        <v>20857515</v>
      </c>
      <c r="Q39" s="22">
        <v>34204888</v>
      </c>
      <c r="R39" s="22">
        <v>55062403</v>
      </c>
      <c r="S39" s="22">
        <v>0</v>
      </c>
      <c r="T39" s="22">
        <v>0</v>
      </c>
      <c r="U39" s="22">
        <v>0</v>
      </c>
      <c r="V39" s="22">
        <v>0</v>
      </c>
      <c r="W39" s="22">
        <v>211226961</v>
      </c>
      <c r="X39" s="22">
        <v>227335032</v>
      </c>
      <c r="Y39" s="22">
        <v>-16108071</v>
      </c>
      <c r="Z39" s="23">
        <v>-7.0856087855390451</v>
      </c>
      <c r="AA39" s="20">
        <v>303113376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7587032</v>
      </c>
      <c r="D42" s="20">
        <v>0</v>
      </c>
      <c r="E42" s="21">
        <v>4070904</v>
      </c>
      <c r="F42" s="22">
        <v>7651574</v>
      </c>
      <c r="G42" s="22">
        <v>0</v>
      </c>
      <c r="H42" s="22">
        <v>0</v>
      </c>
      <c r="I42" s="22">
        <v>1157399</v>
      </c>
      <c r="J42" s="22">
        <v>1157399</v>
      </c>
      <c r="K42" s="22">
        <v>578699</v>
      </c>
      <c r="L42" s="22">
        <v>578699</v>
      </c>
      <c r="M42" s="22">
        <v>578699</v>
      </c>
      <c r="N42" s="22">
        <v>1736097</v>
      </c>
      <c r="O42" s="22">
        <v>1589657</v>
      </c>
      <c r="P42" s="22">
        <v>583852</v>
      </c>
      <c r="Q42" s="22">
        <v>0</v>
      </c>
      <c r="R42" s="22">
        <v>2173509</v>
      </c>
      <c r="S42" s="22">
        <v>0</v>
      </c>
      <c r="T42" s="22">
        <v>0</v>
      </c>
      <c r="U42" s="22">
        <v>0</v>
      </c>
      <c r="V42" s="22">
        <v>0</v>
      </c>
      <c r="W42" s="22">
        <v>5067005</v>
      </c>
      <c r="X42" s="22">
        <v>4485446</v>
      </c>
      <c r="Y42" s="22">
        <v>581559</v>
      </c>
      <c r="Z42" s="23">
        <v>12.965466533316865</v>
      </c>
      <c r="AA42" s="20">
        <v>7651574</v>
      </c>
    </row>
    <row r="43" spans="1:27" x14ac:dyDescent="0.25">
      <c r="A43" s="19" t="s">
        <v>69</v>
      </c>
      <c r="B43" s="15" t="s">
        <v>32</v>
      </c>
      <c r="C43" s="20">
        <v>56190442</v>
      </c>
      <c r="D43" s="20">
        <v>0</v>
      </c>
      <c r="E43" s="21">
        <v>2663304</v>
      </c>
      <c r="F43" s="22">
        <v>2663304</v>
      </c>
      <c r="G43" s="22">
        <v>4233982</v>
      </c>
      <c r="H43" s="22">
        <v>6826288</v>
      </c>
      <c r="I43" s="22">
        <v>5496004</v>
      </c>
      <c r="J43" s="22">
        <v>16556274</v>
      </c>
      <c r="K43" s="22">
        <v>5757742</v>
      </c>
      <c r="L43" s="22">
        <v>7070035</v>
      </c>
      <c r="M43" s="22">
        <v>14568315</v>
      </c>
      <c r="N43" s="22">
        <v>27396092</v>
      </c>
      <c r="O43" s="22">
        <v>18524</v>
      </c>
      <c r="P43" s="22">
        <v>-2537121</v>
      </c>
      <c r="Q43" s="22">
        <v>12945844</v>
      </c>
      <c r="R43" s="22">
        <v>10427247</v>
      </c>
      <c r="S43" s="22">
        <v>0</v>
      </c>
      <c r="T43" s="22">
        <v>0</v>
      </c>
      <c r="U43" s="22">
        <v>0</v>
      </c>
      <c r="V43" s="22">
        <v>0</v>
      </c>
      <c r="W43" s="22">
        <v>54379613</v>
      </c>
      <c r="X43" s="22">
        <v>1997478</v>
      </c>
      <c r="Y43" s="22">
        <v>52382135</v>
      </c>
      <c r="Z43" s="23">
        <v>2622.4136135667077</v>
      </c>
      <c r="AA43" s="20">
        <v>2663304</v>
      </c>
    </row>
    <row r="44" spans="1:27" x14ac:dyDescent="0.25">
      <c r="A44" s="19" t="s">
        <v>70</v>
      </c>
      <c r="B44" s="15" t="s">
        <v>32</v>
      </c>
      <c r="C44" s="20">
        <v>10786663</v>
      </c>
      <c r="D44" s="20">
        <v>0</v>
      </c>
      <c r="E44" s="21">
        <v>17533368</v>
      </c>
      <c r="F44" s="22">
        <v>15957058</v>
      </c>
      <c r="G44" s="22">
        <v>0</v>
      </c>
      <c r="H44" s="22">
        <v>0</v>
      </c>
      <c r="I44" s="22">
        <v>1901034</v>
      </c>
      <c r="J44" s="22">
        <v>1901034</v>
      </c>
      <c r="K44" s="22">
        <v>754890</v>
      </c>
      <c r="L44" s="22">
        <v>2873914</v>
      </c>
      <c r="M44" s="22">
        <v>1581863</v>
      </c>
      <c r="N44" s="22">
        <v>5210667</v>
      </c>
      <c r="O44" s="22">
        <v>1369895</v>
      </c>
      <c r="P44" s="22">
        <v>262043</v>
      </c>
      <c r="Q44" s="22">
        <v>688871</v>
      </c>
      <c r="R44" s="22">
        <v>2320809</v>
      </c>
      <c r="S44" s="22">
        <v>0</v>
      </c>
      <c r="T44" s="22">
        <v>0</v>
      </c>
      <c r="U44" s="22">
        <v>0</v>
      </c>
      <c r="V44" s="22">
        <v>0</v>
      </c>
      <c r="W44" s="22">
        <v>9432510</v>
      </c>
      <c r="X44" s="22">
        <v>12519502</v>
      </c>
      <c r="Y44" s="22">
        <v>-3086992</v>
      </c>
      <c r="Z44" s="23">
        <v>-24.657466407210126</v>
      </c>
      <c r="AA44" s="20">
        <v>15957058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20894110</v>
      </c>
      <c r="D47" s="20">
        <v>0</v>
      </c>
      <c r="E47" s="21">
        <v>22974636</v>
      </c>
      <c r="F47" s="22">
        <v>23046246</v>
      </c>
      <c r="G47" s="22">
        <v>993469</v>
      </c>
      <c r="H47" s="22">
        <v>990372</v>
      </c>
      <c r="I47" s="22">
        <v>942324</v>
      </c>
      <c r="J47" s="22">
        <v>2926165</v>
      </c>
      <c r="K47" s="22">
        <v>826201</v>
      </c>
      <c r="L47" s="22">
        <v>839259</v>
      </c>
      <c r="M47" s="22">
        <v>852356</v>
      </c>
      <c r="N47" s="22">
        <v>2517816</v>
      </c>
      <c r="O47" s="22">
        <v>825580</v>
      </c>
      <c r="P47" s="22">
        <v>846595</v>
      </c>
      <c r="Q47" s="22">
        <v>1655134</v>
      </c>
      <c r="R47" s="22">
        <v>3327309</v>
      </c>
      <c r="S47" s="22">
        <v>0</v>
      </c>
      <c r="T47" s="22">
        <v>0</v>
      </c>
      <c r="U47" s="22">
        <v>0</v>
      </c>
      <c r="V47" s="22">
        <v>0</v>
      </c>
      <c r="W47" s="22">
        <v>8771290</v>
      </c>
      <c r="X47" s="22">
        <v>17259621</v>
      </c>
      <c r="Y47" s="22">
        <v>-8488331</v>
      </c>
      <c r="Z47" s="23">
        <v>-49.180286171984889</v>
      </c>
      <c r="AA47" s="20">
        <v>23046246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389100406</v>
      </c>
      <c r="D50" s="29">
        <f t="shared" ref="D50:Y50" si="1">SUM(D37:D49)</f>
        <v>0</v>
      </c>
      <c r="E50" s="30">
        <f t="shared" si="1"/>
        <v>374776512</v>
      </c>
      <c r="F50" s="31">
        <f t="shared" si="1"/>
        <v>369514002</v>
      </c>
      <c r="G50" s="31">
        <f t="shared" si="1"/>
        <v>5227451</v>
      </c>
      <c r="H50" s="31">
        <f t="shared" si="1"/>
        <v>45512006</v>
      </c>
      <c r="I50" s="31">
        <f t="shared" si="1"/>
        <v>42667310</v>
      </c>
      <c r="J50" s="31">
        <f t="shared" si="1"/>
        <v>93406767</v>
      </c>
      <c r="K50" s="31">
        <f t="shared" si="1"/>
        <v>32171859</v>
      </c>
      <c r="L50" s="31">
        <f t="shared" si="1"/>
        <v>36476599</v>
      </c>
      <c r="M50" s="31">
        <f t="shared" si="1"/>
        <v>64103344</v>
      </c>
      <c r="N50" s="31">
        <f t="shared" si="1"/>
        <v>132751802</v>
      </c>
      <c r="O50" s="31">
        <f t="shared" si="1"/>
        <v>5598826</v>
      </c>
      <c r="P50" s="31">
        <f t="shared" si="1"/>
        <v>21940785</v>
      </c>
      <c r="Q50" s="31">
        <f t="shared" si="1"/>
        <v>51245537</v>
      </c>
      <c r="R50" s="31">
        <f t="shared" si="1"/>
        <v>78785148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304943717</v>
      </c>
      <c r="X50" s="31">
        <f t="shared" si="1"/>
        <v>278977380</v>
      </c>
      <c r="Y50" s="31">
        <f t="shared" si="1"/>
        <v>25966337</v>
      </c>
      <c r="Z50" s="32">
        <f>+IF(X50&lt;&gt;0,+(Y50/X50)*100,0)</f>
        <v>9.3076854474724797</v>
      </c>
      <c r="AA50" s="29">
        <f>SUM(AA37:AA49)</f>
        <v>369514002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-146515792</v>
      </c>
      <c r="D51" s="39">
        <f t="shared" si="2"/>
        <v>0</v>
      </c>
      <c r="E51" s="40">
        <f t="shared" si="2"/>
        <v>-34608540</v>
      </c>
      <c r="F51" s="41">
        <f t="shared" si="2"/>
        <v>-33914135</v>
      </c>
      <c r="G51" s="41">
        <f t="shared" si="2"/>
        <v>22933699</v>
      </c>
      <c r="H51" s="41">
        <f t="shared" si="2"/>
        <v>-16728938</v>
      </c>
      <c r="I51" s="41">
        <f t="shared" si="2"/>
        <v>-18686620</v>
      </c>
      <c r="J51" s="41">
        <f t="shared" si="2"/>
        <v>-12481859</v>
      </c>
      <c r="K51" s="41">
        <f t="shared" si="2"/>
        <v>-6719001</v>
      </c>
      <c r="L51" s="41">
        <f t="shared" si="2"/>
        <v>-12697539</v>
      </c>
      <c r="M51" s="41">
        <f t="shared" si="2"/>
        <v>-38780896</v>
      </c>
      <c r="N51" s="41">
        <f t="shared" si="2"/>
        <v>-58197436</v>
      </c>
      <c r="O51" s="41">
        <f t="shared" si="2"/>
        <v>18992289</v>
      </c>
      <c r="P51" s="41">
        <f t="shared" si="2"/>
        <v>6153614</v>
      </c>
      <c r="Q51" s="41">
        <f t="shared" si="2"/>
        <v>-31322199</v>
      </c>
      <c r="R51" s="41">
        <f t="shared" si="2"/>
        <v>-6176296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-76855591</v>
      </c>
      <c r="X51" s="41">
        <f t="shared" si="2"/>
        <v>-25678643</v>
      </c>
      <c r="Y51" s="41">
        <f t="shared" si="2"/>
        <v>-51176948</v>
      </c>
      <c r="Z51" s="42">
        <f>+IF(X51&lt;&gt;0,+(Y51/X51)*100,0)</f>
        <v>199.29771211041017</v>
      </c>
      <c r="AA51" s="39">
        <f>+AA35-AA50</f>
        <v>-33914135</v>
      </c>
    </row>
    <row r="52" spans="1:27" x14ac:dyDescent="0.25">
      <c r="A52" s="43" t="s">
        <v>78</v>
      </c>
      <c r="B52" s="15" t="s">
        <v>32</v>
      </c>
      <c r="C52" s="20">
        <v>4203908</v>
      </c>
      <c r="D52" s="20">
        <v>0</v>
      </c>
      <c r="E52" s="21">
        <v>3999996</v>
      </c>
      <c r="F52" s="22">
        <v>15999996</v>
      </c>
      <c r="G52" s="22">
        <v>0</v>
      </c>
      <c r="H52" s="22">
        <v>0</v>
      </c>
      <c r="I52" s="22">
        <v>0</v>
      </c>
      <c r="J52" s="22">
        <v>0</v>
      </c>
      <c r="K52" s="22">
        <v>1305401</v>
      </c>
      <c r="L52" s="22">
        <v>2131700</v>
      </c>
      <c r="M52" s="22">
        <v>0</v>
      </c>
      <c r="N52" s="22">
        <v>3437101</v>
      </c>
      <c r="O52" s="22">
        <v>4860937</v>
      </c>
      <c r="P52" s="22">
        <v>0</v>
      </c>
      <c r="Q52" s="22">
        <v>0</v>
      </c>
      <c r="R52" s="22">
        <v>4860937</v>
      </c>
      <c r="S52" s="22">
        <v>0</v>
      </c>
      <c r="T52" s="22">
        <v>0</v>
      </c>
      <c r="U52" s="22">
        <v>0</v>
      </c>
      <c r="V52" s="22">
        <v>0</v>
      </c>
      <c r="W52" s="22">
        <v>8298038</v>
      </c>
      <c r="X52" s="22">
        <v>7799997</v>
      </c>
      <c r="Y52" s="22">
        <v>498041</v>
      </c>
      <c r="Z52" s="23">
        <v>6.3851434814654411</v>
      </c>
      <c r="AA52" s="20">
        <v>15999996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-142311884</v>
      </c>
      <c r="D54" s="48">
        <f t="shared" si="3"/>
        <v>0</v>
      </c>
      <c r="E54" s="49">
        <f t="shared" si="3"/>
        <v>-30608544</v>
      </c>
      <c r="F54" s="50">
        <f t="shared" si="3"/>
        <v>-17914139</v>
      </c>
      <c r="G54" s="50">
        <f t="shared" si="3"/>
        <v>22933699</v>
      </c>
      <c r="H54" s="50">
        <f t="shared" si="3"/>
        <v>-16728938</v>
      </c>
      <c r="I54" s="50">
        <f t="shared" si="3"/>
        <v>-18686620</v>
      </c>
      <c r="J54" s="50">
        <f t="shared" si="3"/>
        <v>-12481859</v>
      </c>
      <c r="K54" s="50">
        <f t="shared" si="3"/>
        <v>-5413600</v>
      </c>
      <c r="L54" s="50">
        <f t="shared" si="3"/>
        <v>-10565839</v>
      </c>
      <c r="M54" s="50">
        <f t="shared" si="3"/>
        <v>-38780896</v>
      </c>
      <c r="N54" s="50">
        <f t="shared" si="3"/>
        <v>-54760335</v>
      </c>
      <c r="O54" s="50">
        <f t="shared" si="3"/>
        <v>23853226</v>
      </c>
      <c r="P54" s="50">
        <f t="shared" si="3"/>
        <v>6153614</v>
      </c>
      <c r="Q54" s="50">
        <f t="shared" si="3"/>
        <v>-31322199</v>
      </c>
      <c r="R54" s="50">
        <f t="shared" si="3"/>
        <v>-1315359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-68557553</v>
      </c>
      <c r="X54" s="50">
        <f t="shared" si="3"/>
        <v>-17878646</v>
      </c>
      <c r="Y54" s="50">
        <f t="shared" si="3"/>
        <v>-50678907</v>
      </c>
      <c r="Z54" s="51">
        <f>+IF(X54&lt;&gt;0,+(Y54/X54)*100,0)</f>
        <v>283.46054281739231</v>
      </c>
      <c r="AA54" s="48">
        <f>SUM(AA51:AA53)</f>
        <v>-17914139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-142311884</v>
      </c>
      <c r="D56" s="54">
        <f>+D54-D55</f>
        <v>0</v>
      </c>
      <c r="E56" s="55">
        <f t="shared" si="4"/>
        <v>-30608544</v>
      </c>
      <c r="F56" s="56">
        <f t="shared" si="4"/>
        <v>-17914139</v>
      </c>
      <c r="G56" s="56">
        <f t="shared" si="4"/>
        <v>22933699</v>
      </c>
      <c r="H56" s="56">
        <f t="shared" si="4"/>
        <v>-16728938</v>
      </c>
      <c r="I56" s="56">
        <f t="shared" si="4"/>
        <v>-18686620</v>
      </c>
      <c r="J56" s="56">
        <f t="shared" si="4"/>
        <v>-12481859</v>
      </c>
      <c r="K56" s="56">
        <f t="shared" si="4"/>
        <v>-5413600</v>
      </c>
      <c r="L56" s="56">
        <f t="shared" si="4"/>
        <v>-10565839</v>
      </c>
      <c r="M56" s="56">
        <f t="shared" si="4"/>
        <v>-38780896</v>
      </c>
      <c r="N56" s="56">
        <f t="shared" si="4"/>
        <v>-54760335</v>
      </c>
      <c r="O56" s="56">
        <f t="shared" si="4"/>
        <v>23853226</v>
      </c>
      <c r="P56" s="56">
        <f t="shared" si="4"/>
        <v>6153614</v>
      </c>
      <c r="Q56" s="56">
        <f t="shared" si="4"/>
        <v>-31322199</v>
      </c>
      <c r="R56" s="56">
        <f t="shared" si="4"/>
        <v>-1315359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-68557553</v>
      </c>
      <c r="X56" s="56">
        <f t="shared" si="4"/>
        <v>-17878646</v>
      </c>
      <c r="Y56" s="56">
        <f t="shared" si="4"/>
        <v>-50678907</v>
      </c>
      <c r="Z56" s="57">
        <f>+IF(X56&lt;&gt;0,+(Y56/X56)*100,0)</f>
        <v>283.46054281739231</v>
      </c>
      <c r="AA56" s="54">
        <f>+AA54-AA55</f>
        <v>-17914139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-142311884</v>
      </c>
      <c r="D59" s="48">
        <f>SUM(D56:D58)</f>
        <v>0</v>
      </c>
      <c r="E59" s="49">
        <f t="shared" si="5"/>
        <v>-30608544</v>
      </c>
      <c r="F59" s="50">
        <f t="shared" si="5"/>
        <v>-17914139</v>
      </c>
      <c r="G59" s="50">
        <f t="shared" si="5"/>
        <v>22933699</v>
      </c>
      <c r="H59" s="50">
        <f t="shared" si="5"/>
        <v>-16728938</v>
      </c>
      <c r="I59" s="50">
        <f t="shared" si="5"/>
        <v>-18686620</v>
      </c>
      <c r="J59" s="50">
        <f t="shared" si="5"/>
        <v>-12481859</v>
      </c>
      <c r="K59" s="50">
        <f t="shared" si="5"/>
        <v>-5413600</v>
      </c>
      <c r="L59" s="50">
        <f t="shared" si="5"/>
        <v>-10565839</v>
      </c>
      <c r="M59" s="50">
        <f t="shared" si="5"/>
        <v>-38780896</v>
      </c>
      <c r="N59" s="50">
        <f t="shared" si="5"/>
        <v>-54760335</v>
      </c>
      <c r="O59" s="50">
        <f t="shared" si="5"/>
        <v>23853226</v>
      </c>
      <c r="P59" s="50">
        <f t="shared" si="5"/>
        <v>6153614</v>
      </c>
      <c r="Q59" s="50">
        <f t="shared" si="5"/>
        <v>-31322199</v>
      </c>
      <c r="R59" s="50">
        <f t="shared" si="5"/>
        <v>-1315359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-68557553</v>
      </c>
      <c r="X59" s="50">
        <f t="shared" si="5"/>
        <v>-17878646</v>
      </c>
      <c r="Y59" s="50">
        <f t="shared" si="5"/>
        <v>-50678907</v>
      </c>
      <c r="Z59" s="51">
        <f>+IF(X59&lt;&gt;0,+(Y59/X59)*100,0)</f>
        <v>283.46054281739231</v>
      </c>
      <c r="AA59" s="48">
        <f>SUM(AA56:AA58)</f>
        <v>-17914139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-142311884</v>
      </c>
      <c r="D62" s="65">
        <f>SUM(D59:D61)</f>
        <v>0</v>
      </c>
      <c r="E62" s="66">
        <f t="shared" si="6"/>
        <v>-30608544</v>
      </c>
      <c r="F62" s="67">
        <f t="shared" si="6"/>
        <v>-17914139</v>
      </c>
      <c r="G62" s="67">
        <f t="shared" si="6"/>
        <v>22933699</v>
      </c>
      <c r="H62" s="67">
        <f t="shared" si="6"/>
        <v>-16728938</v>
      </c>
      <c r="I62" s="67">
        <f t="shared" si="6"/>
        <v>-18686620</v>
      </c>
      <c r="J62" s="67">
        <f t="shared" si="6"/>
        <v>-12481859</v>
      </c>
      <c r="K62" s="67">
        <f t="shared" si="6"/>
        <v>-5413600</v>
      </c>
      <c r="L62" s="67">
        <f t="shared" si="6"/>
        <v>-10565839</v>
      </c>
      <c r="M62" s="67">
        <f t="shared" si="6"/>
        <v>-38780896</v>
      </c>
      <c r="N62" s="67">
        <f t="shared" si="6"/>
        <v>-54760335</v>
      </c>
      <c r="O62" s="67">
        <f t="shared" si="6"/>
        <v>23853226</v>
      </c>
      <c r="P62" s="67">
        <f t="shared" si="6"/>
        <v>6153614</v>
      </c>
      <c r="Q62" s="67">
        <f t="shared" si="6"/>
        <v>-31322199</v>
      </c>
      <c r="R62" s="67">
        <f t="shared" si="6"/>
        <v>-1315359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-68557553</v>
      </c>
      <c r="X62" s="67">
        <f t="shared" si="6"/>
        <v>-17878646</v>
      </c>
      <c r="Y62" s="67">
        <f t="shared" si="6"/>
        <v>-50678907</v>
      </c>
      <c r="Z62" s="68">
        <f>+IF(X62&lt;&gt;0,+(Y62/X62)*100,0)</f>
        <v>283.46054281739231</v>
      </c>
      <c r="AA62" s="65">
        <f>SUM(AA59:AA61)</f>
        <v>-17914139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86874818</v>
      </c>
      <c r="D6" s="20">
        <v>0</v>
      </c>
      <c r="E6" s="21">
        <v>104221753</v>
      </c>
      <c r="F6" s="22">
        <v>90641799</v>
      </c>
      <c r="G6" s="22">
        <v>7247497</v>
      </c>
      <c r="H6" s="22">
        <v>8424368</v>
      </c>
      <c r="I6" s="22">
        <v>7176104</v>
      </c>
      <c r="J6" s="22">
        <v>22847969</v>
      </c>
      <c r="K6" s="22">
        <v>9744135</v>
      </c>
      <c r="L6" s="22">
        <v>9149142</v>
      </c>
      <c r="M6" s="22">
        <v>7364871</v>
      </c>
      <c r="N6" s="22">
        <v>26258148</v>
      </c>
      <c r="O6" s="22">
        <v>9525115</v>
      </c>
      <c r="P6" s="22">
        <v>-1800822</v>
      </c>
      <c r="Q6" s="22">
        <v>6692193</v>
      </c>
      <c r="R6" s="22">
        <v>14416486</v>
      </c>
      <c r="S6" s="22">
        <v>0</v>
      </c>
      <c r="T6" s="22">
        <v>0</v>
      </c>
      <c r="U6" s="22">
        <v>0</v>
      </c>
      <c r="V6" s="22">
        <v>0</v>
      </c>
      <c r="W6" s="22">
        <v>63522603</v>
      </c>
      <c r="X6" s="22">
        <v>74144413</v>
      </c>
      <c r="Y6" s="22">
        <v>-10621810</v>
      </c>
      <c r="Z6" s="23">
        <v>-14.32584003328747</v>
      </c>
      <c r="AA6" s="20">
        <v>90641799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220855</v>
      </c>
      <c r="D13" s="20">
        <v>0</v>
      </c>
      <c r="E13" s="21">
        <v>198360</v>
      </c>
      <c r="F13" s="22">
        <v>198360</v>
      </c>
      <c r="G13" s="22">
        <v>15846</v>
      </c>
      <c r="H13" s="22">
        <v>19467</v>
      </c>
      <c r="I13" s="22">
        <v>21951</v>
      </c>
      <c r="J13" s="22">
        <v>57264</v>
      </c>
      <c r="K13" s="22">
        <v>16865</v>
      </c>
      <c r="L13" s="22">
        <v>18531</v>
      </c>
      <c r="M13" s="22">
        <v>20245</v>
      </c>
      <c r="N13" s="22">
        <v>55641</v>
      </c>
      <c r="O13" s="22">
        <v>14458</v>
      </c>
      <c r="P13" s="22">
        <v>16178</v>
      </c>
      <c r="Q13" s="22">
        <v>13510</v>
      </c>
      <c r="R13" s="22">
        <v>44146</v>
      </c>
      <c r="S13" s="22">
        <v>0</v>
      </c>
      <c r="T13" s="22">
        <v>0</v>
      </c>
      <c r="U13" s="22">
        <v>0</v>
      </c>
      <c r="V13" s="22">
        <v>0</v>
      </c>
      <c r="W13" s="22">
        <v>157051</v>
      </c>
      <c r="X13" s="22">
        <v>147449</v>
      </c>
      <c r="Y13" s="22">
        <v>9602</v>
      </c>
      <c r="Z13" s="23">
        <v>6.5120821436564498</v>
      </c>
      <c r="AA13" s="20">
        <v>198360</v>
      </c>
    </row>
    <row r="14" spans="1:27" x14ac:dyDescent="0.25">
      <c r="A14" s="19" t="s">
        <v>42</v>
      </c>
      <c r="B14" s="15" t="s">
        <v>32</v>
      </c>
      <c r="C14" s="20">
        <v>317622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12428912</v>
      </c>
      <c r="D25" s="20">
        <v>0</v>
      </c>
      <c r="E25" s="21">
        <v>0</v>
      </c>
      <c r="F25" s="22">
        <v>14643232</v>
      </c>
      <c r="G25" s="22">
        <v>68910</v>
      </c>
      <c r="H25" s="22">
        <v>97100</v>
      </c>
      <c r="I25" s="22">
        <v>84660</v>
      </c>
      <c r="J25" s="22">
        <v>250670</v>
      </c>
      <c r="K25" s="22">
        <v>83250</v>
      </c>
      <c r="L25" s="22">
        <v>92875</v>
      </c>
      <c r="M25" s="22">
        <v>94821</v>
      </c>
      <c r="N25" s="22">
        <v>270946</v>
      </c>
      <c r="O25" s="22">
        <v>95071</v>
      </c>
      <c r="P25" s="22">
        <v>8063551</v>
      </c>
      <c r="Q25" s="22">
        <v>1026063</v>
      </c>
      <c r="R25" s="22">
        <v>9184685</v>
      </c>
      <c r="S25" s="22">
        <v>0</v>
      </c>
      <c r="T25" s="22">
        <v>0</v>
      </c>
      <c r="U25" s="22">
        <v>0</v>
      </c>
      <c r="V25" s="22">
        <v>0</v>
      </c>
      <c r="W25" s="22">
        <v>9706301</v>
      </c>
      <c r="X25" s="22">
        <v>3587592</v>
      </c>
      <c r="Y25" s="22">
        <v>6118709</v>
      </c>
      <c r="Z25" s="23">
        <v>170.55197469500433</v>
      </c>
      <c r="AA25" s="20">
        <v>14643232</v>
      </c>
    </row>
    <row r="26" spans="1:27" x14ac:dyDescent="0.25">
      <c r="A26" s="19" t="s">
        <v>54</v>
      </c>
      <c r="B26" s="15" t="s">
        <v>32</v>
      </c>
      <c r="C26" s="20">
        <v>227</v>
      </c>
      <c r="D26" s="20">
        <v>0</v>
      </c>
      <c r="E26" s="21">
        <v>7250</v>
      </c>
      <c r="F26" s="22">
        <v>7250</v>
      </c>
      <c r="G26" s="22">
        <v>0</v>
      </c>
      <c r="H26" s="22">
        <v>0</v>
      </c>
      <c r="I26" s="22">
        <v>0</v>
      </c>
      <c r="J26" s="22">
        <v>0</v>
      </c>
      <c r="K26" s="22">
        <v>7508</v>
      </c>
      <c r="L26" s="22">
        <v>0</v>
      </c>
      <c r="M26" s="22">
        <v>0</v>
      </c>
      <c r="N26" s="22">
        <v>7508</v>
      </c>
      <c r="O26" s="22">
        <v>227</v>
      </c>
      <c r="P26" s="22">
        <v>0</v>
      </c>
      <c r="Q26" s="22">
        <v>0</v>
      </c>
      <c r="R26" s="22">
        <v>227</v>
      </c>
      <c r="S26" s="22">
        <v>0</v>
      </c>
      <c r="T26" s="22">
        <v>0</v>
      </c>
      <c r="U26" s="22">
        <v>0</v>
      </c>
      <c r="V26" s="22">
        <v>0</v>
      </c>
      <c r="W26" s="22">
        <v>7735</v>
      </c>
      <c r="X26" s="22">
        <v>5388</v>
      </c>
      <c r="Y26" s="22">
        <v>2347</v>
      </c>
      <c r="Z26" s="23">
        <v>43.559762435040831</v>
      </c>
      <c r="AA26" s="20">
        <v>7250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6425001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6425001</v>
      </c>
      <c r="Y28" s="22">
        <v>-6425001</v>
      </c>
      <c r="Z28" s="23">
        <v>-100</v>
      </c>
      <c r="AA28" s="20">
        <v>6425001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99842434</v>
      </c>
      <c r="D35" s="29">
        <f t="shared" ref="D35:Y35" si="0">SUM(D6:D34)</f>
        <v>0</v>
      </c>
      <c r="E35" s="30">
        <f t="shared" si="0"/>
        <v>104427363</v>
      </c>
      <c r="F35" s="31">
        <f t="shared" si="0"/>
        <v>111915642</v>
      </c>
      <c r="G35" s="31">
        <f t="shared" si="0"/>
        <v>7332253</v>
      </c>
      <c r="H35" s="31">
        <f t="shared" si="0"/>
        <v>8540935</v>
      </c>
      <c r="I35" s="31">
        <f t="shared" si="0"/>
        <v>7282715</v>
      </c>
      <c r="J35" s="31">
        <f t="shared" si="0"/>
        <v>23155903</v>
      </c>
      <c r="K35" s="31">
        <f t="shared" si="0"/>
        <v>9851758</v>
      </c>
      <c r="L35" s="31">
        <f t="shared" si="0"/>
        <v>9260548</v>
      </c>
      <c r="M35" s="31">
        <f t="shared" si="0"/>
        <v>7479937</v>
      </c>
      <c r="N35" s="31">
        <f t="shared" si="0"/>
        <v>26592243</v>
      </c>
      <c r="O35" s="31">
        <f t="shared" si="0"/>
        <v>9634871</v>
      </c>
      <c r="P35" s="31">
        <f t="shared" si="0"/>
        <v>6278907</v>
      </c>
      <c r="Q35" s="31">
        <f t="shared" si="0"/>
        <v>7731766</v>
      </c>
      <c r="R35" s="31">
        <f t="shared" si="0"/>
        <v>23645544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73393690</v>
      </c>
      <c r="X35" s="31">
        <f t="shared" si="0"/>
        <v>84309843</v>
      </c>
      <c r="Y35" s="31">
        <f t="shared" si="0"/>
        <v>-10916153</v>
      </c>
      <c r="Z35" s="32">
        <f>+IF(X35&lt;&gt;0,+(Y35/X35)*100,0)</f>
        <v>-12.947661401765389</v>
      </c>
      <c r="AA35" s="29">
        <f>SUM(AA6:AA34)</f>
        <v>111915642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5422319</v>
      </c>
      <c r="D37" s="20">
        <v>0</v>
      </c>
      <c r="E37" s="21">
        <v>5944224</v>
      </c>
      <c r="F37" s="22">
        <v>6144224</v>
      </c>
      <c r="G37" s="22">
        <v>625365</v>
      </c>
      <c r="H37" s="22">
        <v>672064</v>
      </c>
      <c r="I37" s="22">
        <v>421715</v>
      </c>
      <c r="J37" s="22">
        <v>1719144</v>
      </c>
      <c r="K37" s="22">
        <v>559202</v>
      </c>
      <c r="L37" s="22">
        <v>486258</v>
      </c>
      <c r="M37" s="22">
        <v>445503</v>
      </c>
      <c r="N37" s="22">
        <v>1490963</v>
      </c>
      <c r="O37" s="22">
        <v>467131</v>
      </c>
      <c r="P37" s="22">
        <v>560260</v>
      </c>
      <c r="Q37" s="22">
        <v>527677</v>
      </c>
      <c r="R37" s="22">
        <v>1555068</v>
      </c>
      <c r="S37" s="22">
        <v>0</v>
      </c>
      <c r="T37" s="22">
        <v>0</v>
      </c>
      <c r="U37" s="22">
        <v>0</v>
      </c>
      <c r="V37" s="22">
        <v>0</v>
      </c>
      <c r="W37" s="22">
        <v>4765175</v>
      </c>
      <c r="X37" s="22">
        <v>4468540</v>
      </c>
      <c r="Y37" s="22">
        <v>296635</v>
      </c>
      <c r="Z37" s="23">
        <v>6.6382979675688247</v>
      </c>
      <c r="AA37" s="20">
        <v>6144224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67608613</v>
      </c>
      <c r="D39" s="20">
        <v>0</v>
      </c>
      <c r="E39" s="21">
        <v>60555000</v>
      </c>
      <c r="F39" s="22">
        <v>72260001</v>
      </c>
      <c r="G39" s="22">
        <v>15041</v>
      </c>
      <c r="H39" s="22">
        <v>8648217</v>
      </c>
      <c r="I39" s="22">
        <v>8046385</v>
      </c>
      <c r="J39" s="22">
        <v>16709643</v>
      </c>
      <c r="K39" s="22">
        <v>6229896</v>
      </c>
      <c r="L39" s="22">
        <v>6129319</v>
      </c>
      <c r="M39" s="22">
        <v>25427</v>
      </c>
      <c r="N39" s="22">
        <v>12384642</v>
      </c>
      <c r="O39" s="22">
        <v>5874416</v>
      </c>
      <c r="P39" s="22">
        <v>6160206</v>
      </c>
      <c r="Q39" s="22">
        <v>5849356</v>
      </c>
      <c r="R39" s="22">
        <v>17883978</v>
      </c>
      <c r="S39" s="22">
        <v>0</v>
      </c>
      <c r="T39" s="22">
        <v>0</v>
      </c>
      <c r="U39" s="22">
        <v>0</v>
      </c>
      <c r="V39" s="22">
        <v>0</v>
      </c>
      <c r="W39" s="22">
        <v>46978263</v>
      </c>
      <c r="X39" s="22">
        <v>47880277</v>
      </c>
      <c r="Y39" s="22">
        <v>-902014</v>
      </c>
      <c r="Z39" s="23">
        <v>-1.8838946984371039</v>
      </c>
      <c r="AA39" s="20">
        <v>72260001</v>
      </c>
    </row>
    <row r="40" spans="1:27" x14ac:dyDescent="0.25">
      <c r="A40" s="19" t="s">
        <v>66</v>
      </c>
      <c r="B40" s="15" t="s">
        <v>32</v>
      </c>
      <c r="C40" s="20">
        <v>34196</v>
      </c>
      <c r="D40" s="20">
        <v>0</v>
      </c>
      <c r="E40" s="21">
        <v>63817</v>
      </c>
      <c r="F40" s="22">
        <v>63817</v>
      </c>
      <c r="G40" s="22">
        <v>802</v>
      </c>
      <c r="H40" s="22">
        <v>0</v>
      </c>
      <c r="I40" s="22">
        <v>1986</v>
      </c>
      <c r="J40" s="22">
        <v>2788</v>
      </c>
      <c r="K40" s="22">
        <v>0</v>
      </c>
      <c r="L40" s="22">
        <v>3652</v>
      </c>
      <c r="M40" s="22">
        <v>0</v>
      </c>
      <c r="N40" s="22">
        <v>3652</v>
      </c>
      <c r="O40" s="22">
        <v>0</v>
      </c>
      <c r="P40" s="22">
        <v>0</v>
      </c>
      <c r="Q40" s="22">
        <v>23836</v>
      </c>
      <c r="R40" s="22">
        <v>23836</v>
      </c>
      <c r="S40" s="22">
        <v>0</v>
      </c>
      <c r="T40" s="22">
        <v>0</v>
      </c>
      <c r="U40" s="22">
        <v>0</v>
      </c>
      <c r="V40" s="22">
        <v>0</v>
      </c>
      <c r="W40" s="22">
        <v>30276</v>
      </c>
      <c r="X40" s="22">
        <v>47437</v>
      </c>
      <c r="Y40" s="22">
        <v>-17161</v>
      </c>
      <c r="Z40" s="23">
        <v>-36.176402386322913</v>
      </c>
      <c r="AA40" s="20">
        <v>63817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4850965</v>
      </c>
      <c r="D44" s="20">
        <v>0</v>
      </c>
      <c r="E44" s="21">
        <v>6548439</v>
      </c>
      <c r="F44" s="22">
        <v>13273440</v>
      </c>
      <c r="G44" s="22">
        <v>1833</v>
      </c>
      <c r="H44" s="22">
        <v>127903</v>
      </c>
      <c r="I44" s="22">
        <v>172900</v>
      </c>
      <c r="J44" s="22">
        <v>302636</v>
      </c>
      <c r="K44" s="22">
        <v>4392</v>
      </c>
      <c r="L44" s="22">
        <v>1890</v>
      </c>
      <c r="M44" s="22">
        <v>0</v>
      </c>
      <c r="N44" s="22">
        <v>6282</v>
      </c>
      <c r="O44" s="22">
        <v>25062</v>
      </c>
      <c r="P44" s="22">
        <v>4278383</v>
      </c>
      <c r="Q44" s="22">
        <v>4685</v>
      </c>
      <c r="R44" s="22">
        <v>4308130</v>
      </c>
      <c r="S44" s="22">
        <v>0</v>
      </c>
      <c r="T44" s="22">
        <v>0</v>
      </c>
      <c r="U44" s="22">
        <v>0</v>
      </c>
      <c r="V44" s="22">
        <v>0</v>
      </c>
      <c r="W44" s="22">
        <v>4617048</v>
      </c>
      <c r="X44" s="22">
        <v>6515302</v>
      </c>
      <c r="Y44" s="22">
        <v>-1898254</v>
      </c>
      <c r="Z44" s="23">
        <v>-29.135318669802256</v>
      </c>
      <c r="AA44" s="20">
        <v>13273440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5866656</v>
      </c>
      <c r="D47" s="20">
        <v>0</v>
      </c>
      <c r="E47" s="21">
        <v>7347398</v>
      </c>
      <c r="F47" s="22">
        <v>7297398</v>
      </c>
      <c r="G47" s="22">
        <v>409648</v>
      </c>
      <c r="H47" s="22">
        <v>486103</v>
      </c>
      <c r="I47" s="22">
        <v>427506</v>
      </c>
      <c r="J47" s="22">
        <v>1323257</v>
      </c>
      <c r="K47" s="22">
        <v>415626</v>
      </c>
      <c r="L47" s="22">
        <v>465138</v>
      </c>
      <c r="M47" s="22">
        <v>2974</v>
      </c>
      <c r="N47" s="22">
        <v>883738</v>
      </c>
      <c r="O47" s="22">
        <v>435366</v>
      </c>
      <c r="P47" s="22">
        <v>380301</v>
      </c>
      <c r="Q47" s="22">
        <v>442150</v>
      </c>
      <c r="R47" s="22">
        <v>1257817</v>
      </c>
      <c r="S47" s="22">
        <v>0</v>
      </c>
      <c r="T47" s="22">
        <v>0</v>
      </c>
      <c r="U47" s="22">
        <v>0</v>
      </c>
      <c r="V47" s="22">
        <v>0</v>
      </c>
      <c r="W47" s="22">
        <v>3464812</v>
      </c>
      <c r="X47" s="22">
        <v>5411571</v>
      </c>
      <c r="Y47" s="22">
        <v>-1946759</v>
      </c>
      <c r="Z47" s="23">
        <v>-35.974008287057494</v>
      </c>
      <c r="AA47" s="20">
        <v>7297398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83782749</v>
      </c>
      <c r="D50" s="29">
        <f t="shared" ref="D50:Y50" si="1">SUM(D37:D49)</f>
        <v>0</v>
      </c>
      <c r="E50" s="30">
        <f t="shared" si="1"/>
        <v>80458878</v>
      </c>
      <c r="F50" s="31">
        <f t="shared" si="1"/>
        <v>99038880</v>
      </c>
      <c r="G50" s="31">
        <f t="shared" si="1"/>
        <v>1052689</v>
      </c>
      <c r="H50" s="31">
        <f t="shared" si="1"/>
        <v>9934287</v>
      </c>
      <c r="I50" s="31">
        <f t="shared" si="1"/>
        <v>9070492</v>
      </c>
      <c r="J50" s="31">
        <f t="shared" si="1"/>
        <v>20057468</v>
      </c>
      <c r="K50" s="31">
        <f t="shared" si="1"/>
        <v>7209116</v>
      </c>
      <c r="L50" s="31">
        <f t="shared" si="1"/>
        <v>7086257</v>
      </c>
      <c r="M50" s="31">
        <f t="shared" si="1"/>
        <v>473904</v>
      </c>
      <c r="N50" s="31">
        <f t="shared" si="1"/>
        <v>14769277</v>
      </c>
      <c r="O50" s="31">
        <f t="shared" si="1"/>
        <v>6801975</v>
      </c>
      <c r="P50" s="31">
        <f t="shared" si="1"/>
        <v>11379150</v>
      </c>
      <c r="Q50" s="31">
        <f t="shared" si="1"/>
        <v>6847704</v>
      </c>
      <c r="R50" s="31">
        <f t="shared" si="1"/>
        <v>25028829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59855574</v>
      </c>
      <c r="X50" s="31">
        <f t="shared" si="1"/>
        <v>64323127</v>
      </c>
      <c r="Y50" s="31">
        <f t="shared" si="1"/>
        <v>-4467553</v>
      </c>
      <c r="Z50" s="32">
        <f>+IF(X50&lt;&gt;0,+(Y50/X50)*100,0)</f>
        <v>-6.9454847865216509</v>
      </c>
      <c r="AA50" s="29">
        <f>SUM(AA37:AA49)</f>
        <v>99038880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16059685</v>
      </c>
      <c r="D51" s="39">
        <f t="shared" si="2"/>
        <v>0</v>
      </c>
      <c r="E51" s="40">
        <f t="shared" si="2"/>
        <v>23968485</v>
      </c>
      <c r="F51" s="41">
        <f t="shared" si="2"/>
        <v>12876762</v>
      </c>
      <c r="G51" s="41">
        <f t="shared" si="2"/>
        <v>6279564</v>
      </c>
      <c r="H51" s="41">
        <f t="shared" si="2"/>
        <v>-1393352</v>
      </c>
      <c r="I51" s="41">
        <f t="shared" si="2"/>
        <v>-1787777</v>
      </c>
      <c r="J51" s="41">
        <f t="shared" si="2"/>
        <v>3098435</v>
      </c>
      <c r="K51" s="41">
        <f t="shared" si="2"/>
        <v>2642642</v>
      </c>
      <c r="L51" s="41">
        <f t="shared" si="2"/>
        <v>2174291</v>
      </c>
      <c r="M51" s="41">
        <f t="shared" si="2"/>
        <v>7006033</v>
      </c>
      <c r="N51" s="41">
        <f t="shared" si="2"/>
        <v>11822966</v>
      </c>
      <c r="O51" s="41">
        <f t="shared" si="2"/>
        <v>2832896</v>
      </c>
      <c r="P51" s="41">
        <f t="shared" si="2"/>
        <v>-5100243</v>
      </c>
      <c r="Q51" s="41">
        <f t="shared" si="2"/>
        <v>884062</v>
      </c>
      <c r="R51" s="41">
        <f t="shared" si="2"/>
        <v>-1383285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13538116</v>
      </c>
      <c r="X51" s="41">
        <f t="shared" si="2"/>
        <v>19986716</v>
      </c>
      <c r="Y51" s="41">
        <f t="shared" si="2"/>
        <v>-6448600</v>
      </c>
      <c r="Z51" s="42">
        <f>+IF(X51&lt;&gt;0,+(Y51/X51)*100,0)</f>
        <v>-32.264430034428869</v>
      </c>
      <c r="AA51" s="39">
        <f>+AA35-AA50</f>
        <v>12876762</v>
      </c>
    </row>
    <row r="52" spans="1:27" x14ac:dyDescent="0.25">
      <c r="A52" s="43" t="s">
        <v>78</v>
      </c>
      <c r="B52" s="15" t="s">
        <v>32</v>
      </c>
      <c r="C52" s="20">
        <v>368000</v>
      </c>
      <c r="D52" s="20">
        <v>0</v>
      </c>
      <c r="E52" s="21">
        <v>6425000</v>
      </c>
      <c r="F52" s="22">
        <v>-1</v>
      </c>
      <c r="G52" s="22">
        <v>0</v>
      </c>
      <c r="H52" s="22">
        <v>0</v>
      </c>
      <c r="I52" s="22">
        <v>666966</v>
      </c>
      <c r="J52" s="22">
        <v>666966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666966</v>
      </c>
      <c r="X52" s="22">
        <v>-1649083</v>
      </c>
      <c r="Y52" s="22">
        <v>2316049</v>
      </c>
      <c r="Z52" s="23">
        <v>-140.44465924395558</v>
      </c>
      <c r="AA52" s="20">
        <v>-1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16427685</v>
      </c>
      <c r="D54" s="48">
        <f t="shared" si="3"/>
        <v>0</v>
      </c>
      <c r="E54" s="49">
        <f t="shared" si="3"/>
        <v>30393485</v>
      </c>
      <c r="F54" s="50">
        <f t="shared" si="3"/>
        <v>12876761</v>
      </c>
      <c r="G54" s="50">
        <f t="shared" si="3"/>
        <v>6279564</v>
      </c>
      <c r="H54" s="50">
        <f t="shared" si="3"/>
        <v>-1393352</v>
      </c>
      <c r="I54" s="50">
        <f t="shared" si="3"/>
        <v>-1120811</v>
      </c>
      <c r="J54" s="50">
        <f t="shared" si="3"/>
        <v>3765401</v>
      </c>
      <c r="K54" s="50">
        <f t="shared" si="3"/>
        <v>2642642</v>
      </c>
      <c r="L54" s="50">
        <f t="shared" si="3"/>
        <v>2174291</v>
      </c>
      <c r="M54" s="50">
        <f t="shared" si="3"/>
        <v>7006033</v>
      </c>
      <c r="N54" s="50">
        <f t="shared" si="3"/>
        <v>11822966</v>
      </c>
      <c r="O54" s="50">
        <f t="shared" si="3"/>
        <v>2832896</v>
      </c>
      <c r="P54" s="50">
        <f t="shared" si="3"/>
        <v>-5100243</v>
      </c>
      <c r="Q54" s="50">
        <f t="shared" si="3"/>
        <v>884062</v>
      </c>
      <c r="R54" s="50">
        <f t="shared" si="3"/>
        <v>-1383285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14205082</v>
      </c>
      <c r="X54" s="50">
        <f t="shared" si="3"/>
        <v>18337633</v>
      </c>
      <c r="Y54" s="50">
        <f t="shared" si="3"/>
        <v>-4132551</v>
      </c>
      <c r="Z54" s="51">
        <f>+IF(X54&lt;&gt;0,+(Y54/X54)*100,0)</f>
        <v>-22.535901989095322</v>
      </c>
      <c r="AA54" s="48">
        <f>SUM(AA51:AA53)</f>
        <v>12876761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16427685</v>
      </c>
      <c r="D56" s="54">
        <f>+D54-D55</f>
        <v>0</v>
      </c>
      <c r="E56" s="55">
        <f t="shared" si="4"/>
        <v>30393485</v>
      </c>
      <c r="F56" s="56">
        <f t="shared" si="4"/>
        <v>12876761</v>
      </c>
      <c r="G56" s="56">
        <f t="shared" si="4"/>
        <v>6279564</v>
      </c>
      <c r="H56" s="56">
        <f t="shared" si="4"/>
        <v>-1393352</v>
      </c>
      <c r="I56" s="56">
        <f t="shared" si="4"/>
        <v>-1120811</v>
      </c>
      <c r="J56" s="56">
        <f t="shared" si="4"/>
        <v>3765401</v>
      </c>
      <c r="K56" s="56">
        <f t="shared" si="4"/>
        <v>2642642</v>
      </c>
      <c r="L56" s="56">
        <f t="shared" si="4"/>
        <v>2174291</v>
      </c>
      <c r="M56" s="56">
        <f t="shared" si="4"/>
        <v>7006033</v>
      </c>
      <c r="N56" s="56">
        <f t="shared" si="4"/>
        <v>11822966</v>
      </c>
      <c r="O56" s="56">
        <f t="shared" si="4"/>
        <v>2832896</v>
      </c>
      <c r="P56" s="56">
        <f t="shared" si="4"/>
        <v>-5100243</v>
      </c>
      <c r="Q56" s="56">
        <f t="shared" si="4"/>
        <v>884062</v>
      </c>
      <c r="R56" s="56">
        <f t="shared" si="4"/>
        <v>-1383285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14205082</v>
      </c>
      <c r="X56" s="56">
        <f t="shared" si="4"/>
        <v>18337633</v>
      </c>
      <c r="Y56" s="56">
        <f t="shared" si="4"/>
        <v>-4132551</v>
      </c>
      <c r="Z56" s="57">
        <f>+IF(X56&lt;&gt;0,+(Y56/X56)*100,0)</f>
        <v>-22.535901989095322</v>
      </c>
      <c r="AA56" s="54">
        <f>+AA54-AA55</f>
        <v>12876761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16427685</v>
      </c>
      <c r="D59" s="48">
        <f>SUM(D56:D58)</f>
        <v>0</v>
      </c>
      <c r="E59" s="49">
        <f t="shared" si="5"/>
        <v>30393485</v>
      </c>
      <c r="F59" s="50">
        <f t="shared" si="5"/>
        <v>12876761</v>
      </c>
      <c r="G59" s="50">
        <f t="shared" si="5"/>
        <v>6279564</v>
      </c>
      <c r="H59" s="50">
        <f t="shared" si="5"/>
        <v>-1393352</v>
      </c>
      <c r="I59" s="50">
        <f t="shared" si="5"/>
        <v>-1120811</v>
      </c>
      <c r="J59" s="50">
        <f t="shared" si="5"/>
        <v>3765401</v>
      </c>
      <c r="K59" s="50">
        <f t="shared" si="5"/>
        <v>2642642</v>
      </c>
      <c r="L59" s="50">
        <f t="shared" si="5"/>
        <v>2174291</v>
      </c>
      <c r="M59" s="50">
        <f t="shared" si="5"/>
        <v>7006033</v>
      </c>
      <c r="N59" s="50">
        <f t="shared" si="5"/>
        <v>11822966</v>
      </c>
      <c r="O59" s="50">
        <f t="shared" si="5"/>
        <v>2832896</v>
      </c>
      <c r="P59" s="50">
        <f t="shared" si="5"/>
        <v>-5100243</v>
      </c>
      <c r="Q59" s="50">
        <f t="shared" si="5"/>
        <v>884062</v>
      </c>
      <c r="R59" s="50">
        <f t="shared" si="5"/>
        <v>-1383285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14205082</v>
      </c>
      <c r="X59" s="50">
        <f t="shared" si="5"/>
        <v>18337633</v>
      </c>
      <c r="Y59" s="50">
        <f t="shared" si="5"/>
        <v>-4132551</v>
      </c>
      <c r="Z59" s="51">
        <f>+IF(X59&lt;&gt;0,+(Y59/X59)*100,0)</f>
        <v>-22.535901989095322</v>
      </c>
      <c r="AA59" s="48">
        <f>SUM(AA56:AA58)</f>
        <v>12876761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16427685</v>
      </c>
      <c r="D62" s="65">
        <f>SUM(D59:D61)</f>
        <v>0</v>
      </c>
      <c r="E62" s="66">
        <f t="shared" si="6"/>
        <v>30393485</v>
      </c>
      <c r="F62" s="67">
        <f t="shared" si="6"/>
        <v>12876761</v>
      </c>
      <c r="G62" s="67">
        <f t="shared" si="6"/>
        <v>6279564</v>
      </c>
      <c r="H62" s="67">
        <f t="shared" si="6"/>
        <v>-1393352</v>
      </c>
      <c r="I62" s="67">
        <f t="shared" si="6"/>
        <v>-1120811</v>
      </c>
      <c r="J62" s="67">
        <f t="shared" si="6"/>
        <v>3765401</v>
      </c>
      <c r="K62" s="67">
        <f t="shared" si="6"/>
        <v>2642642</v>
      </c>
      <c r="L62" s="67">
        <f t="shared" si="6"/>
        <v>2174291</v>
      </c>
      <c r="M62" s="67">
        <f t="shared" si="6"/>
        <v>7006033</v>
      </c>
      <c r="N62" s="67">
        <f t="shared" si="6"/>
        <v>11822966</v>
      </c>
      <c r="O62" s="67">
        <f t="shared" si="6"/>
        <v>2832896</v>
      </c>
      <c r="P62" s="67">
        <f t="shared" si="6"/>
        <v>-5100243</v>
      </c>
      <c r="Q62" s="67">
        <f t="shared" si="6"/>
        <v>884062</v>
      </c>
      <c r="R62" s="67">
        <f t="shared" si="6"/>
        <v>-1383285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14205082</v>
      </c>
      <c r="X62" s="67">
        <f t="shared" si="6"/>
        <v>18337633</v>
      </c>
      <c r="Y62" s="67">
        <f t="shared" si="6"/>
        <v>-4132551</v>
      </c>
      <c r="Z62" s="68">
        <f>+IF(X62&lt;&gt;0,+(Y62/X62)*100,0)</f>
        <v>-22.535901989095322</v>
      </c>
      <c r="AA62" s="65">
        <f>SUM(AA59:AA61)</f>
        <v>12876761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136563716</v>
      </c>
      <c r="D6" s="20">
        <v>0</v>
      </c>
      <c r="E6" s="21">
        <v>164565483</v>
      </c>
      <c r="F6" s="22">
        <v>173615371</v>
      </c>
      <c r="G6" s="22">
        <v>13977290</v>
      </c>
      <c r="H6" s="22">
        <v>13267949</v>
      </c>
      <c r="I6" s="22">
        <v>13935924</v>
      </c>
      <c r="J6" s="22">
        <v>41181163</v>
      </c>
      <c r="K6" s="22">
        <v>12976835</v>
      </c>
      <c r="L6" s="22">
        <v>14047415</v>
      </c>
      <c r="M6" s="22">
        <v>18240882</v>
      </c>
      <c r="N6" s="22">
        <v>45265132</v>
      </c>
      <c r="O6" s="22">
        <v>11583412</v>
      </c>
      <c r="P6" s="22">
        <v>14189658</v>
      </c>
      <c r="Q6" s="22">
        <v>13276918</v>
      </c>
      <c r="R6" s="22">
        <v>39049988</v>
      </c>
      <c r="S6" s="22">
        <v>0</v>
      </c>
      <c r="T6" s="22">
        <v>0</v>
      </c>
      <c r="U6" s="22">
        <v>0</v>
      </c>
      <c r="V6" s="22">
        <v>0</v>
      </c>
      <c r="W6" s="22">
        <v>125496283</v>
      </c>
      <c r="X6" s="22">
        <v>127359004</v>
      </c>
      <c r="Y6" s="22">
        <v>-1862721</v>
      </c>
      <c r="Z6" s="23">
        <v>-1.4625750370974948</v>
      </c>
      <c r="AA6" s="20">
        <v>173615371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767107</v>
      </c>
      <c r="D13" s="20">
        <v>0</v>
      </c>
      <c r="E13" s="21">
        <v>695891</v>
      </c>
      <c r="F13" s="22">
        <v>1769572</v>
      </c>
      <c r="G13" s="22">
        <v>54898</v>
      </c>
      <c r="H13" s="22">
        <v>73174</v>
      </c>
      <c r="I13" s="22">
        <v>38472</v>
      </c>
      <c r="J13" s="22">
        <v>166544</v>
      </c>
      <c r="K13" s="22">
        <v>48902</v>
      </c>
      <c r="L13" s="22">
        <v>41692</v>
      </c>
      <c r="M13" s="22">
        <v>41794</v>
      </c>
      <c r="N13" s="22">
        <v>132388</v>
      </c>
      <c r="O13" s="22">
        <v>43819</v>
      </c>
      <c r="P13" s="22">
        <v>43235</v>
      </c>
      <c r="Q13" s="22">
        <v>41324</v>
      </c>
      <c r="R13" s="22">
        <v>128378</v>
      </c>
      <c r="S13" s="22">
        <v>0</v>
      </c>
      <c r="T13" s="22">
        <v>0</v>
      </c>
      <c r="U13" s="22">
        <v>0</v>
      </c>
      <c r="V13" s="22">
        <v>0</v>
      </c>
      <c r="W13" s="22">
        <v>427310</v>
      </c>
      <c r="X13" s="22">
        <v>1005572</v>
      </c>
      <c r="Y13" s="22">
        <v>-578262</v>
      </c>
      <c r="Z13" s="23">
        <v>-57.505777806064607</v>
      </c>
      <c r="AA13" s="20">
        <v>1769572</v>
      </c>
    </row>
    <row r="14" spans="1:27" x14ac:dyDescent="0.25">
      <c r="A14" s="19" t="s">
        <v>42</v>
      </c>
      <c r="B14" s="15" t="s">
        <v>32</v>
      </c>
      <c r="C14" s="20">
        <v>1107605</v>
      </c>
      <c r="D14" s="20">
        <v>0</v>
      </c>
      <c r="E14" s="21">
        <v>1359862</v>
      </c>
      <c r="F14" s="22">
        <v>1359862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1019889</v>
      </c>
      <c r="Y14" s="22">
        <v>-1019889</v>
      </c>
      <c r="Z14" s="23">
        <v>-100</v>
      </c>
      <c r="AA14" s="20">
        <v>1359862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1298239</v>
      </c>
      <c r="D26" s="20">
        <v>0</v>
      </c>
      <c r="E26" s="21">
        <v>71212</v>
      </c>
      <c r="F26" s="22">
        <v>285065</v>
      </c>
      <c r="G26" s="22">
        <v>40836</v>
      </c>
      <c r="H26" s="22">
        <v>19515</v>
      </c>
      <c r="I26" s="22">
        <v>16775</v>
      </c>
      <c r="J26" s="22">
        <v>77126</v>
      </c>
      <c r="K26" s="22">
        <v>17580</v>
      </c>
      <c r="L26" s="22">
        <v>1194</v>
      </c>
      <c r="M26" s="22">
        <v>33551</v>
      </c>
      <c r="N26" s="22">
        <v>52325</v>
      </c>
      <c r="O26" s="22">
        <v>0</v>
      </c>
      <c r="P26" s="22">
        <v>0</v>
      </c>
      <c r="Q26" s="22">
        <v>1194</v>
      </c>
      <c r="R26" s="22">
        <v>1194</v>
      </c>
      <c r="S26" s="22">
        <v>0</v>
      </c>
      <c r="T26" s="22">
        <v>0</v>
      </c>
      <c r="U26" s="22">
        <v>0</v>
      </c>
      <c r="V26" s="22">
        <v>0</v>
      </c>
      <c r="W26" s="22">
        <v>130645</v>
      </c>
      <c r="X26" s="22">
        <v>154286</v>
      </c>
      <c r="Y26" s="22">
        <v>-23641</v>
      </c>
      <c r="Z26" s="23">
        <v>-15.322841994737047</v>
      </c>
      <c r="AA26" s="20">
        <v>285065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22747563</v>
      </c>
      <c r="D28" s="20">
        <v>0</v>
      </c>
      <c r="E28" s="21">
        <v>25665522</v>
      </c>
      <c r="F28" s="22">
        <v>45948047</v>
      </c>
      <c r="G28" s="22">
        <v>8912841</v>
      </c>
      <c r="H28" s="22">
        <v>0</v>
      </c>
      <c r="I28" s="22">
        <v>0</v>
      </c>
      <c r="J28" s="22">
        <v>8912841</v>
      </c>
      <c r="K28" s="22">
        <v>0</v>
      </c>
      <c r="L28" s="22">
        <v>0</v>
      </c>
      <c r="M28" s="22">
        <v>7187076</v>
      </c>
      <c r="N28" s="22">
        <v>7187076</v>
      </c>
      <c r="O28" s="22">
        <v>0</v>
      </c>
      <c r="P28" s="22">
        <v>742872</v>
      </c>
      <c r="Q28" s="22">
        <v>8056516</v>
      </c>
      <c r="R28" s="22">
        <v>8799388</v>
      </c>
      <c r="S28" s="22">
        <v>0</v>
      </c>
      <c r="T28" s="22">
        <v>0</v>
      </c>
      <c r="U28" s="22">
        <v>0</v>
      </c>
      <c r="V28" s="22">
        <v>0</v>
      </c>
      <c r="W28" s="22">
        <v>24899305</v>
      </c>
      <c r="X28" s="22">
        <v>31141176</v>
      </c>
      <c r="Y28" s="22">
        <v>-6241871</v>
      </c>
      <c r="Z28" s="23">
        <v>-20.043787042595952</v>
      </c>
      <c r="AA28" s="20">
        <v>45948047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561875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163046105</v>
      </c>
      <c r="D35" s="29">
        <f t="shared" ref="D35:Y35" si="0">SUM(D6:D34)</f>
        <v>0</v>
      </c>
      <c r="E35" s="30">
        <f t="shared" si="0"/>
        <v>192357970</v>
      </c>
      <c r="F35" s="31">
        <f t="shared" si="0"/>
        <v>222977917</v>
      </c>
      <c r="G35" s="31">
        <f t="shared" si="0"/>
        <v>22985865</v>
      </c>
      <c r="H35" s="31">
        <f t="shared" si="0"/>
        <v>13360638</v>
      </c>
      <c r="I35" s="31">
        <f t="shared" si="0"/>
        <v>13991171</v>
      </c>
      <c r="J35" s="31">
        <f t="shared" si="0"/>
        <v>50337674</v>
      </c>
      <c r="K35" s="31">
        <f t="shared" si="0"/>
        <v>13043317</v>
      </c>
      <c r="L35" s="31">
        <f t="shared" si="0"/>
        <v>14090301</v>
      </c>
      <c r="M35" s="31">
        <f t="shared" si="0"/>
        <v>25503303</v>
      </c>
      <c r="N35" s="31">
        <f t="shared" si="0"/>
        <v>52636921</v>
      </c>
      <c r="O35" s="31">
        <f t="shared" si="0"/>
        <v>11627231</v>
      </c>
      <c r="P35" s="31">
        <f t="shared" si="0"/>
        <v>14975765</v>
      </c>
      <c r="Q35" s="31">
        <f t="shared" si="0"/>
        <v>21375952</v>
      </c>
      <c r="R35" s="31">
        <f t="shared" si="0"/>
        <v>47978948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150953543</v>
      </c>
      <c r="X35" s="31">
        <f t="shared" si="0"/>
        <v>160679927</v>
      </c>
      <c r="Y35" s="31">
        <f t="shared" si="0"/>
        <v>-9726384</v>
      </c>
      <c r="Z35" s="32">
        <f>+IF(X35&lt;&gt;0,+(Y35/X35)*100,0)</f>
        <v>-6.0532663796891066</v>
      </c>
      <c r="AA35" s="29">
        <f>SUM(AA6:AA34)</f>
        <v>222977917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5644509</v>
      </c>
      <c r="D37" s="20">
        <v>0</v>
      </c>
      <c r="E37" s="21">
        <v>6496319</v>
      </c>
      <c r="F37" s="22">
        <v>6261763</v>
      </c>
      <c r="G37" s="22">
        <v>469168</v>
      </c>
      <c r="H37" s="22">
        <v>532186</v>
      </c>
      <c r="I37" s="22">
        <v>527929</v>
      </c>
      <c r="J37" s="22">
        <v>1529283</v>
      </c>
      <c r="K37" s="22">
        <v>529509</v>
      </c>
      <c r="L37" s="22">
        <v>533575</v>
      </c>
      <c r="M37" s="22">
        <v>804162</v>
      </c>
      <c r="N37" s="22">
        <v>1867246</v>
      </c>
      <c r="O37" s="22">
        <v>551419</v>
      </c>
      <c r="P37" s="22">
        <v>483486</v>
      </c>
      <c r="Q37" s="22">
        <v>573242</v>
      </c>
      <c r="R37" s="22">
        <v>1608147</v>
      </c>
      <c r="S37" s="22">
        <v>0</v>
      </c>
      <c r="T37" s="22">
        <v>0</v>
      </c>
      <c r="U37" s="22">
        <v>0</v>
      </c>
      <c r="V37" s="22">
        <v>0</v>
      </c>
      <c r="W37" s="22">
        <v>5004676</v>
      </c>
      <c r="X37" s="22">
        <v>4766833</v>
      </c>
      <c r="Y37" s="22">
        <v>237843</v>
      </c>
      <c r="Z37" s="23">
        <v>4.9895391762203545</v>
      </c>
      <c r="AA37" s="20">
        <v>6261763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129796388</v>
      </c>
      <c r="D39" s="20">
        <v>0</v>
      </c>
      <c r="E39" s="21">
        <v>150169764</v>
      </c>
      <c r="F39" s="22">
        <v>153296366</v>
      </c>
      <c r="G39" s="22">
        <v>737767</v>
      </c>
      <c r="H39" s="22">
        <v>14292541</v>
      </c>
      <c r="I39" s="22">
        <v>14009180</v>
      </c>
      <c r="J39" s="22">
        <v>29039488</v>
      </c>
      <c r="K39" s="22">
        <v>13056359</v>
      </c>
      <c r="L39" s="22">
        <v>10673418</v>
      </c>
      <c r="M39" s="22">
        <v>11693589</v>
      </c>
      <c r="N39" s="22">
        <v>35423366</v>
      </c>
      <c r="O39" s="22">
        <v>11235945</v>
      </c>
      <c r="P39" s="22">
        <v>1453348</v>
      </c>
      <c r="Q39" s="22">
        <v>21427640</v>
      </c>
      <c r="R39" s="22">
        <v>34116933</v>
      </c>
      <c r="S39" s="22">
        <v>0</v>
      </c>
      <c r="T39" s="22">
        <v>0</v>
      </c>
      <c r="U39" s="22">
        <v>0</v>
      </c>
      <c r="V39" s="22">
        <v>0</v>
      </c>
      <c r="W39" s="22">
        <v>98579787</v>
      </c>
      <c r="X39" s="22">
        <v>114460218</v>
      </c>
      <c r="Y39" s="22">
        <v>-15880431</v>
      </c>
      <c r="Z39" s="23">
        <v>-13.874192516390279</v>
      </c>
      <c r="AA39" s="20">
        <v>153296366</v>
      </c>
    </row>
    <row r="40" spans="1:27" x14ac:dyDescent="0.25">
      <c r="A40" s="19" t="s">
        <v>66</v>
      </c>
      <c r="B40" s="15" t="s">
        <v>32</v>
      </c>
      <c r="C40" s="20">
        <v>2747273</v>
      </c>
      <c r="D40" s="20">
        <v>0</v>
      </c>
      <c r="E40" s="21">
        <v>4043235</v>
      </c>
      <c r="F40" s="22">
        <v>4643235</v>
      </c>
      <c r="G40" s="22">
        <v>469134</v>
      </c>
      <c r="H40" s="22">
        <v>1548</v>
      </c>
      <c r="I40" s="22">
        <v>653724</v>
      </c>
      <c r="J40" s="22">
        <v>1124406</v>
      </c>
      <c r="K40" s="22">
        <v>696165</v>
      </c>
      <c r="L40" s="22">
        <v>587567</v>
      </c>
      <c r="M40" s="22">
        <v>882379</v>
      </c>
      <c r="N40" s="22">
        <v>2166111</v>
      </c>
      <c r="O40" s="22">
        <v>119478</v>
      </c>
      <c r="P40" s="22">
        <v>605153</v>
      </c>
      <c r="Q40" s="22">
        <v>428588</v>
      </c>
      <c r="R40" s="22">
        <v>1153219</v>
      </c>
      <c r="S40" s="22">
        <v>0</v>
      </c>
      <c r="T40" s="22">
        <v>0</v>
      </c>
      <c r="U40" s="22">
        <v>0</v>
      </c>
      <c r="V40" s="22">
        <v>0</v>
      </c>
      <c r="W40" s="22">
        <v>4443736</v>
      </c>
      <c r="X40" s="22">
        <v>3339860</v>
      </c>
      <c r="Y40" s="22">
        <v>1103876</v>
      </c>
      <c r="Z40" s="23">
        <v>33.051565035660182</v>
      </c>
      <c r="AA40" s="20">
        <v>4643235</v>
      </c>
    </row>
    <row r="41" spans="1:27" x14ac:dyDescent="0.25">
      <c r="A41" s="19" t="s">
        <v>67</v>
      </c>
      <c r="B41" s="15" t="s">
        <v>32</v>
      </c>
      <c r="C41" s="20">
        <v>642168</v>
      </c>
      <c r="D41" s="20">
        <v>0</v>
      </c>
      <c r="E41" s="21">
        <v>1431844</v>
      </c>
      <c r="F41" s="22">
        <v>9233983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-5220691</v>
      </c>
      <c r="N41" s="22">
        <v>-5220691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-5220691</v>
      </c>
      <c r="X41" s="22">
        <v>4808052</v>
      </c>
      <c r="Y41" s="22">
        <v>-10028743</v>
      </c>
      <c r="Z41" s="23">
        <v>-208.58224911045053</v>
      </c>
      <c r="AA41" s="20">
        <v>9233983</v>
      </c>
    </row>
    <row r="42" spans="1:27" x14ac:dyDescent="0.25">
      <c r="A42" s="19" t="s">
        <v>68</v>
      </c>
      <c r="B42" s="15" t="s">
        <v>32</v>
      </c>
      <c r="C42" s="20">
        <v>5693069</v>
      </c>
      <c r="D42" s="20">
        <v>0</v>
      </c>
      <c r="E42" s="21">
        <v>6471874</v>
      </c>
      <c r="F42" s="22">
        <v>7643003</v>
      </c>
      <c r="G42" s="22">
        <v>407369</v>
      </c>
      <c r="H42" s="22">
        <v>395334</v>
      </c>
      <c r="I42" s="22">
        <v>388382</v>
      </c>
      <c r="J42" s="22">
        <v>1191085</v>
      </c>
      <c r="K42" s="22">
        <v>401321</v>
      </c>
      <c r="L42" s="22">
        <v>388382</v>
      </c>
      <c r="M42" s="22">
        <v>401321</v>
      </c>
      <c r="N42" s="22">
        <v>1191024</v>
      </c>
      <c r="O42" s="22">
        <v>401321</v>
      </c>
      <c r="P42" s="22">
        <v>362475</v>
      </c>
      <c r="Q42" s="22">
        <v>401321</v>
      </c>
      <c r="R42" s="22">
        <v>1165117</v>
      </c>
      <c r="S42" s="22">
        <v>0</v>
      </c>
      <c r="T42" s="22">
        <v>0</v>
      </c>
      <c r="U42" s="22">
        <v>0</v>
      </c>
      <c r="V42" s="22">
        <v>0</v>
      </c>
      <c r="W42" s="22">
        <v>3547226</v>
      </c>
      <c r="X42" s="22">
        <v>3950787</v>
      </c>
      <c r="Y42" s="22">
        <v>-403561</v>
      </c>
      <c r="Z42" s="23">
        <v>-10.214698995415345</v>
      </c>
      <c r="AA42" s="20">
        <v>7643003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10423539</v>
      </c>
      <c r="D44" s="20">
        <v>0</v>
      </c>
      <c r="E44" s="21">
        <v>1765272</v>
      </c>
      <c r="F44" s="22">
        <v>22746759</v>
      </c>
      <c r="G44" s="22">
        <v>0</v>
      </c>
      <c r="H44" s="22">
        <v>204738</v>
      </c>
      <c r="I44" s="22">
        <v>0</v>
      </c>
      <c r="J44" s="22">
        <v>204738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12226522</v>
      </c>
      <c r="Q44" s="22">
        <v>938222</v>
      </c>
      <c r="R44" s="22">
        <v>13164744</v>
      </c>
      <c r="S44" s="22">
        <v>0</v>
      </c>
      <c r="T44" s="22">
        <v>0</v>
      </c>
      <c r="U44" s="22">
        <v>0</v>
      </c>
      <c r="V44" s="22">
        <v>0</v>
      </c>
      <c r="W44" s="22">
        <v>13369482</v>
      </c>
      <c r="X44" s="22">
        <v>7927010</v>
      </c>
      <c r="Y44" s="22">
        <v>5442472</v>
      </c>
      <c r="Z44" s="23">
        <v>68.657312151744478</v>
      </c>
      <c r="AA44" s="20">
        <v>22746759</v>
      </c>
    </row>
    <row r="45" spans="1:27" x14ac:dyDescent="0.25">
      <c r="A45" s="19" t="s">
        <v>71</v>
      </c>
      <c r="B45" s="15" t="s">
        <v>32</v>
      </c>
      <c r="C45" s="20">
        <v>5513043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61852</v>
      </c>
      <c r="D47" s="20">
        <v>0</v>
      </c>
      <c r="E47" s="21">
        <v>70483</v>
      </c>
      <c r="F47" s="22">
        <v>70483</v>
      </c>
      <c r="G47" s="22">
        <v>3743</v>
      </c>
      <c r="H47" s="22">
        <v>4373</v>
      </c>
      <c r="I47" s="22">
        <v>4330</v>
      </c>
      <c r="J47" s="22">
        <v>12446</v>
      </c>
      <c r="K47" s="22">
        <v>4340</v>
      </c>
      <c r="L47" s="22">
        <v>6821</v>
      </c>
      <c r="M47" s="22">
        <v>7083</v>
      </c>
      <c r="N47" s="22">
        <v>18244</v>
      </c>
      <c r="O47" s="22">
        <v>4961</v>
      </c>
      <c r="P47" s="22">
        <v>3877</v>
      </c>
      <c r="Q47" s="22">
        <v>4775</v>
      </c>
      <c r="R47" s="22">
        <v>13613</v>
      </c>
      <c r="S47" s="22">
        <v>0</v>
      </c>
      <c r="T47" s="22">
        <v>0</v>
      </c>
      <c r="U47" s="22">
        <v>0</v>
      </c>
      <c r="V47" s="22">
        <v>0</v>
      </c>
      <c r="W47" s="22">
        <v>44303</v>
      </c>
      <c r="X47" s="22">
        <v>53886</v>
      </c>
      <c r="Y47" s="22">
        <v>-9583</v>
      </c>
      <c r="Z47" s="23">
        <v>-17.783839958430761</v>
      </c>
      <c r="AA47" s="20">
        <v>70483</v>
      </c>
    </row>
    <row r="48" spans="1:27" x14ac:dyDescent="0.25">
      <c r="A48" s="19" t="s">
        <v>74</v>
      </c>
      <c r="B48" s="15" t="s">
        <v>32</v>
      </c>
      <c r="C48" s="20">
        <v>695338</v>
      </c>
      <c r="D48" s="20">
        <v>0</v>
      </c>
      <c r="E48" s="21">
        <v>17181</v>
      </c>
      <c r="F48" s="22">
        <v>17181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10655</v>
      </c>
      <c r="Y48" s="22">
        <v>-10655</v>
      </c>
      <c r="Z48" s="23">
        <v>-100</v>
      </c>
      <c r="AA48" s="20">
        <v>17181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161217179</v>
      </c>
      <c r="D50" s="29">
        <f t="shared" ref="D50:Y50" si="1">SUM(D37:D49)</f>
        <v>0</v>
      </c>
      <c r="E50" s="30">
        <f t="shared" si="1"/>
        <v>170465972</v>
      </c>
      <c r="F50" s="31">
        <f t="shared" si="1"/>
        <v>203912773</v>
      </c>
      <c r="G50" s="31">
        <f t="shared" si="1"/>
        <v>2087181</v>
      </c>
      <c r="H50" s="31">
        <f t="shared" si="1"/>
        <v>15430720</v>
      </c>
      <c r="I50" s="31">
        <f t="shared" si="1"/>
        <v>15583545</v>
      </c>
      <c r="J50" s="31">
        <f t="shared" si="1"/>
        <v>33101446</v>
      </c>
      <c r="K50" s="31">
        <f t="shared" si="1"/>
        <v>14687694</v>
      </c>
      <c r="L50" s="31">
        <f t="shared" si="1"/>
        <v>12189763</v>
      </c>
      <c r="M50" s="31">
        <f t="shared" si="1"/>
        <v>8567843</v>
      </c>
      <c r="N50" s="31">
        <f t="shared" si="1"/>
        <v>35445300</v>
      </c>
      <c r="O50" s="31">
        <f t="shared" si="1"/>
        <v>12313124</v>
      </c>
      <c r="P50" s="31">
        <f t="shared" si="1"/>
        <v>15134861</v>
      </c>
      <c r="Q50" s="31">
        <f t="shared" si="1"/>
        <v>23773788</v>
      </c>
      <c r="R50" s="31">
        <f t="shared" si="1"/>
        <v>51221773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119768519</v>
      </c>
      <c r="X50" s="31">
        <f t="shared" si="1"/>
        <v>139317301</v>
      </c>
      <c r="Y50" s="31">
        <f t="shared" si="1"/>
        <v>-19548782</v>
      </c>
      <c r="Z50" s="32">
        <f>+IF(X50&lt;&gt;0,+(Y50/X50)*100,0)</f>
        <v>-14.031840883854043</v>
      </c>
      <c r="AA50" s="29">
        <f>SUM(AA37:AA49)</f>
        <v>203912773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1828926</v>
      </c>
      <c r="D51" s="39">
        <f t="shared" si="2"/>
        <v>0</v>
      </c>
      <c r="E51" s="40">
        <f t="shared" si="2"/>
        <v>21891998</v>
      </c>
      <c r="F51" s="41">
        <f t="shared" si="2"/>
        <v>19065144</v>
      </c>
      <c r="G51" s="41">
        <f t="shared" si="2"/>
        <v>20898684</v>
      </c>
      <c r="H51" s="41">
        <f t="shared" si="2"/>
        <v>-2070082</v>
      </c>
      <c r="I51" s="41">
        <f t="shared" si="2"/>
        <v>-1592374</v>
      </c>
      <c r="J51" s="41">
        <f t="shared" si="2"/>
        <v>17236228</v>
      </c>
      <c r="K51" s="41">
        <f t="shared" si="2"/>
        <v>-1644377</v>
      </c>
      <c r="L51" s="41">
        <f t="shared" si="2"/>
        <v>1900538</v>
      </c>
      <c r="M51" s="41">
        <f t="shared" si="2"/>
        <v>16935460</v>
      </c>
      <c r="N51" s="41">
        <f t="shared" si="2"/>
        <v>17191621</v>
      </c>
      <c r="O51" s="41">
        <f t="shared" si="2"/>
        <v>-685893</v>
      </c>
      <c r="P51" s="41">
        <f t="shared" si="2"/>
        <v>-159096</v>
      </c>
      <c r="Q51" s="41">
        <f t="shared" si="2"/>
        <v>-2397836</v>
      </c>
      <c r="R51" s="41">
        <f t="shared" si="2"/>
        <v>-3242825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31185024</v>
      </c>
      <c r="X51" s="41">
        <f t="shared" si="2"/>
        <v>21362626</v>
      </c>
      <c r="Y51" s="41">
        <f t="shared" si="2"/>
        <v>9822398</v>
      </c>
      <c r="Z51" s="42">
        <f>+IF(X51&lt;&gt;0,+(Y51/X51)*100,0)</f>
        <v>45.979356657744233</v>
      </c>
      <c r="AA51" s="39">
        <f>+AA35-AA50</f>
        <v>19065144</v>
      </c>
    </row>
    <row r="52" spans="1:27" x14ac:dyDescent="0.25">
      <c r="A52" s="43" t="s">
        <v>78</v>
      </c>
      <c r="B52" s="15" t="s">
        <v>32</v>
      </c>
      <c r="C52" s="20">
        <v>21543500</v>
      </c>
      <c r="D52" s="20">
        <v>0</v>
      </c>
      <c r="E52" s="21">
        <v>24283000</v>
      </c>
      <c r="F52" s="22">
        <v>3998871</v>
      </c>
      <c r="G52" s="22">
        <v>0</v>
      </c>
      <c r="H52" s="22">
        <v>0</v>
      </c>
      <c r="I52" s="22">
        <v>7361593</v>
      </c>
      <c r="J52" s="22">
        <v>7361593</v>
      </c>
      <c r="K52" s="22">
        <v>0</v>
      </c>
      <c r="L52" s="22">
        <v>4039876</v>
      </c>
      <c r="M52" s="22">
        <v>3934490</v>
      </c>
      <c r="N52" s="22">
        <v>7974366</v>
      </c>
      <c r="O52" s="22">
        <v>0</v>
      </c>
      <c r="P52" s="22">
        <v>985005</v>
      </c>
      <c r="Q52" s="22">
        <v>922350</v>
      </c>
      <c r="R52" s="22">
        <v>1907355</v>
      </c>
      <c r="S52" s="22">
        <v>0</v>
      </c>
      <c r="T52" s="22">
        <v>0</v>
      </c>
      <c r="U52" s="22">
        <v>0</v>
      </c>
      <c r="V52" s="22">
        <v>0</v>
      </c>
      <c r="W52" s="22">
        <v>17243314</v>
      </c>
      <c r="X52" s="22">
        <v>18807346</v>
      </c>
      <c r="Y52" s="22">
        <v>-1564032</v>
      </c>
      <c r="Z52" s="23">
        <v>-8.3160696889396295</v>
      </c>
      <c r="AA52" s="20">
        <v>3998871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23372426</v>
      </c>
      <c r="D54" s="48">
        <f t="shared" si="3"/>
        <v>0</v>
      </c>
      <c r="E54" s="49">
        <f t="shared" si="3"/>
        <v>46174998</v>
      </c>
      <c r="F54" s="50">
        <f t="shared" si="3"/>
        <v>23064015</v>
      </c>
      <c r="G54" s="50">
        <f t="shared" si="3"/>
        <v>20898684</v>
      </c>
      <c r="H54" s="50">
        <f t="shared" si="3"/>
        <v>-2070082</v>
      </c>
      <c r="I54" s="50">
        <f t="shared" si="3"/>
        <v>5769219</v>
      </c>
      <c r="J54" s="50">
        <f t="shared" si="3"/>
        <v>24597821</v>
      </c>
      <c r="K54" s="50">
        <f t="shared" si="3"/>
        <v>-1644377</v>
      </c>
      <c r="L54" s="50">
        <f t="shared" si="3"/>
        <v>5940414</v>
      </c>
      <c r="M54" s="50">
        <f t="shared" si="3"/>
        <v>20869950</v>
      </c>
      <c r="N54" s="50">
        <f t="shared" si="3"/>
        <v>25165987</v>
      </c>
      <c r="O54" s="50">
        <f t="shared" si="3"/>
        <v>-685893</v>
      </c>
      <c r="P54" s="50">
        <f t="shared" si="3"/>
        <v>825909</v>
      </c>
      <c r="Q54" s="50">
        <f t="shared" si="3"/>
        <v>-1475486</v>
      </c>
      <c r="R54" s="50">
        <f t="shared" si="3"/>
        <v>-1335470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48428338</v>
      </c>
      <c r="X54" s="50">
        <f t="shared" si="3"/>
        <v>40169972</v>
      </c>
      <c r="Y54" s="50">
        <f t="shared" si="3"/>
        <v>8258366</v>
      </c>
      <c r="Z54" s="51">
        <f>+IF(X54&lt;&gt;0,+(Y54/X54)*100,0)</f>
        <v>20.558555529986428</v>
      </c>
      <c r="AA54" s="48">
        <f>SUM(AA51:AA53)</f>
        <v>23064015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23372426</v>
      </c>
      <c r="D56" s="54">
        <f>+D54-D55</f>
        <v>0</v>
      </c>
      <c r="E56" s="55">
        <f t="shared" si="4"/>
        <v>46174998</v>
      </c>
      <c r="F56" s="56">
        <f t="shared" si="4"/>
        <v>23064015</v>
      </c>
      <c r="G56" s="56">
        <f t="shared" si="4"/>
        <v>20898684</v>
      </c>
      <c r="H56" s="56">
        <f t="shared" si="4"/>
        <v>-2070082</v>
      </c>
      <c r="I56" s="56">
        <f t="shared" si="4"/>
        <v>5769219</v>
      </c>
      <c r="J56" s="56">
        <f t="shared" si="4"/>
        <v>24597821</v>
      </c>
      <c r="K56" s="56">
        <f t="shared" si="4"/>
        <v>-1644377</v>
      </c>
      <c r="L56" s="56">
        <f t="shared" si="4"/>
        <v>5940414</v>
      </c>
      <c r="M56" s="56">
        <f t="shared" si="4"/>
        <v>20869950</v>
      </c>
      <c r="N56" s="56">
        <f t="shared" si="4"/>
        <v>25165987</v>
      </c>
      <c r="O56" s="56">
        <f t="shared" si="4"/>
        <v>-685893</v>
      </c>
      <c r="P56" s="56">
        <f t="shared" si="4"/>
        <v>825909</v>
      </c>
      <c r="Q56" s="56">
        <f t="shared" si="4"/>
        <v>-1475486</v>
      </c>
      <c r="R56" s="56">
        <f t="shared" si="4"/>
        <v>-1335470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48428338</v>
      </c>
      <c r="X56" s="56">
        <f t="shared" si="4"/>
        <v>40169972</v>
      </c>
      <c r="Y56" s="56">
        <f t="shared" si="4"/>
        <v>8258366</v>
      </c>
      <c r="Z56" s="57">
        <f>+IF(X56&lt;&gt;0,+(Y56/X56)*100,0)</f>
        <v>20.558555529986428</v>
      </c>
      <c r="AA56" s="54">
        <f>+AA54-AA55</f>
        <v>23064015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23372426</v>
      </c>
      <c r="D59" s="48">
        <f>SUM(D56:D58)</f>
        <v>0</v>
      </c>
      <c r="E59" s="49">
        <f t="shared" si="5"/>
        <v>46174998</v>
      </c>
      <c r="F59" s="50">
        <f t="shared" si="5"/>
        <v>23064015</v>
      </c>
      <c r="G59" s="50">
        <f t="shared" si="5"/>
        <v>20898684</v>
      </c>
      <c r="H59" s="50">
        <f t="shared" si="5"/>
        <v>-2070082</v>
      </c>
      <c r="I59" s="50">
        <f t="shared" si="5"/>
        <v>5769219</v>
      </c>
      <c r="J59" s="50">
        <f t="shared" si="5"/>
        <v>24597821</v>
      </c>
      <c r="K59" s="50">
        <f t="shared" si="5"/>
        <v>-1644377</v>
      </c>
      <c r="L59" s="50">
        <f t="shared" si="5"/>
        <v>5940414</v>
      </c>
      <c r="M59" s="50">
        <f t="shared" si="5"/>
        <v>20869950</v>
      </c>
      <c r="N59" s="50">
        <f t="shared" si="5"/>
        <v>25165987</v>
      </c>
      <c r="O59" s="50">
        <f t="shared" si="5"/>
        <v>-685893</v>
      </c>
      <c r="P59" s="50">
        <f t="shared" si="5"/>
        <v>825909</v>
      </c>
      <c r="Q59" s="50">
        <f t="shared" si="5"/>
        <v>-1475486</v>
      </c>
      <c r="R59" s="50">
        <f t="shared" si="5"/>
        <v>-1335470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48428338</v>
      </c>
      <c r="X59" s="50">
        <f t="shared" si="5"/>
        <v>40169972</v>
      </c>
      <c r="Y59" s="50">
        <f t="shared" si="5"/>
        <v>8258366</v>
      </c>
      <c r="Z59" s="51">
        <f>+IF(X59&lt;&gt;0,+(Y59/X59)*100,0)</f>
        <v>20.558555529986428</v>
      </c>
      <c r="AA59" s="48">
        <f>SUM(AA56:AA58)</f>
        <v>23064015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23372426</v>
      </c>
      <c r="D62" s="65">
        <f>SUM(D59:D61)</f>
        <v>0</v>
      </c>
      <c r="E62" s="66">
        <f t="shared" si="6"/>
        <v>46174998</v>
      </c>
      <c r="F62" s="67">
        <f t="shared" si="6"/>
        <v>23064015</v>
      </c>
      <c r="G62" s="67">
        <f t="shared" si="6"/>
        <v>20898684</v>
      </c>
      <c r="H62" s="67">
        <f t="shared" si="6"/>
        <v>-2070082</v>
      </c>
      <c r="I62" s="67">
        <f t="shared" si="6"/>
        <v>5769219</v>
      </c>
      <c r="J62" s="67">
        <f t="shared" si="6"/>
        <v>24597821</v>
      </c>
      <c r="K62" s="67">
        <f t="shared" si="6"/>
        <v>-1644377</v>
      </c>
      <c r="L62" s="67">
        <f t="shared" si="6"/>
        <v>5940414</v>
      </c>
      <c r="M62" s="67">
        <f t="shared" si="6"/>
        <v>20869950</v>
      </c>
      <c r="N62" s="67">
        <f t="shared" si="6"/>
        <v>25165987</v>
      </c>
      <c r="O62" s="67">
        <f t="shared" si="6"/>
        <v>-685893</v>
      </c>
      <c r="P62" s="67">
        <f t="shared" si="6"/>
        <v>825909</v>
      </c>
      <c r="Q62" s="67">
        <f t="shared" si="6"/>
        <v>-1475486</v>
      </c>
      <c r="R62" s="67">
        <f t="shared" si="6"/>
        <v>-1335470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48428338</v>
      </c>
      <c r="X62" s="67">
        <f t="shared" si="6"/>
        <v>40169972</v>
      </c>
      <c r="Y62" s="67">
        <f t="shared" si="6"/>
        <v>8258366</v>
      </c>
      <c r="Z62" s="68">
        <f>+IF(X62&lt;&gt;0,+(Y62/X62)*100,0)</f>
        <v>20.558555529986428</v>
      </c>
      <c r="AA62" s="65">
        <f>SUM(AA59:AA61)</f>
        <v>23064015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705267</v>
      </c>
      <c r="D37" s="20">
        <v>0</v>
      </c>
      <c r="E37" s="21">
        <v>803141</v>
      </c>
      <c r="F37" s="22">
        <v>829141</v>
      </c>
      <c r="G37" s="22">
        <v>93569</v>
      </c>
      <c r="H37" s="22">
        <v>83197</v>
      </c>
      <c r="I37" s="22">
        <v>59869</v>
      </c>
      <c r="J37" s="22">
        <v>236635</v>
      </c>
      <c r="K37" s="22">
        <v>59869</v>
      </c>
      <c r="L37" s="22">
        <v>59869</v>
      </c>
      <c r="M37" s="22">
        <v>59869</v>
      </c>
      <c r="N37" s="22">
        <v>179607</v>
      </c>
      <c r="O37" s="22">
        <v>60136</v>
      </c>
      <c r="P37" s="22">
        <v>60136</v>
      </c>
      <c r="Q37" s="22">
        <v>60136</v>
      </c>
      <c r="R37" s="22">
        <v>180408</v>
      </c>
      <c r="S37" s="22">
        <v>0</v>
      </c>
      <c r="T37" s="22">
        <v>0</v>
      </c>
      <c r="U37" s="22">
        <v>0</v>
      </c>
      <c r="V37" s="22">
        <v>0</v>
      </c>
      <c r="W37" s="22">
        <v>596650</v>
      </c>
      <c r="X37" s="22">
        <v>621855</v>
      </c>
      <c r="Y37" s="22">
        <v>-25205</v>
      </c>
      <c r="Z37" s="23">
        <v>-4.053195680665107</v>
      </c>
      <c r="AA37" s="20">
        <v>829141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601251</v>
      </c>
      <c r="D42" s="20">
        <v>0</v>
      </c>
      <c r="E42" s="21">
        <v>652659</v>
      </c>
      <c r="F42" s="22">
        <v>632659</v>
      </c>
      <c r="G42" s="22">
        <v>0</v>
      </c>
      <c r="H42" s="22">
        <v>51065</v>
      </c>
      <c r="I42" s="22">
        <v>49418</v>
      </c>
      <c r="J42" s="22">
        <v>100483</v>
      </c>
      <c r="K42" s="22">
        <v>51065</v>
      </c>
      <c r="L42" s="22">
        <v>49418</v>
      </c>
      <c r="M42" s="22">
        <v>51065</v>
      </c>
      <c r="N42" s="22">
        <v>151548</v>
      </c>
      <c r="O42" s="22">
        <v>51065</v>
      </c>
      <c r="P42" s="22">
        <v>46123</v>
      </c>
      <c r="Q42" s="22">
        <v>51065</v>
      </c>
      <c r="R42" s="22">
        <v>148253</v>
      </c>
      <c r="S42" s="22">
        <v>0</v>
      </c>
      <c r="T42" s="22">
        <v>0</v>
      </c>
      <c r="U42" s="22">
        <v>0</v>
      </c>
      <c r="V42" s="22">
        <v>0</v>
      </c>
      <c r="W42" s="22">
        <v>400284</v>
      </c>
      <c r="X42" s="22">
        <v>474498</v>
      </c>
      <c r="Y42" s="22">
        <v>-74214</v>
      </c>
      <c r="Z42" s="23">
        <v>-15.6405295701984</v>
      </c>
      <c r="AA42" s="20">
        <v>632659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17541239</v>
      </c>
      <c r="D44" s="20">
        <v>0</v>
      </c>
      <c r="E44" s="21">
        <v>2000000</v>
      </c>
      <c r="F44" s="22">
        <v>2000000</v>
      </c>
      <c r="G44" s="22">
        <v>0</v>
      </c>
      <c r="H44" s="22">
        <v>827065</v>
      </c>
      <c r="I44" s="22">
        <v>0</v>
      </c>
      <c r="J44" s="22">
        <v>827065</v>
      </c>
      <c r="K44" s="22">
        <v>0</v>
      </c>
      <c r="L44" s="22">
        <v>0</v>
      </c>
      <c r="M44" s="22">
        <v>126595</v>
      </c>
      <c r="N44" s="22">
        <v>126595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953660</v>
      </c>
      <c r="X44" s="22">
        <v>1500003</v>
      </c>
      <c r="Y44" s="22">
        <v>-546343</v>
      </c>
      <c r="Z44" s="23">
        <v>-36.422793821079026</v>
      </c>
      <c r="AA44" s="20">
        <v>2000000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2482970</v>
      </c>
      <c r="D47" s="20">
        <v>0</v>
      </c>
      <c r="E47" s="21">
        <v>2618204</v>
      </c>
      <c r="F47" s="22">
        <v>1017204</v>
      </c>
      <c r="G47" s="22">
        <v>408870</v>
      </c>
      <c r="H47" s="22">
        <v>25765</v>
      </c>
      <c r="I47" s="22">
        <v>61839</v>
      </c>
      <c r="J47" s="22">
        <v>496474</v>
      </c>
      <c r="K47" s="22">
        <v>70903</v>
      </c>
      <c r="L47" s="22">
        <v>487</v>
      </c>
      <c r="M47" s="22">
        <v>216774</v>
      </c>
      <c r="N47" s="22">
        <v>288164</v>
      </c>
      <c r="O47" s="22">
        <v>1383</v>
      </c>
      <c r="P47" s="22">
        <v>74839</v>
      </c>
      <c r="Q47" s="22">
        <v>78173</v>
      </c>
      <c r="R47" s="22">
        <v>154395</v>
      </c>
      <c r="S47" s="22">
        <v>0</v>
      </c>
      <c r="T47" s="22">
        <v>0</v>
      </c>
      <c r="U47" s="22">
        <v>0</v>
      </c>
      <c r="V47" s="22">
        <v>0</v>
      </c>
      <c r="W47" s="22">
        <v>939033</v>
      </c>
      <c r="X47" s="22">
        <v>762903</v>
      </c>
      <c r="Y47" s="22">
        <v>176130</v>
      </c>
      <c r="Z47" s="23">
        <v>23.086814444300259</v>
      </c>
      <c r="AA47" s="20">
        <v>1017204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21330727</v>
      </c>
      <c r="D50" s="29">
        <f t="shared" ref="D50:Y50" si="1">SUM(D37:D49)</f>
        <v>0</v>
      </c>
      <c r="E50" s="30">
        <f t="shared" si="1"/>
        <v>6074004</v>
      </c>
      <c r="F50" s="31">
        <f t="shared" si="1"/>
        <v>4479004</v>
      </c>
      <c r="G50" s="31">
        <f t="shared" si="1"/>
        <v>502439</v>
      </c>
      <c r="H50" s="31">
        <f t="shared" si="1"/>
        <v>987092</v>
      </c>
      <c r="I50" s="31">
        <f t="shared" si="1"/>
        <v>171126</v>
      </c>
      <c r="J50" s="31">
        <f t="shared" si="1"/>
        <v>1660657</v>
      </c>
      <c r="K50" s="31">
        <f t="shared" si="1"/>
        <v>181837</v>
      </c>
      <c r="L50" s="31">
        <f t="shared" si="1"/>
        <v>109774</v>
      </c>
      <c r="M50" s="31">
        <f t="shared" si="1"/>
        <v>454303</v>
      </c>
      <c r="N50" s="31">
        <f t="shared" si="1"/>
        <v>745914</v>
      </c>
      <c r="O50" s="31">
        <f t="shared" si="1"/>
        <v>112584</v>
      </c>
      <c r="P50" s="31">
        <f t="shared" si="1"/>
        <v>181098</v>
      </c>
      <c r="Q50" s="31">
        <f t="shared" si="1"/>
        <v>189374</v>
      </c>
      <c r="R50" s="31">
        <f t="shared" si="1"/>
        <v>483056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2889627</v>
      </c>
      <c r="X50" s="31">
        <f t="shared" si="1"/>
        <v>3359259</v>
      </c>
      <c r="Y50" s="31">
        <f t="shared" si="1"/>
        <v>-469632</v>
      </c>
      <c r="Z50" s="32">
        <f>+IF(X50&lt;&gt;0,+(Y50/X50)*100,0)</f>
        <v>-13.980225996268819</v>
      </c>
      <c r="AA50" s="29">
        <f>SUM(AA37:AA49)</f>
        <v>4479004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-21330727</v>
      </c>
      <c r="D51" s="39">
        <f t="shared" si="2"/>
        <v>0</v>
      </c>
      <c r="E51" s="40">
        <f t="shared" si="2"/>
        <v>-6074004</v>
      </c>
      <c r="F51" s="41">
        <f t="shared" si="2"/>
        <v>-4479004</v>
      </c>
      <c r="G51" s="41">
        <f t="shared" si="2"/>
        <v>-502439</v>
      </c>
      <c r="H51" s="41">
        <f t="shared" si="2"/>
        <v>-987092</v>
      </c>
      <c r="I51" s="41">
        <f t="shared" si="2"/>
        <v>-171126</v>
      </c>
      <c r="J51" s="41">
        <f t="shared" si="2"/>
        <v>-1660657</v>
      </c>
      <c r="K51" s="41">
        <f t="shared" si="2"/>
        <v>-181837</v>
      </c>
      <c r="L51" s="41">
        <f t="shared" si="2"/>
        <v>-109774</v>
      </c>
      <c r="M51" s="41">
        <f t="shared" si="2"/>
        <v>-454303</v>
      </c>
      <c r="N51" s="41">
        <f t="shared" si="2"/>
        <v>-745914</v>
      </c>
      <c r="O51" s="41">
        <f t="shared" si="2"/>
        <v>-112584</v>
      </c>
      <c r="P51" s="41">
        <f t="shared" si="2"/>
        <v>-181098</v>
      </c>
      <c r="Q51" s="41">
        <f t="shared" si="2"/>
        <v>-189374</v>
      </c>
      <c r="R51" s="41">
        <f t="shared" si="2"/>
        <v>-483056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-2889627</v>
      </c>
      <c r="X51" s="41">
        <f t="shared" si="2"/>
        <v>-3359259</v>
      </c>
      <c r="Y51" s="41">
        <f t="shared" si="2"/>
        <v>469632</v>
      </c>
      <c r="Z51" s="42">
        <f>+IF(X51&lt;&gt;0,+(Y51/X51)*100,0)</f>
        <v>-13.980225996268819</v>
      </c>
      <c r="AA51" s="39">
        <f>+AA35-AA50</f>
        <v>-4479004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-21330727</v>
      </c>
      <c r="D54" s="48">
        <f t="shared" si="3"/>
        <v>0</v>
      </c>
      <c r="E54" s="49">
        <f t="shared" si="3"/>
        <v>-6074004</v>
      </c>
      <c r="F54" s="50">
        <f t="shared" si="3"/>
        <v>-4479004</v>
      </c>
      <c r="G54" s="50">
        <f t="shared" si="3"/>
        <v>-502439</v>
      </c>
      <c r="H54" s="50">
        <f t="shared" si="3"/>
        <v>-987092</v>
      </c>
      <c r="I54" s="50">
        <f t="shared" si="3"/>
        <v>-171126</v>
      </c>
      <c r="J54" s="50">
        <f t="shared" si="3"/>
        <v>-1660657</v>
      </c>
      <c r="K54" s="50">
        <f t="shared" si="3"/>
        <v>-181837</v>
      </c>
      <c r="L54" s="50">
        <f t="shared" si="3"/>
        <v>-109774</v>
      </c>
      <c r="M54" s="50">
        <f t="shared" si="3"/>
        <v>-454303</v>
      </c>
      <c r="N54" s="50">
        <f t="shared" si="3"/>
        <v>-745914</v>
      </c>
      <c r="O54" s="50">
        <f t="shared" si="3"/>
        <v>-112584</v>
      </c>
      <c r="P54" s="50">
        <f t="shared" si="3"/>
        <v>-181098</v>
      </c>
      <c r="Q54" s="50">
        <f t="shared" si="3"/>
        <v>-189374</v>
      </c>
      <c r="R54" s="50">
        <f t="shared" si="3"/>
        <v>-483056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-2889627</v>
      </c>
      <c r="X54" s="50">
        <f t="shared" si="3"/>
        <v>-3359259</v>
      </c>
      <c r="Y54" s="50">
        <f t="shared" si="3"/>
        <v>469632</v>
      </c>
      <c r="Z54" s="51">
        <f>+IF(X54&lt;&gt;0,+(Y54/X54)*100,0)</f>
        <v>-13.980225996268819</v>
      </c>
      <c r="AA54" s="48">
        <f>SUM(AA51:AA53)</f>
        <v>-4479004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-21330727</v>
      </c>
      <c r="D56" s="54">
        <f>+D54-D55</f>
        <v>0</v>
      </c>
      <c r="E56" s="55">
        <f t="shared" si="4"/>
        <v>-6074004</v>
      </c>
      <c r="F56" s="56">
        <f t="shared" si="4"/>
        <v>-4479004</v>
      </c>
      <c r="G56" s="56">
        <f t="shared" si="4"/>
        <v>-502439</v>
      </c>
      <c r="H56" s="56">
        <f t="shared" si="4"/>
        <v>-987092</v>
      </c>
      <c r="I56" s="56">
        <f t="shared" si="4"/>
        <v>-171126</v>
      </c>
      <c r="J56" s="56">
        <f t="shared" si="4"/>
        <v>-1660657</v>
      </c>
      <c r="K56" s="56">
        <f t="shared" si="4"/>
        <v>-181837</v>
      </c>
      <c r="L56" s="56">
        <f t="shared" si="4"/>
        <v>-109774</v>
      </c>
      <c r="M56" s="56">
        <f t="shared" si="4"/>
        <v>-454303</v>
      </c>
      <c r="N56" s="56">
        <f t="shared" si="4"/>
        <v>-745914</v>
      </c>
      <c r="O56" s="56">
        <f t="shared" si="4"/>
        <v>-112584</v>
      </c>
      <c r="P56" s="56">
        <f t="shared" si="4"/>
        <v>-181098</v>
      </c>
      <c r="Q56" s="56">
        <f t="shared" si="4"/>
        <v>-189374</v>
      </c>
      <c r="R56" s="56">
        <f t="shared" si="4"/>
        <v>-483056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-2889627</v>
      </c>
      <c r="X56" s="56">
        <f t="shared" si="4"/>
        <v>-3359259</v>
      </c>
      <c r="Y56" s="56">
        <f t="shared" si="4"/>
        <v>469632</v>
      </c>
      <c r="Z56" s="57">
        <f>+IF(X56&lt;&gt;0,+(Y56/X56)*100,0)</f>
        <v>-13.980225996268819</v>
      </c>
      <c r="AA56" s="54">
        <f>+AA54-AA55</f>
        <v>-4479004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-21330727</v>
      </c>
      <c r="D59" s="48">
        <f>SUM(D56:D58)</f>
        <v>0</v>
      </c>
      <c r="E59" s="49">
        <f t="shared" si="5"/>
        <v>-6074004</v>
      </c>
      <c r="F59" s="50">
        <f t="shared" si="5"/>
        <v>-4479004</v>
      </c>
      <c r="G59" s="50">
        <f t="shared" si="5"/>
        <v>-502439</v>
      </c>
      <c r="H59" s="50">
        <f t="shared" si="5"/>
        <v>-987092</v>
      </c>
      <c r="I59" s="50">
        <f t="shared" si="5"/>
        <v>-171126</v>
      </c>
      <c r="J59" s="50">
        <f t="shared" si="5"/>
        <v>-1660657</v>
      </c>
      <c r="K59" s="50">
        <f t="shared" si="5"/>
        <v>-181837</v>
      </c>
      <c r="L59" s="50">
        <f t="shared" si="5"/>
        <v>-109774</v>
      </c>
      <c r="M59" s="50">
        <f t="shared" si="5"/>
        <v>-454303</v>
      </c>
      <c r="N59" s="50">
        <f t="shared" si="5"/>
        <v>-745914</v>
      </c>
      <c r="O59" s="50">
        <f t="shared" si="5"/>
        <v>-112584</v>
      </c>
      <c r="P59" s="50">
        <f t="shared" si="5"/>
        <v>-181098</v>
      </c>
      <c r="Q59" s="50">
        <f t="shared" si="5"/>
        <v>-189374</v>
      </c>
      <c r="R59" s="50">
        <f t="shared" si="5"/>
        <v>-483056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-2889627</v>
      </c>
      <c r="X59" s="50">
        <f t="shared" si="5"/>
        <v>-3359259</v>
      </c>
      <c r="Y59" s="50">
        <f t="shared" si="5"/>
        <v>469632</v>
      </c>
      <c r="Z59" s="51">
        <f>+IF(X59&lt;&gt;0,+(Y59/X59)*100,0)</f>
        <v>-13.980225996268819</v>
      </c>
      <c r="AA59" s="48">
        <f>SUM(AA56:AA58)</f>
        <v>-4479004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-21330727</v>
      </c>
      <c r="D62" s="65">
        <f>SUM(D59:D61)</f>
        <v>0</v>
      </c>
      <c r="E62" s="66">
        <f t="shared" si="6"/>
        <v>-6074004</v>
      </c>
      <c r="F62" s="67">
        <f t="shared" si="6"/>
        <v>-4479004</v>
      </c>
      <c r="G62" s="67">
        <f t="shared" si="6"/>
        <v>-502439</v>
      </c>
      <c r="H62" s="67">
        <f t="shared" si="6"/>
        <v>-987092</v>
      </c>
      <c r="I62" s="67">
        <f t="shared" si="6"/>
        <v>-171126</v>
      </c>
      <c r="J62" s="67">
        <f t="shared" si="6"/>
        <v>-1660657</v>
      </c>
      <c r="K62" s="67">
        <f t="shared" si="6"/>
        <v>-181837</v>
      </c>
      <c r="L62" s="67">
        <f t="shared" si="6"/>
        <v>-109774</v>
      </c>
      <c r="M62" s="67">
        <f t="shared" si="6"/>
        <v>-454303</v>
      </c>
      <c r="N62" s="67">
        <f t="shared" si="6"/>
        <v>-745914</v>
      </c>
      <c r="O62" s="67">
        <f t="shared" si="6"/>
        <v>-112584</v>
      </c>
      <c r="P62" s="67">
        <f t="shared" si="6"/>
        <v>-181098</v>
      </c>
      <c r="Q62" s="67">
        <f t="shared" si="6"/>
        <v>-189374</v>
      </c>
      <c r="R62" s="67">
        <f t="shared" si="6"/>
        <v>-483056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-2889627</v>
      </c>
      <c r="X62" s="67">
        <f t="shared" si="6"/>
        <v>-3359259</v>
      </c>
      <c r="Y62" s="67">
        <f t="shared" si="6"/>
        <v>469632</v>
      </c>
      <c r="Z62" s="68">
        <f>+IF(X62&lt;&gt;0,+(Y62/X62)*100,0)</f>
        <v>-13.980225996268819</v>
      </c>
      <c r="AA62" s="65">
        <f>SUM(AA59:AA61)</f>
        <v>-4479004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37742522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24206811</v>
      </c>
      <c r="Q28" s="22">
        <v>-1337553</v>
      </c>
      <c r="R28" s="22">
        <v>22869258</v>
      </c>
      <c r="S28" s="22">
        <v>0</v>
      </c>
      <c r="T28" s="22">
        <v>0</v>
      </c>
      <c r="U28" s="22">
        <v>0</v>
      </c>
      <c r="V28" s="22">
        <v>0</v>
      </c>
      <c r="W28" s="22">
        <v>22869258</v>
      </c>
      <c r="X28" s="22">
        <v>15097008</v>
      </c>
      <c r="Y28" s="22">
        <v>7772250</v>
      </c>
      <c r="Z28" s="23">
        <v>51.482055252272509</v>
      </c>
      <c r="AA28" s="20">
        <v>37742522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37742522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24206811</v>
      </c>
      <c r="Q35" s="31">
        <f t="shared" si="0"/>
        <v>-1337553</v>
      </c>
      <c r="R35" s="31">
        <f t="shared" si="0"/>
        <v>22869258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22869258</v>
      </c>
      <c r="X35" s="31">
        <f t="shared" si="0"/>
        <v>15097008</v>
      </c>
      <c r="Y35" s="31">
        <f t="shared" si="0"/>
        <v>7772250</v>
      </c>
      <c r="Z35" s="32">
        <f>+IF(X35&lt;&gt;0,+(Y35/X35)*100,0)</f>
        <v>51.482055252272509</v>
      </c>
      <c r="AA35" s="29">
        <f>SUM(AA6:AA34)</f>
        <v>37742522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21153110</v>
      </c>
      <c r="D44" s="20">
        <v>0</v>
      </c>
      <c r="E44" s="21">
        <v>0</v>
      </c>
      <c r="F44" s="22">
        <v>51386533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26477141</v>
      </c>
      <c r="Q44" s="22">
        <v>-1830192</v>
      </c>
      <c r="R44" s="22">
        <v>24646949</v>
      </c>
      <c r="S44" s="22">
        <v>0</v>
      </c>
      <c r="T44" s="22">
        <v>0</v>
      </c>
      <c r="U44" s="22">
        <v>0</v>
      </c>
      <c r="V44" s="22">
        <v>0</v>
      </c>
      <c r="W44" s="22">
        <v>24646949</v>
      </c>
      <c r="X44" s="22">
        <v>20554612</v>
      </c>
      <c r="Y44" s="22">
        <v>4092337</v>
      </c>
      <c r="Z44" s="23">
        <v>19.909580390036066</v>
      </c>
      <c r="AA44" s="20">
        <v>51386533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21153110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51386533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26477141</v>
      </c>
      <c r="Q50" s="31">
        <f t="shared" si="1"/>
        <v>-1830192</v>
      </c>
      <c r="R50" s="31">
        <f t="shared" si="1"/>
        <v>24646949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24646949</v>
      </c>
      <c r="X50" s="31">
        <f t="shared" si="1"/>
        <v>20554612</v>
      </c>
      <c r="Y50" s="31">
        <f t="shared" si="1"/>
        <v>4092337</v>
      </c>
      <c r="Z50" s="32">
        <f>+IF(X50&lt;&gt;0,+(Y50/X50)*100,0)</f>
        <v>19.909580390036066</v>
      </c>
      <c r="AA50" s="29">
        <f>SUM(AA37:AA49)</f>
        <v>51386533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-21153110</v>
      </c>
      <c r="D51" s="39">
        <f t="shared" si="2"/>
        <v>0</v>
      </c>
      <c r="E51" s="40">
        <f t="shared" si="2"/>
        <v>0</v>
      </c>
      <c r="F51" s="41">
        <f t="shared" si="2"/>
        <v>-13644011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-2270330</v>
      </c>
      <c r="Q51" s="41">
        <f t="shared" si="2"/>
        <v>492639</v>
      </c>
      <c r="R51" s="41">
        <f t="shared" si="2"/>
        <v>-1777691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-1777691</v>
      </c>
      <c r="X51" s="41">
        <f t="shared" si="2"/>
        <v>-5457604</v>
      </c>
      <c r="Y51" s="41">
        <f t="shared" si="2"/>
        <v>3679913</v>
      </c>
      <c r="Z51" s="42">
        <f>+IF(X51&lt;&gt;0,+(Y51/X51)*100,0)</f>
        <v>-67.427262952753637</v>
      </c>
      <c r="AA51" s="39">
        <f>+AA35-AA50</f>
        <v>-13644011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4</v>
      </c>
      <c r="G52" s="22">
        <v>1834398</v>
      </c>
      <c r="H52" s="22">
        <v>0</v>
      </c>
      <c r="I52" s="22">
        <v>0</v>
      </c>
      <c r="J52" s="22">
        <v>1834398</v>
      </c>
      <c r="K52" s="22">
        <v>0</v>
      </c>
      <c r="L52" s="22">
        <v>5630980</v>
      </c>
      <c r="M52" s="22">
        <v>173921</v>
      </c>
      <c r="N52" s="22">
        <v>5804901</v>
      </c>
      <c r="O52" s="22">
        <v>424510</v>
      </c>
      <c r="P52" s="22">
        <v>-12269619</v>
      </c>
      <c r="Q52" s="22">
        <v>5114450</v>
      </c>
      <c r="R52" s="22">
        <v>-6730659</v>
      </c>
      <c r="S52" s="22">
        <v>0</v>
      </c>
      <c r="T52" s="22">
        <v>0</v>
      </c>
      <c r="U52" s="22">
        <v>0</v>
      </c>
      <c r="V52" s="22">
        <v>0</v>
      </c>
      <c r="W52" s="22">
        <v>908640</v>
      </c>
      <c r="X52" s="22">
        <v>2</v>
      </c>
      <c r="Y52" s="22">
        <v>908638</v>
      </c>
      <c r="Z52" s="23">
        <v>45431900</v>
      </c>
      <c r="AA52" s="20">
        <v>4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-21153110</v>
      </c>
      <c r="D54" s="48">
        <f t="shared" si="3"/>
        <v>0</v>
      </c>
      <c r="E54" s="49">
        <f t="shared" si="3"/>
        <v>0</v>
      </c>
      <c r="F54" s="50">
        <f t="shared" si="3"/>
        <v>-13644007</v>
      </c>
      <c r="G54" s="50">
        <f t="shared" si="3"/>
        <v>1834398</v>
      </c>
      <c r="H54" s="50">
        <f t="shared" si="3"/>
        <v>0</v>
      </c>
      <c r="I54" s="50">
        <f t="shared" si="3"/>
        <v>0</v>
      </c>
      <c r="J54" s="50">
        <f t="shared" si="3"/>
        <v>1834398</v>
      </c>
      <c r="K54" s="50">
        <f t="shared" si="3"/>
        <v>0</v>
      </c>
      <c r="L54" s="50">
        <f t="shared" si="3"/>
        <v>5630980</v>
      </c>
      <c r="M54" s="50">
        <f t="shared" si="3"/>
        <v>173921</v>
      </c>
      <c r="N54" s="50">
        <f t="shared" si="3"/>
        <v>5804901</v>
      </c>
      <c r="O54" s="50">
        <f t="shared" si="3"/>
        <v>424510</v>
      </c>
      <c r="P54" s="50">
        <f t="shared" si="3"/>
        <v>-14539949</v>
      </c>
      <c r="Q54" s="50">
        <f t="shared" si="3"/>
        <v>5607089</v>
      </c>
      <c r="R54" s="50">
        <f t="shared" si="3"/>
        <v>-8508350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-869051</v>
      </c>
      <c r="X54" s="50">
        <f t="shared" si="3"/>
        <v>-5457602</v>
      </c>
      <c r="Y54" s="50">
        <f t="shared" si="3"/>
        <v>4588551</v>
      </c>
      <c r="Z54" s="51">
        <f>+IF(X54&lt;&gt;0,+(Y54/X54)*100,0)</f>
        <v>-84.076321432013543</v>
      </c>
      <c r="AA54" s="48">
        <f>SUM(AA51:AA53)</f>
        <v>-13644007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-21153110</v>
      </c>
      <c r="D56" s="54">
        <f>+D54-D55</f>
        <v>0</v>
      </c>
      <c r="E56" s="55">
        <f t="shared" si="4"/>
        <v>0</v>
      </c>
      <c r="F56" s="56">
        <f t="shared" si="4"/>
        <v>-13644007</v>
      </c>
      <c r="G56" s="56">
        <f t="shared" si="4"/>
        <v>1834398</v>
      </c>
      <c r="H56" s="56">
        <f t="shared" si="4"/>
        <v>0</v>
      </c>
      <c r="I56" s="56">
        <f t="shared" si="4"/>
        <v>0</v>
      </c>
      <c r="J56" s="56">
        <f t="shared" si="4"/>
        <v>1834398</v>
      </c>
      <c r="K56" s="56">
        <f t="shared" si="4"/>
        <v>0</v>
      </c>
      <c r="L56" s="56">
        <f t="shared" si="4"/>
        <v>5630980</v>
      </c>
      <c r="M56" s="56">
        <f t="shared" si="4"/>
        <v>173921</v>
      </c>
      <c r="N56" s="56">
        <f t="shared" si="4"/>
        <v>5804901</v>
      </c>
      <c r="O56" s="56">
        <f t="shared" si="4"/>
        <v>424510</v>
      </c>
      <c r="P56" s="56">
        <f t="shared" si="4"/>
        <v>-14539949</v>
      </c>
      <c r="Q56" s="56">
        <f t="shared" si="4"/>
        <v>5607089</v>
      </c>
      <c r="R56" s="56">
        <f t="shared" si="4"/>
        <v>-8508350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-869051</v>
      </c>
      <c r="X56" s="56">
        <f t="shared" si="4"/>
        <v>-5457602</v>
      </c>
      <c r="Y56" s="56">
        <f t="shared" si="4"/>
        <v>4588551</v>
      </c>
      <c r="Z56" s="57">
        <f>+IF(X56&lt;&gt;0,+(Y56/X56)*100,0)</f>
        <v>-84.076321432013543</v>
      </c>
      <c r="AA56" s="54">
        <f>+AA54-AA55</f>
        <v>-13644007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-21153110</v>
      </c>
      <c r="D59" s="48">
        <f>SUM(D56:D58)</f>
        <v>0</v>
      </c>
      <c r="E59" s="49">
        <f t="shared" si="5"/>
        <v>0</v>
      </c>
      <c r="F59" s="50">
        <f t="shared" si="5"/>
        <v>-13644007</v>
      </c>
      <c r="G59" s="50">
        <f t="shared" si="5"/>
        <v>1834398</v>
      </c>
      <c r="H59" s="50">
        <f t="shared" si="5"/>
        <v>0</v>
      </c>
      <c r="I59" s="50">
        <f t="shared" si="5"/>
        <v>0</v>
      </c>
      <c r="J59" s="50">
        <f t="shared" si="5"/>
        <v>1834398</v>
      </c>
      <c r="K59" s="50">
        <f t="shared" si="5"/>
        <v>0</v>
      </c>
      <c r="L59" s="50">
        <f t="shared" si="5"/>
        <v>5630980</v>
      </c>
      <c r="M59" s="50">
        <f t="shared" si="5"/>
        <v>173921</v>
      </c>
      <c r="N59" s="50">
        <f t="shared" si="5"/>
        <v>5804901</v>
      </c>
      <c r="O59" s="50">
        <f t="shared" si="5"/>
        <v>424510</v>
      </c>
      <c r="P59" s="50">
        <f t="shared" si="5"/>
        <v>-14539949</v>
      </c>
      <c r="Q59" s="50">
        <f t="shared" si="5"/>
        <v>5607089</v>
      </c>
      <c r="R59" s="50">
        <f t="shared" si="5"/>
        <v>-8508350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-869051</v>
      </c>
      <c r="X59" s="50">
        <f t="shared" si="5"/>
        <v>-5457602</v>
      </c>
      <c r="Y59" s="50">
        <f t="shared" si="5"/>
        <v>4588551</v>
      </c>
      <c r="Z59" s="51">
        <f>+IF(X59&lt;&gt;0,+(Y59/X59)*100,0)</f>
        <v>-84.076321432013543</v>
      </c>
      <c r="AA59" s="48">
        <f>SUM(AA56:AA58)</f>
        <v>-13644007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-21153110</v>
      </c>
      <c r="D62" s="65">
        <f>SUM(D59:D61)</f>
        <v>0</v>
      </c>
      <c r="E62" s="66">
        <f t="shared" si="6"/>
        <v>0</v>
      </c>
      <c r="F62" s="67">
        <f t="shared" si="6"/>
        <v>-13644007</v>
      </c>
      <c r="G62" s="67">
        <f t="shared" si="6"/>
        <v>1834398</v>
      </c>
      <c r="H62" s="67">
        <f t="shared" si="6"/>
        <v>0</v>
      </c>
      <c r="I62" s="67">
        <f t="shared" si="6"/>
        <v>0</v>
      </c>
      <c r="J62" s="67">
        <f t="shared" si="6"/>
        <v>1834398</v>
      </c>
      <c r="K62" s="67">
        <f t="shared" si="6"/>
        <v>0</v>
      </c>
      <c r="L62" s="67">
        <f t="shared" si="6"/>
        <v>5630980</v>
      </c>
      <c r="M62" s="67">
        <f t="shared" si="6"/>
        <v>173921</v>
      </c>
      <c r="N62" s="67">
        <f t="shared" si="6"/>
        <v>5804901</v>
      </c>
      <c r="O62" s="67">
        <f t="shared" si="6"/>
        <v>424510</v>
      </c>
      <c r="P62" s="67">
        <f t="shared" si="6"/>
        <v>-14539949</v>
      </c>
      <c r="Q62" s="67">
        <f t="shared" si="6"/>
        <v>5607089</v>
      </c>
      <c r="R62" s="67">
        <f t="shared" si="6"/>
        <v>-8508350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-869051</v>
      </c>
      <c r="X62" s="67">
        <f t="shared" si="6"/>
        <v>-5457602</v>
      </c>
      <c r="Y62" s="67">
        <f t="shared" si="6"/>
        <v>4588551</v>
      </c>
      <c r="Z62" s="68">
        <f>+IF(X62&lt;&gt;0,+(Y62/X62)*100,0)</f>
        <v>-84.076321432013543</v>
      </c>
      <c r="AA62" s="65">
        <f>SUM(AA59:AA61)</f>
        <v>-13644007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47371667</v>
      </c>
      <c r="D6" s="20">
        <v>0</v>
      </c>
      <c r="E6" s="21">
        <v>40361895</v>
      </c>
      <c r="F6" s="22">
        <v>40361895</v>
      </c>
      <c r="G6" s="22">
        <v>2995349</v>
      </c>
      <c r="H6" s="22">
        <v>6188970</v>
      </c>
      <c r="I6" s="22">
        <v>4792651</v>
      </c>
      <c r="J6" s="22">
        <v>13976970</v>
      </c>
      <c r="K6" s="22">
        <v>4316964</v>
      </c>
      <c r="L6" s="22">
        <v>4161853</v>
      </c>
      <c r="M6" s="22">
        <v>4788635</v>
      </c>
      <c r="N6" s="22">
        <v>13267452</v>
      </c>
      <c r="O6" s="22">
        <v>2826930</v>
      </c>
      <c r="P6" s="22">
        <v>3668666</v>
      </c>
      <c r="Q6" s="22">
        <v>3935063</v>
      </c>
      <c r="R6" s="22">
        <v>10430659</v>
      </c>
      <c r="S6" s="22">
        <v>0</v>
      </c>
      <c r="T6" s="22">
        <v>0</v>
      </c>
      <c r="U6" s="22">
        <v>0</v>
      </c>
      <c r="V6" s="22">
        <v>0</v>
      </c>
      <c r="W6" s="22">
        <v>37675081</v>
      </c>
      <c r="X6" s="22">
        <v>30271419</v>
      </c>
      <c r="Y6" s="22">
        <v>7403662</v>
      </c>
      <c r="Z6" s="23">
        <v>24.457598105989021</v>
      </c>
      <c r="AA6" s="20">
        <v>40361895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1588593</v>
      </c>
      <c r="D13" s="20">
        <v>0</v>
      </c>
      <c r="E13" s="21">
        <v>14221925</v>
      </c>
      <c r="F13" s="22">
        <v>14221925</v>
      </c>
      <c r="G13" s="22">
        <v>121910</v>
      </c>
      <c r="H13" s="22">
        <v>126047</v>
      </c>
      <c r="I13" s="22">
        <v>133068</v>
      </c>
      <c r="J13" s="22">
        <v>381025</v>
      </c>
      <c r="K13" s="22">
        <v>139914</v>
      </c>
      <c r="L13" s="22">
        <v>141286</v>
      </c>
      <c r="M13" s="22">
        <v>143730</v>
      </c>
      <c r="N13" s="22">
        <v>424930</v>
      </c>
      <c r="O13" s="22">
        <v>144950</v>
      </c>
      <c r="P13" s="22">
        <v>110620</v>
      </c>
      <c r="Q13" s="22">
        <v>125413</v>
      </c>
      <c r="R13" s="22">
        <v>380983</v>
      </c>
      <c r="S13" s="22">
        <v>0</v>
      </c>
      <c r="T13" s="22">
        <v>0</v>
      </c>
      <c r="U13" s="22">
        <v>0</v>
      </c>
      <c r="V13" s="22">
        <v>0</v>
      </c>
      <c r="W13" s="22">
        <v>1186938</v>
      </c>
      <c r="X13" s="22">
        <v>10666440</v>
      </c>
      <c r="Y13" s="22">
        <v>-9479502</v>
      </c>
      <c r="Z13" s="23">
        <v>-88.87221978467042</v>
      </c>
      <c r="AA13" s="20">
        <v>14221925</v>
      </c>
    </row>
    <row r="14" spans="1:27" x14ac:dyDescent="0.25">
      <c r="A14" s="19" t="s">
        <v>42</v>
      </c>
      <c r="B14" s="15" t="s">
        <v>32</v>
      </c>
      <c r="C14" s="20">
        <v>266634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5747826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95410</v>
      </c>
      <c r="D26" s="20">
        <v>0</v>
      </c>
      <c r="E26" s="21">
        <v>97636</v>
      </c>
      <c r="F26" s="22">
        <v>97636</v>
      </c>
      <c r="G26" s="22">
        <v>600</v>
      </c>
      <c r="H26" s="22">
        <v>600</v>
      </c>
      <c r="I26" s="22">
        <v>600</v>
      </c>
      <c r="J26" s="22">
        <v>1800</v>
      </c>
      <c r="K26" s="22">
        <v>32284</v>
      </c>
      <c r="L26" s="22">
        <v>600</v>
      </c>
      <c r="M26" s="22">
        <v>600</v>
      </c>
      <c r="N26" s="22">
        <v>33484</v>
      </c>
      <c r="O26" s="22">
        <v>600</v>
      </c>
      <c r="P26" s="22">
        <v>600</v>
      </c>
      <c r="Q26" s="22">
        <v>600</v>
      </c>
      <c r="R26" s="22">
        <v>1800</v>
      </c>
      <c r="S26" s="22">
        <v>0</v>
      </c>
      <c r="T26" s="22">
        <v>0</v>
      </c>
      <c r="U26" s="22">
        <v>0</v>
      </c>
      <c r="V26" s="22">
        <v>0</v>
      </c>
      <c r="W26" s="22">
        <v>37084</v>
      </c>
      <c r="X26" s="22">
        <v>73224</v>
      </c>
      <c r="Y26" s="22">
        <v>-36140</v>
      </c>
      <c r="Z26" s="23">
        <v>-49.355402600240353</v>
      </c>
      <c r="AA26" s="20">
        <v>97636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2000000</v>
      </c>
      <c r="F28" s="22">
        <v>2000000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1500003</v>
      </c>
      <c r="Y28" s="22">
        <v>-1500003</v>
      </c>
      <c r="Z28" s="23">
        <v>-100</v>
      </c>
      <c r="AA28" s="20">
        <v>2000000</v>
      </c>
    </row>
    <row r="29" spans="1:27" x14ac:dyDescent="0.25">
      <c r="A29" s="19" t="s">
        <v>56</v>
      </c>
      <c r="B29" s="15" t="s">
        <v>32</v>
      </c>
      <c r="C29" s="20">
        <v>20373271</v>
      </c>
      <c r="D29" s="20">
        <v>0</v>
      </c>
      <c r="E29" s="21">
        <v>20925643</v>
      </c>
      <c r="F29" s="22">
        <v>20925643</v>
      </c>
      <c r="G29" s="22">
        <v>1633882</v>
      </c>
      <c r="H29" s="22">
        <v>1682159</v>
      </c>
      <c r="I29" s="22">
        <v>1725167</v>
      </c>
      <c r="J29" s="22">
        <v>5041208</v>
      </c>
      <c r="K29" s="22">
        <v>1742586</v>
      </c>
      <c r="L29" s="22">
        <v>1826382</v>
      </c>
      <c r="M29" s="22">
        <v>1936498</v>
      </c>
      <c r="N29" s="22">
        <v>5505466</v>
      </c>
      <c r="O29" s="22">
        <v>2000246</v>
      </c>
      <c r="P29" s="22">
        <v>1543018</v>
      </c>
      <c r="Q29" s="22">
        <v>1543372</v>
      </c>
      <c r="R29" s="22">
        <v>5086636</v>
      </c>
      <c r="S29" s="22">
        <v>0</v>
      </c>
      <c r="T29" s="22">
        <v>0</v>
      </c>
      <c r="U29" s="22">
        <v>0</v>
      </c>
      <c r="V29" s="22">
        <v>0</v>
      </c>
      <c r="W29" s="22">
        <v>15633310</v>
      </c>
      <c r="X29" s="22">
        <v>15694236</v>
      </c>
      <c r="Y29" s="22">
        <v>-60926</v>
      </c>
      <c r="Z29" s="23">
        <v>-0.38820621787514858</v>
      </c>
      <c r="AA29" s="20">
        <v>20925643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6552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75449953</v>
      </c>
      <c r="D35" s="29">
        <f t="shared" ref="D35:Y35" si="0">SUM(D6:D34)</f>
        <v>0</v>
      </c>
      <c r="E35" s="30">
        <f t="shared" si="0"/>
        <v>77607099</v>
      </c>
      <c r="F35" s="31">
        <f t="shared" si="0"/>
        <v>77607099</v>
      </c>
      <c r="G35" s="31">
        <f t="shared" si="0"/>
        <v>4751741</v>
      </c>
      <c r="H35" s="31">
        <f t="shared" si="0"/>
        <v>7997776</v>
      </c>
      <c r="I35" s="31">
        <f t="shared" si="0"/>
        <v>6651486</v>
      </c>
      <c r="J35" s="31">
        <f t="shared" si="0"/>
        <v>19401003</v>
      </c>
      <c r="K35" s="31">
        <f t="shared" si="0"/>
        <v>6231748</v>
      </c>
      <c r="L35" s="31">
        <f t="shared" si="0"/>
        <v>6130121</v>
      </c>
      <c r="M35" s="31">
        <f t="shared" si="0"/>
        <v>6869463</v>
      </c>
      <c r="N35" s="31">
        <f t="shared" si="0"/>
        <v>19231332</v>
      </c>
      <c r="O35" s="31">
        <f t="shared" si="0"/>
        <v>4972726</v>
      </c>
      <c r="P35" s="31">
        <f t="shared" si="0"/>
        <v>5322904</v>
      </c>
      <c r="Q35" s="31">
        <f t="shared" si="0"/>
        <v>5604448</v>
      </c>
      <c r="R35" s="31">
        <f t="shared" si="0"/>
        <v>15900078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54532413</v>
      </c>
      <c r="X35" s="31">
        <f t="shared" si="0"/>
        <v>58205322</v>
      </c>
      <c r="Y35" s="31">
        <f t="shared" si="0"/>
        <v>-3672909</v>
      </c>
      <c r="Z35" s="32">
        <f>+IF(X35&lt;&gt;0,+(Y35/X35)*100,0)</f>
        <v>-6.3102631749034908</v>
      </c>
      <c r="AA35" s="29">
        <f>SUM(AA6:AA34)</f>
        <v>77607099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20656510</v>
      </c>
      <c r="D37" s="20">
        <v>0</v>
      </c>
      <c r="E37" s="21">
        <v>14981707</v>
      </c>
      <c r="F37" s="22">
        <v>17114707</v>
      </c>
      <c r="G37" s="22">
        <v>668303</v>
      </c>
      <c r="H37" s="22">
        <v>587574</v>
      </c>
      <c r="I37" s="22">
        <v>688212</v>
      </c>
      <c r="J37" s="22">
        <v>1944089</v>
      </c>
      <c r="K37" s="22">
        <v>1261021</v>
      </c>
      <c r="L37" s="22">
        <v>1162117</v>
      </c>
      <c r="M37" s="22">
        <v>1448666</v>
      </c>
      <c r="N37" s="22">
        <v>3871804</v>
      </c>
      <c r="O37" s="22">
        <v>1296880</v>
      </c>
      <c r="P37" s="22">
        <v>1196622</v>
      </c>
      <c r="Q37" s="22">
        <v>1200633</v>
      </c>
      <c r="R37" s="22">
        <v>3694135</v>
      </c>
      <c r="S37" s="22">
        <v>0</v>
      </c>
      <c r="T37" s="22">
        <v>0</v>
      </c>
      <c r="U37" s="22">
        <v>0</v>
      </c>
      <c r="V37" s="22">
        <v>0</v>
      </c>
      <c r="W37" s="22">
        <v>9510028</v>
      </c>
      <c r="X37" s="22">
        <v>12089493</v>
      </c>
      <c r="Y37" s="22">
        <v>-2579465</v>
      </c>
      <c r="Z37" s="23">
        <v>-21.33641998055667</v>
      </c>
      <c r="AA37" s="20">
        <v>17114707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136596242</v>
      </c>
      <c r="D39" s="20">
        <v>0</v>
      </c>
      <c r="E39" s="21">
        <v>139824724</v>
      </c>
      <c r="F39" s="22">
        <v>141117441</v>
      </c>
      <c r="G39" s="22">
        <v>0</v>
      </c>
      <c r="H39" s="22">
        <v>16714141</v>
      </c>
      <c r="I39" s="22">
        <v>18274639</v>
      </c>
      <c r="J39" s="22">
        <v>34988780</v>
      </c>
      <c r="K39" s="22">
        <v>11976470</v>
      </c>
      <c r="L39" s="22">
        <v>10886300</v>
      </c>
      <c r="M39" s="22">
        <v>11284331</v>
      </c>
      <c r="N39" s="22">
        <v>34147101</v>
      </c>
      <c r="O39" s="22">
        <v>10305575</v>
      </c>
      <c r="P39" s="22">
        <v>10291045</v>
      </c>
      <c r="Q39" s="22">
        <v>11016364</v>
      </c>
      <c r="R39" s="22">
        <v>31612984</v>
      </c>
      <c r="S39" s="22">
        <v>0</v>
      </c>
      <c r="T39" s="22">
        <v>0</v>
      </c>
      <c r="U39" s="22">
        <v>0</v>
      </c>
      <c r="V39" s="22">
        <v>0</v>
      </c>
      <c r="W39" s="22">
        <v>100748865</v>
      </c>
      <c r="X39" s="22">
        <v>105385626</v>
      </c>
      <c r="Y39" s="22">
        <v>-4636761</v>
      </c>
      <c r="Z39" s="23">
        <v>-4.3998040112225549</v>
      </c>
      <c r="AA39" s="20">
        <v>141117441</v>
      </c>
    </row>
    <row r="40" spans="1:27" x14ac:dyDescent="0.25">
      <c r="A40" s="19" t="s">
        <v>66</v>
      </c>
      <c r="B40" s="15" t="s">
        <v>32</v>
      </c>
      <c r="C40" s="20">
        <v>10647483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7468279</v>
      </c>
      <c r="D41" s="20">
        <v>0</v>
      </c>
      <c r="E41" s="21">
        <v>4870751</v>
      </c>
      <c r="F41" s="22">
        <v>4870751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3653064</v>
      </c>
      <c r="Y41" s="22">
        <v>-3653064</v>
      </c>
      <c r="Z41" s="23">
        <v>-100</v>
      </c>
      <c r="AA41" s="20">
        <v>4870751</v>
      </c>
    </row>
    <row r="42" spans="1:27" x14ac:dyDescent="0.25">
      <c r="A42" s="19" t="s">
        <v>68</v>
      </c>
      <c r="B42" s="15" t="s">
        <v>32</v>
      </c>
      <c r="C42" s="20">
        <v>9461</v>
      </c>
      <c r="D42" s="20">
        <v>0</v>
      </c>
      <c r="E42" s="21">
        <v>0</v>
      </c>
      <c r="F42" s="22">
        <v>0</v>
      </c>
      <c r="G42" s="22">
        <v>2393</v>
      </c>
      <c r="H42" s="22">
        <v>2393</v>
      </c>
      <c r="I42" s="22">
        <v>2316</v>
      </c>
      <c r="J42" s="22">
        <v>7102</v>
      </c>
      <c r="K42" s="22">
        <v>2393</v>
      </c>
      <c r="L42" s="22">
        <v>2316</v>
      </c>
      <c r="M42" s="22">
        <v>2393</v>
      </c>
      <c r="N42" s="22">
        <v>7102</v>
      </c>
      <c r="O42" s="22">
        <v>2393</v>
      </c>
      <c r="P42" s="22">
        <v>2162</v>
      </c>
      <c r="Q42" s="22">
        <v>2393</v>
      </c>
      <c r="R42" s="22">
        <v>6948</v>
      </c>
      <c r="S42" s="22">
        <v>0</v>
      </c>
      <c r="T42" s="22">
        <v>0</v>
      </c>
      <c r="U42" s="22">
        <v>0</v>
      </c>
      <c r="V42" s="22">
        <v>0</v>
      </c>
      <c r="W42" s="22">
        <v>21152</v>
      </c>
      <c r="X42" s="22">
        <v>0</v>
      </c>
      <c r="Y42" s="22">
        <v>21152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17736046</v>
      </c>
      <c r="D44" s="20">
        <v>0</v>
      </c>
      <c r="E44" s="21">
        <v>8736360</v>
      </c>
      <c r="F44" s="22">
        <v>9136360</v>
      </c>
      <c r="G44" s="22">
        <v>0</v>
      </c>
      <c r="H44" s="22">
        <v>4949949</v>
      </c>
      <c r="I44" s="22">
        <v>216655</v>
      </c>
      <c r="J44" s="22">
        <v>5166604</v>
      </c>
      <c r="K44" s="22">
        <v>1716936</v>
      </c>
      <c r="L44" s="22">
        <v>528233</v>
      </c>
      <c r="M44" s="22">
        <v>162571</v>
      </c>
      <c r="N44" s="22">
        <v>2407740</v>
      </c>
      <c r="O44" s="22">
        <v>129780</v>
      </c>
      <c r="P44" s="22">
        <v>404384</v>
      </c>
      <c r="Q44" s="22">
        <v>66800</v>
      </c>
      <c r="R44" s="22">
        <v>600964</v>
      </c>
      <c r="S44" s="22">
        <v>0</v>
      </c>
      <c r="T44" s="22">
        <v>0</v>
      </c>
      <c r="U44" s="22">
        <v>0</v>
      </c>
      <c r="V44" s="22">
        <v>0</v>
      </c>
      <c r="W44" s="22">
        <v>8175308</v>
      </c>
      <c r="X44" s="22">
        <v>6664318</v>
      </c>
      <c r="Y44" s="22">
        <v>1510990</v>
      </c>
      <c r="Z44" s="23">
        <v>22.67283764070082</v>
      </c>
      <c r="AA44" s="20">
        <v>9136360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1941719</v>
      </c>
      <c r="F46" s="22">
        <v>1470859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1267946</v>
      </c>
      <c r="Y46" s="22">
        <v>-1267946</v>
      </c>
      <c r="Z46" s="23">
        <v>-100</v>
      </c>
      <c r="AA46" s="20">
        <v>1470859</v>
      </c>
    </row>
    <row r="47" spans="1:27" x14ac:dyDescent="0.25">
      <c r="A47" s="19" t="s">
        <v>73</v>
      </c>
      <c r="B47" s="15" t="s">
        <v>32</v>
      </c>
      <c r="C47" s="20">
        <v>953579</v>
      </c>
      <c r="D47" s="20">
        <v>0</v>
      </c>
      <c r="E47" s="21">
        <v>851942</v>
      </c>
      <c r="F47" s="22">
        <v>1141702</v>
      </c>
      <c r="G47" s="22">
        <v>31389</v>
      </c>
      <c r="H47" s="22">
        <v>22815</v>
      </c>
      <c r="I47" s="22">
        <v>85241</v>
      </c>
      <c r="J47" s="22">
        <v>139445</v>
      </c>
      <c r="K47" s="22">
        <v>64335</v>
      </c>
      <c r="L47" s="22">
        <v>170642</v>
      </c>
      <c r="M47" s="22">
        <v>67030</v>
      </c>
      <c r="N47" s="22">
        <v>302007</v>
      </c>
      <c r="O47" s="22">
        <v>40302</v>
      </c>
      <c r="P47" s="22">
        <v>17958</v>
      </c>
      <c r="Q47" s="22">
        <v>12184</v>
      </c>
      <c r="R47" s="22">
        <v>70444</v>
      </c>
      <c r="S47" s="22">
        <v>0</v>
      </c>
      <c r="T47" s="22">
        <v>0</v>
      </c>
      <c r="U47" s="22">
        <v>0</v>
      </c>
      <c r="V47" s="22">
        <v>0</v>
      </c>
      <c r="W47" s="22">
        <v>511896</v>
      </c>
      <c r="X47" s="22">
        <v>780584</v>
      </c>
      <c r="Y47" s="22">
        <v>-268688</v>
      </c>
      <c r="Z47" s="23">
        <v>-34.421407561518045</v>
      </c>
      <c r="AA47" s="20">
        <v>1141702</v>
      </c>
    </row>
    <row r="48" spans="1:27" x14ac:dyDescent="0.25">
      <c r="A48" s="19" t="s">
        <v>74</v>
      </c>
      <c r="B48" s="15" t="s">
        <v>32</v>
      </c>
      <c r="C48" s="20">
        <v>866157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194933757</v>
      </c>
      <c r="D50" s="29">
        <f t="shared" ref="D50:Y50" si="1">SUM(D37:D49)</f>
        <v>0</v>
      </c>
      <c r="E50" s="30">
        <f t="shared" si="1"/>
        <v>171207203</v>
      </c>
      <c r="F50" s="31">
        <f t="shared" si="1"/>
        <v>174851820</v>
      </c>
      <c r="G50" s="31">
        <f t="shared" si="1"/>
        <v>702085</v>
      </c>
      <c r="H50" s="31">
        <f t="shared" si="1"/>
        <v>22276872</v>
      </c>
      <c r="I50" s="31">
        <f t="shared" si="1"/>
        <v>19267063</v>
      </c>
      <c r="J50" s="31">
        <f t="shared" si="1"/>
        <v>42246020</v>
      </c>
      <c r="K50" s="31">
        <f t="shared" si="1"/>
        <v>15021155</v>
      </c>
      <c r="L50" s="31">
        <f t="shared" si="1"/>
        <v>12749608</v>
      </c>
      <c r="M50" s="31">
        <f t="shared" si="1"/>
        <v>12964991</v>
      </c>
      <c r="N50" s="31">
        <f t="shared" si="1"/>
        <v>40735754</v>
      </c>
      <c r="O50" s="31">
        <f t="shared" si="1"/>
        <v>11774930</v>
      </c>
      <c r="P50" s="31">
        <f t="shared" si="1"/>
        <v>11912171</v>
      </c>
      <c r="Q50" s="31">
        <f t="shared" si="1"/>
        <v>12298374</v>
      </c>
      <c r="R50" s="31">
        <f t="shared" si="1"/>
        <v>35985475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118967249</v>
      </c>
      <c r="X50" s="31">
        <f t="shared" si="1"/>
        <v>129841031</v>
      </c>
      <c r="Y50" s="31">
        <f t="shared" si="1"/>
        <v>-10873782</v>
      </c>
      <c r="Z50" s="32">
        <f>+IF(X50&lt;&gt;0,+(Y50/X50)*100,0)</f>
        <v>-8.3746885836111389</v>
      </c>
      <c r="AA50" s="29">
        <f>SUM(AA37:AA49)</f>
        <v>174851820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-119483804</v>
      </c>
      <c r="D51" s="39">
        <f t="shared" si="2"/>
        <v>0</v>
      </c>
      <c r="E51" s="40">
        <f t="shared" si="2"/>
        <v>-93600104</v>
      </c>
      <c r="F51" s="41">
        <f t="shared" si="2"/>
        <v>-97244721</v>
      </c>
      <c r="G51" s="41">
        <f t="shared" si="2"/>
        <v>4049656</v>
      </c>
      <c r="H51" s="41">
        <f t="shared" si="2"/>
        <v>-14279096</v>
      </c>
      <c r="I51" s="41">
        <f t="shared" si="2"/>
        <v>-12615577</v>
      </c>
      <c r="J51" s="41">
        <f t="shared" si="2"/>
        <v>-22845017</v>
      </c>
      <c r="K51" s="41">
        <f t="shared" si="2"/>
        <v>-8789407</v>
      </c>
      <c r="L51" s="41">
        <f t="shared" si="2"/>
        <v>-6619487</v>
      </c>
      <c r="M51" s="41">
        <f t="shared" si="2"/>
        <v>-6095528</v>
      </c>
      <c r="N51" s="41">
        <f t="shared" si="2"/>
        <v>-21504422</v>
      </c>
      <c r="O51" s="41">
        <f t="shared" si="2"/>
        <v>-6802204</v>
      </c>
      <c r="P51" s="41">
        <f t="shared" si="2"/>
        <v>-6589267</v>
      </c>
      <c r="Q51" s="41">
        <f t="shared" si="2"/>
        <v>-6693926</v>
      </c>
      <c r="R51" s="41">
        <f t="shared" si="2"/>
        <v>-20085397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-64434836</v>
      </c>
      <c r="X51" s="41">
        <f t="shared" si="2"/>
        <v>-71635709</v>
      </c>
      <c r="Y51" s="41">
        <f t="shared" si="2"/>
        <v>7200873</v>
      </c>
      <c r="Z51" s="42">
        <f>+IF(X51&lt;&gt;0,+(Y51/X51)*100,0)</f>
        <v>-10.052071935241123</v>
      </c>
      <c r="AA51" s="39">
        <f>+AA35-AA50</f>
        <v>-97244721</v>
      </c>
    </row>
    <row r="52" spans="1:27" x14ac:dyDescent="0.25">
      <c r="A52" s="43" t="s">
        <v>78</v>
      </c>
      <c r="B52" s="15" t="s">
        <v>32</v>
      </c>
      <c r="C52" s="20">
        <v>3850318</v>
      </c>
      <c r="D52" s="20">
        <v>0</v>
      </c>
      <c r="E52" s="21">
        <v>0</v>
      </c>
      <c r="F52" s="22">
        <v>0</v>
      </c>
      <c r="G52" s="22">
        <v>2224013</v>
      </c>
      <c r="H52" s="22">
        <v>3777534</v>
      </c>
      <c r="I52" s="22">
        <v>2740008</v>
      </c>
      <c r="J52" s="22">
        <v>8741555</v>
      </c>
      <c r="K52" s="22">
        <v>2118953</v>
      </c>
      <c r="L52" s="22">
        <v>0</v>
      </c>
      <c r="M52" s="22">
        <v>2531250</v>
      </c>
      <c r="N52" s="22">
        <v>4650203</v>
      </c>
      <c r="O52" s="22">
        <v>1864135</v>
      </c>
      <c r="P52" s="22">
        <v>885913</v>
      </c>
      <c r="Q52" s="22">
        <v>0</v>
      </c>
      <c r="R52" s="22">
        <v>2750048</v>
      </c>
      <c r="S52" s="22">
        <v>0</v>
      </c>
      <c r="T52" s="22">
        <v>0</v>
      </c>
      <c r="U52" s="22">
        <v>0</v>
      </c>
      <c r="V52" s="22">
        <v>0</v>
      </c>
      <c r="W52" s="22">
        <v>16141806</v>
      </c>
      <c r="X52" s="22">
        <v>0</v>
      </c>
      <c r="Y52" s="22">
        <v>16141806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-115633486</v>
      </c>
      <c r="D54" s="48">
        <f t="shared" si="3"/>
        <v>0</v>
      </c>
      <c r="E54" s="49">
        <f t="shared" si="3"/>
        <v>-93600104</v>
      </c>
      <c r="F54" s="50">
        <f t="shared" si="3"/>
        <v>-97244721</v>
      </c>
      <c r="G54" s="50">
        <f t="shared" si="3"/>
        <v>6273669</v>
      </c>
      <c r="H54" s="50">
        <f t="shared" si="3"/>
        <v>-10501562</v>
      </c>
      <c r="I54" s="50">
        <f t="shared" si="3"/>
        <v>-9875569</v>
      </c>
      <c r="J54" s="50">
        <f t="shared" si="3"/>
        <v>-14103462</v>
      </c>
      <c r="K54" s="50">
        <f t="shared" si="3"/>
        <v>-6670454</v>
      </c>
      <c r="L54" s="50">
        <f t="shared" si="3"/>
        <v>-6619487</v>
      </c>
      <c r="M54" s="50">
        <f t="shared" si="3"/>
        <v>-3564278</v>
      </c>
      <c r="N54" s="50">
        <f t="shared" si="3"/>
        <v>-16854219</v>
      </c>
      <c r="O54" s="50">
        <f t="shared" si="3"/>
        <v>-4938069</v>
      </c>
      <c r="P54" s="50">
        <f t="shared" si="3"/>
        <v>-5703354</v>
      </c>
      <c r="Q54" s="50">
        <f t="shared" si="3"/>
        <v>-6693926</v>
      </c>
      <c r="R54" s="50">
        <f t="shared" si="3"/>
        <v>-17335349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-48293030</v>
      </c>
      <c r="X54" s="50">
        <f t="shared" si="3"/>
        <v>-71635709</v>
      </c>
      <c r="Y54" s="50">
        <f t="shared" si="3"/>
        <v>23342679</v>
      </c>
      <c r="Z54" s="51">
        <f>+IF(X54&lt;&gt;0,+(Y54/X54)*100,0)</f>
        <v>-32.585255769577152</v>
      </c>
      <c r="AA54" s="48">
        <f>SUM(AA51:AA53)</f>
        <v>-97244721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-115633486</v>
      </c>
      <c r="D56" s="54">
        <f>+D54-D55</f>
        <v>0</v>
      </c>
      <c r="E56" s="55">
        <f t="shared" si="4"/>
        <v>-93600104</v>
      </c>
      <c r="F56" s="56">
        <f t="shared" si="4"/>
        <v>-97244721</v>
      </c>
      <c r="G56" s="56">
        <f t="shared" si="4"/>
        <v>6273669</v>
      </c>
      <c r="H56" s="56">
        <f t="shared" si="4"/>
        <v>-10501562</v>
      </c>
      <c r="I56" s="56">
        <f t="shared" si="4"/>
        <v>-9875569</v>
      </c>
      <c r="J56" s="56">
        <f t="shared" si="4"/>
        <v>-14103462</v>
      </c>
      <c r="K56" s="56">
        <f t="shared" si="4"/>
        <v>-6670454</v>
      </c>
      <c r="L56" s="56">
        <f t="shared" si="4"/>
        <v>-6619487</v>
      </c>
      <c r="M56" s="56">
        <f t="shared" si="4"/>
        <v>-3564278</v>
      </c>
      <c r="N56" s="56">
        <f t="shared" si="4"/>
        <v>-16854219</v>
      </c>
      <c r="O56" s="56">
        <f t="shared" si="4"/>
        <v>-4938069</v>
      </c>
      <c r="P56" s="56">
        <f t="shared" si="4"/>
        <v>-5703354</v>
      </c>
      <c r="Q56" s="56">
        <f t="shared" si="4"/>
        <v>-6693926</v>
      </c>
      <c r="R56" s="56">
        <f t="shared" si="4"/>
        <v>-17335349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-48293030</v>
      </c>
      <c r="X56" s="56">
        <f t="shared" si="4"/>
        <v>-71635709</v>
      </c>
      <c r="Y56" s="56">
        <f t="shared" si="4"/>
        <v>23342679</v>
      </c>
      <c r="Z56" s="57">
        <f>+IF(X56&lt;&gt;0,+(Y56/X56)*100,0)</f>
        <v>-32.585255769577152</v>
      </c>
      <c r="AA56" s="54">
        <f>+AA54-AA55</f>
        <v>-97244721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-115633486</v>
      </c>
      <c r="D59" s="48">
        <f>SUM(D56:D58)</f>
        <v>0</v>
      </c>
      <c r="E59" s="49">
        <f t="shared" si="5"/>
        <v>-93600104</v>
      </c>
      <c r="F59" s="50">
        <f t="shared" si="5"/>
        <v>-97244721</v>
      </c>
      <c r="G59" s="50">
        <f t="shared" si="5"/>
        <v>6273669</v>
      </c>
      <c r="H59" s="50">
        <f t="shared" si="5"/>
        <v>-10501562</v>
      </c>
      <c r="I59" s="50">
        <f t="shared" si="5"/>
        <v>-9875569</v>
      </c>
      <c r="J59" s="50">
        <f t="shared" si="5"/>
        <v>-14103462</v>
      </c>
      <c r="K59" s="50">
        <f t="shared" si="5"/>
        <v>-6670454</v>
      </c>
      <c r="L59" s="50">
        <f t="shared" si="5"/>
        <v>-6619487</v>
      </c>
      <c r="M59" s="50">
        <f t="shared" si="5"/>
        <v>-3564278</v>
      </c>
      <c r="N59" s="50">
        <f t="shared" si="5"/>
        <v>-16854219</v>
      </c>
      <c r="O59" s="50">
        <f t="shared" si="5"/>
        <v>-4938069</v>
      </c>
      <c r="P59" s="50">
        <f t="shared" si="5"/>
        <v>-5703354</v>
      </c>
      <c r="Q59" s="50">
        <f t="shared" si="5"/>
        <v>-6693926</v>
      </c>
      <c r="R59" s="50">
        <f t="shared" si="5"/>
        <v>-17335349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-48293030</v>
      </c>
      <c r="X59" s="50">
        <f t="shared" si="5"/>
        <v>-71635709</v>
      </c>
      <c r="Y59" s="50">
        <f t="shared" si="5"/>
        <v>23342679</v>
      </c>
      <c r="Z59" s="51">
        <f>+IF(X59&lt;&gt;0,+(Y59/X59)*100,0)</f>
        <v>-32.585255769577152</v>
      </c>
      <c r="AA59" s="48">
        <f>SUM(AA56:AA58)</f>
        <v>-97244721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-115633486</v>
      </c>
      <c r="D62" s="65">
        <f>SUM(D59:D61)</f>
        <v>0</v>
      </c>
      <c r="E62" s="66">
        <f t="shared" si="6"/>
        <v>-93600104</v>
      </c>
      <c r="F62" s="67">
        <f t="shared" si="6"/>
        <v>-97244721</v>
      </c>
      <c r="G62" s="67">
        <f t="shared" si="6"/>
        <v>6273669</v>
      </c>
      <c r="H62" s="67">
        <f t="shared" si="6"/>
        <v>-10501562</v>
      </c>
      <c r="I62" s="67">
        <f t="shared" si="6"/>
        <v>-9875569</v>
      </c>
      <c r="J62" s="67">
        <f t="shared" si="6"/>
        <v>-14103462</v>
      </c>
      <c r="K62" s="67">
        <f t="shared" si="6"/>
        <v>-6670454</v>
      </c>
      <c r="L62" s="67">
        <f t="shared" si="6"/>
        <v>-6619487</v>
      </c>
      <c r="M62" s="67">
        <f t="shared" si="6"/>
        <v>-3564278</v>
      </c>
      <c r="N62" s="67">
        <f t="shared" si="6"/>
        <v>-16854219</v>
      </c>
      <c r="O62" s="67">
        <f t="shared" si="6"/>
        <v>-4938069</v>
      </c>
      <c r="P62" s="67">
        <f t="shared" si="6"/>
        <v>-5703354</v>
      </c>
      <c r="Q62" s="67">
        <f t="shared" si="6"/>
        <v>-6693926</v>
      </c>
      <c r="R62" s="67">
        <f t="shared" si="6"/>
        <v>-17335349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-48293030</v>
      </c>
      <c r="X62" s="67">
        <f t="shared" si="6"/>
        <v>-71635709</v>
      </c>
      <c r="Y62" s="67">
        <f t="shared" si="6"/>
        <v>23342679</v>
      </c>
      <c r="Z62" s="68">
        <f>+IF(X62&lt;&gt;0,+(Y62/X62)*100,0)</f>
        <v>-32.585255769577152</v>
      </c>
      <c r="AA62" s="65">
        <f>SUM(AA59:AA61)</f>
        <v>-97244721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243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309950791</v>
      </c>
      <c r="D6" s="20">
        <v>0</v>
      </c>
      <c r="E6" s="21">
        <v>391235725</v>
      </c>
      <c r="F6" s="22">
        <v>347457254</v>
      </c>
      <c r="G6" s="22">
        <v>29651935</v>
      </c>
      <c r="H6" s="22">
        <v>28888502</v>
      </c>
      <c r="I6" s="22">
        <v>28748235</v>
      </c>
      <c r="J6" s="22">
        <v>87288672</v>
      </c>
      <c r="K6" s="22">
        <v>27891522</v>
      </c>
      <c r="L6" s="22">
        <v>27355047</v>
      </c>
      <c r="M6" s="22">
        <v>26476837</v>
      </c>
      <c r="N6" s="22">
        <v>81723406</v>
      </c>
      <c r="O6" s="22">
        <v>25612958</v>
      </c>
      <c r="P6" s="22">
        <v>25567802</v>
      </c>
      <c r="Q6" s="22">
        <v>18705769</v>
      </c>
      <c r="R6" s="22">
        <v>69886529</v>
      </c>
      <c r="S6" s="22">
        <v>0</v>
      </c>
      <c r="T6" s="22">
        <v>0</v>
      </c>
      <c r="U6" s="22">
        <v>0</v>
      </c>
      <c r="V6" s="22">
        <v>0</v>
      </c>
      <c r="W6" s="22">
        <v>238898607</v>
      </c>
      <c r="X6" s="22">
        <v>260592957</v>
      </c>
      <c r="Y6" s="22">
        <v>-21694350</v>
      </c>
      <c r="Z6" s="23">
        <v>-8.3249947541751865</v>
      </c>
      <c r="AA6" s="20">
        <v>347457254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7024504</v>
      </c>
      <c r="D13" s="20">
        <v>0</v>
      </c>
      <c r="E13" s="21">
        <v>9186129</v>
      </c>
      <c r="F13" s="22">
        <v>6565411</v>
      </c>
      <c r="G13" s="22">
        <v>539266</v>
      </c>
      <c r="H13" s="22">
        <v>537416</v>
      </c>
      <c r="I13" s="22">
        <v>532995</v>
      </c>
      <c r="J13" s="22">
        <v>1609677</v>
      </c>
      <c r="K13" s="22">
        <v>495601</v>
      </c>
      <c r="L13" s="22">
        <v>569872</v>
      </c>
      <c r="M13" s="22">
        <v>581743</v>
      </c>
      <c r="N13" s="22">
        <v>1647216</v>
      </c>
      <c r="O13" s="22">
        <v>572932</v>
      </c>
      <c r="P13" s="22">
        <v>594143</v>
      </c>
      <c r="Q13" s="22">
        <v>0</v>
      </c>
      <c r="R13" s="22">
        <v>1167075</v>
      </c>
      <c r="S13" s="22">
        <v>0</v>
      </c>
      <c r="T13" s="22">
        <v>0</v>
      </c>
      <c r="U13" s="22">
        <v>0</v>
      </c>
      <c r="V13" s="22">
        <v>0</v>
      </c>
      <c r="W13" s="22">
        <v>4423968</v>
      </c>
      <c r="X13" s="22">
        <v>4924062</v>
      </c>
      <c r="Y13" s="22">
        <v>-500094</v>
      </c>
      <c r="Z13" s="23">
        <v>-10.15612719742359</v>
      </c>
      <c r="AA13" s="20">
        <v>6565411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226864</v>
      </c>
      <c r="D22" s="20">
        <v>0</v>
      </c>
      <c r="E22" s="21">
        <v>618209</v>
      </c>
      <c r="F22" s="22">
        <v>308851</v>
      </c>
      <c r="G22" s="22">
        <v>67923</v>
      </c>
      <c r="H22" s="22">
        <v>45462</v>
      </c>
      <c r="I22" s="22">
        <v>33022</v>
      </c>
      <c r="J22" s="22">
        <v>146407</v>
      </c>
      <c r="K22" s="22">
        <v>12806</v>
      </c>
      <c r="L22" s="22">
        <v>11900</v>
      </c>
      <c r="M22" s="22">
        <v>1338</v>
      </c>
      <c r="N22" s="22">
        <v>26044</v>
      </c>
      <c r="O22" s="22">
        <v>7713</v>
      </c>
      <c r="P22" s="22">
        <v>2095</v>
      </c>
      <c r="Q22" s="22">
        <v>6689</v>
      </c>
      <c r="R22" s="22">
        <v>16497</v>
      </c>
      <c r="S22" s="22">
        <v>0</v>
      </c>
      <c r="T22" s="22">
        <v>0</v>
      </c>
      <c r="U22" s="22">
        <v>0</v>
      </c>
      <c r="V22" s="22">
        <v>0</v>
      </c>
      <c r="W22" s="22">
        <v>188948</v>
      </c>
      <c r="X22" s="22">
        <v>231642</v>
      </c>
      <c r="Y22" s="22">
        <v>-42694</v>
      </c>
      <c r="Z22" s="18">
        <v>-18.431027188506402</v>
      </c>
      <c r="AA22" s="20">
        <v>308851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22898</v>
      </c>
      <c r="R26" s="22">
        <v>22898</v>
      </c>
      <c r="S26" s="22">
        <v>0</v>
      </c>
      <c r="T26" s="22">
        <v>0</v>
      </c>
      <c r="U26" s="22">
        <v>0</v>
      </c>
      <c r="V26" s="22">
        <v>0</v>
      </c>
      <c r="W26" s="22">
        <v>22898</v>
      </c>
      <c r="X26" s="22">
        <v>0</v>
      </c>
      <c r="Y26" s="22">
        <v>22898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606311</v>
      </c>
      <c r="R29" s="22">
        <v>606311</v>
      </c>
      <c r="S29" s="22">
        <v>0</v>
      </c>
      <c r="T29" s="22">
        <v>0</v>
      </c>
      <c r="U29" s="22">
        <v>0</v>
      </c>
      <c r="V29" s="22">
        <v>0</v>
      </c>
      <c r="W29" s="22">
        <v>606311</v>
      </c>
      <c r="X29" s="22">
        <v>0</v>
      </c>
      <c r="Y29" s="22">
        <v>606311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317202159</v>
      </c>
      <c r="D35" s="29">
        <f t="shared" ref="D35:Y35" si="0">SUM(D6:D34)</f>
        <v>0</v>
      </c>
      <c r="E35" s="30">
        <f t="shared" si="0"/>
        <v>401040063</v>
      </c>
      <c r="F35" s="31">
        <f t="shared" si="0"/>
        <v>354331516</v>
      </c>
      <c r="G35" s="31">
        <f t="shared" si="0"/>
        <v>30259124</v>
      </c>
      <c r="H35" s="31">
        <f t="shared" si="0"/>
        <v>29471380</v>
      </c>
      <c r="I35" s="31">
        <f t="shared" si="0"/>
        <v>29314252</v>
      </c>
      <c r="J35" s="31">
        <f t="shared" si="0"/>
        <v>89044756</v>
      </c>
      <c r="K35" s="31">
        <f t="shared" si="0"/>
        <v>28399929</v>
      </c>
      <c r="L35" s="31">
        <f t="shared" si="0"/>
        <v>27936819</v>
      </c>
      <c r="M35" s="31">
        <f t="shared" si="0"/>
        <v>27059918</v>
      </c>
      <c r="N35" s="31">
        <f t="shared" si="0"/>
        <v>83396666</v>
      </c>
      <c r="O35" s="31">
        <f t="shared" si="0"/>
        <v>26193603</v>
      </c>
      <c r="P35" s="31">
        <f t="shared" si="0"/>
        <v>26164040</v>
      </c>
      <c r="Q35" s="31">
        <f t="shared" si="0"/>
        <v>19341667</v>
      </c>
      <c r="R35" s="31">
        <f t="shared" si="0"/>
        <v>71699310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244140732</v>
      </c>
      <c r="X35" s="31">
        <f t="shared" si="0"/>
        <v>265748661</v>
      </c>
      <c r="Y35" s="31">
        <f t="shared" si="0"/>
        <v>-21607929</v>
      </c>
      <c r="Z35" s="32">
        <f>+IF(X35&lt;&gt;0,+(Y35/X35)*100,0)</f>
        <v>-8.1309643927048807</v>
      </c>
      <c r="AA35" s="29">
        <f>SUM(AA6:AA34)</f>
        <v>354331516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30640664</v>
      </c>
      <c r="D37" s="20">
        <v>0</v>
      </c>
      <c r="E37" s="21">
        <v>24417921</v>
      </c>
      <c r="F37" s="22">
        <v>25909718</v>
      </c>
      <c r="G37" s="22">
        <v>2805811</v>
      </c>
      <c r="H37" s="22">
        <v>2783343</v>
      </c>
      <c r="I37" s="22">
        <v>2917930</v>
      </c>
      <c r="J37" s="22">
        <v>8507084</v>
      </c>
      <c r="K37" s="22">
        <v>2576384</v>
      </c>
      <c r="L37" s="22">
        <v>2295339</v>
      </c>
      <c r="M37" s="22">
        <v>3133840</v>
      </c>
      <c r="N37" s="22">
        <v>8005563</v>
      </c>
      <c r="O37" s="22">
        <v>2285643</v>
      </c>
      <c r="P37" s="22">
        <v>3201061</v>
      </c>
      <c r="Q37" s="22">
        <v>0</v>
      </c>
      <c r="R37" s="22">
        <v>5486704</v>
      </c>
      <c r="S37" s="22">
        <v>0</v>
      </c>
      <c r="T37" s="22">
        <v>0</v>
      </c>
      <c r="U37" s="22">
        <v>0</v>
      </c>
      <c r="V37" s="22">
        <v>0</v>
      </c>
      <c r="W37" s="22">
        <v>21999351</v>
      </c>
      <c r="X37" s="22">
        <v>19432296</v>
      </c>
      <c r="Y37" s="22">
        <v>2567055</v>
      </c>
      <c r="Z37" s="23">
        <v>13.210250605486864</v>
      </c>
      <c r="AA37" s="20">
        <v>25909718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486097249</v>
      </c>
      <c r="D39" s="20">
        <v>0</v>
      </c>
      <c r="E39" s="21">
        <v>460250000</v>
      </c>
      <c r="F39" s="22">
        <v>578050000</v>
      </c>
      <c r="G39" s="22">
        <v>76146724</v>
      </c>
      <c r="H39" s="22">
        <v>76441770</v>
      </c>
      <c r="I39" s="22">
        <v>605687</v>
      </c>
      <c r="J39" s="22">
        <v>153194181</v>
      </c>
      <c r="K39" s="22">
        <v>102480954</v>
      </c>
      <c r="L39" s="22">
        <v>660175</v>
      </c>
      <c r="M39" s="22">
        <v>44274410</v>
      </c>
      <c r="N39" s="22">
        <v>147415539</v>
      </c>
      <c r="O39" s="22">
        <v>46518305</v>
      </c>
      <c r="P39" s="22">
        <v>42844306</v>
      </c>
      <c r="Q39" s="22">
        <v>56611542</v>
      </c>
      <c r="R39" s="22">
        <v>145974153</v>
      </c>
      <c r="S39" s="22">
        <v>0</v>
      </c>
      <c r="T39" s="22">
        <v>0</v>
      </c>
      <c r="U39" s="22">
        <v>0</v>
      </c>
      <c r="V39" s="22">
        <v>0</v>
      </c>
      <c r="W39" s="22">
        <v>446583873</v>
      </c>
      <c r="X39" s="22">
        <v>433537497</v>
      </c>
      <c r="Y39" s="22">
        <v>13046376</v>
      </c>
      <c r="Z39" s="23">
        <v>3.0092843387892696</v>
      </c>
      <c r="AA39" s="20">
        <v>578050000</v>
      </c>
    </row>
    <row r="40" spans="1:27" x14ac:dyDescent="0.25">
      <c r="A40" s="19" t="s">
        <v>66</v>
      </c>
      <c r="B40" s="15" t="s">
        <v>32</v>
      </c>
      <c r="C40" s="20">
        <v>55003113</v>
      </c>
      <c r="D40" s="20">
        <v>0</v>
      </c>
      <c r="E40" s="21">
        <v>31727656</v>
      </c>
      <c r="F40" s="22">
        <v>33608613</v>
      </c>
      <c r="G40" s="22">
        <v>633980</v>
      </c>
      <c r="H40" s="22">
        <v>349196</v>
      </c>
      <c r="I40" s="22">
        <v>2476278</v>
      </c>
      <c r="J40" s="22">
        <v>3459454</v>
      </c>
      <c r="K40" s="22">
        <v>826856</v>
      </c>
      <c r="L40" s="22">
        <v>5326329</v>
      </c>
      <c r="M40" s="22">
        <v>5114025</v>
      </c>
      <c r="N40" s="22">
        <v>11267210</v>
      </c>
      <c r="O40" s="22">
        <v>2741489</v>
      </c>
      <c r="P40" s="22">
        <v>5161595</v>
      </c>
      <c r="Q40" s="22">
        <v>1741735</v>
      </c>
      <c r="R40" s="22">
        <v>9644819</v>
      </c>
      <c r="S40" s="22">
        <v>0</v>
      </c>
      <c r="T40" s="22">
        <v>0</v>
      </c>
      <c r="U40" s="22">
        <v>0</v>
      </c>
      <c r="V40" s="22">
        <v>0</v>
      </c>
      <c r="W40" s="22">
        <v>24371483</v>
      </c>
      <c r="X40" s="22">
        <v>25206462</v>
      </c>
      <c r="Y40" s="22">
        <v>-834979</v>
      </c>
      <c r="Z40" s="23">
        <v>-3.3125592953108609</v>
      </c>
      <c r="AA40" s="20">
        <v>33608613</v>
      </c>
    </row>
    <row r="41" spans="1:27" x14ac:dyDescent="0.25">
      <c r="A41" s="19" t="s">
        <v>67</v>
      </c>
      <c r="B41" s="15" t="s">
        <v>32</v>
      </c>
      <c r="C41" s="20">
        <v>26503524</v>
      </c>
      <c r="D41" s="20">
        <v>0</v>
      </c>
      <c r="E41" s="21">
        <v>3742470</v>
      </c>
      <c r="F41" s="22">
        <v>3742470</v>
      </c>
      <c r="G41" s="22">
        <v>0</v>
      </c>
      <c r="H41" s="22">
        <v>34253</v>
      </c>
      <c r="I41" s="22">
        <v>40291</v>
      </c>
      <c r="J41" s="22">
        <v>74544</v>
      </c>
      <c r="K41" s="22">
        <v>533704</v>
      </c>
      <c r="L41" s="22">
        <v>125437</v>
      </c>
      <c r="M41" s="22">
        <v>131348</v>
      </c>
      <c r="N41" s="22">
        <v>790489</v>
      </c>
      <c r="O41" s="22">
        <v>129048</v>
      </c>
      <c r="P41" s="22">
        <v>83828</v>
      </c>
      <c r="Q41" s="22">
        <v>0</v>
      </c>
      <c r="R41" s="22">
        <v>212876</v>
      </c>
      <c r="S41" s="22">
        <v>0</v>
      </c>
      <c r="T41" s="22">
        <v>0</v>
      </c>
      <c r="U41" s="22">
        <v>0</v>
      </c>
      <c r="V41" s="22">
        <v>0</v>
      </c>
      <c r="W41" s="22">
        <v>1077909</v>
      </c>
      <c r="X41" s="22">
        <v>2806857</v>
      </c>
      <c r="Y41" s="22">
        <v>-1728948</v>
      </c>
      <c r="Z41" s="23">
        <v>-61.59729548031838</v>
      </c>
      <c r="AA41" s="20">
        <v>3742470</v>
      </c>
    </row>
    <row r="42" spans="1:27" x14ac:dyDescent="0.25">
      <c r="A42" s="19" t="s">
        <v>68</v>
      </c>
      <c r="B42" s="15" t="s">
        <v>32</v>
      </c>
      <c r="C42" s="20">
        <v>17617405</v>
      </c>
      <c r="D42" s="20">
        <v>0</v>
      </c>
      <c r="E42" s="21">
        <v>17078374</v>
      </c>
      <c r="F42" s="22">
        <v>17078374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12808782</v>
      </c>
      <c r="Y42" s="22">
        <v>-12808782</v>
      </c>
      <c r="Z42" s="23">
        <v>-100</v>
      </c>
      <c r="AA42" s="20">
        <v>17078374</v>
      </c>
    </row>
    <row r="43" spans="1:27" x14ac:dyDescent="0.25">
      <c r="A43" s="19" t="s">
        <v>69</v>
      </c>
      <c r="B43" s="15" t="s">
        <v>32</v>
      </c>
      <c r="C43" s="20">
        <v>42004648</v>
      </c>
      <c r="D43" s="20">
        <v>0</v>
      </c>
      <c r="E43" s="21">
        <v>8899716</v>
      </c>
      <c r="F43" s="22">
        <v>116000000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87000003</v>
      </c>
      <c r="Y43" s="22">
        <v>-87000003</v>
      </c>
      <c r="Z43" s="23">
        <v>-100</v>
      </c>
      <c r="AA43" s="20">
        <v>116000000</v>
      </c>
    </row>
    <row r="44" spans="1:27" x14ac:dyDescent="0.25">
      <c r="A44" s="19" t="s">
        <v>70</v>
      </c>
      <c r="B44" s="15" t="s">
        <v>32</v>
      </c>
      <c r="C44" s="20">
        <v>26452828</v>
      </c>
      <c r="D44" s="20">
        <v>0</v>
      </c>
      <c r="E44" s="21">
        <v>17454040</v>
      </c>
      <c r="F44" s="22">
        <v>24424453</v>
      </c>
      <c r="G44" s="22">
        <v>1211639</v>
      </c>
      <c r="H44" s="22">
        <v>577130</v>
      </c>
      <c r="I44" s="22">
        <v>4256412</v>
      </c>
      <c r="J44" s="22">
        <v>6045181</v>
      </c>
      <c r="K44" s="22">
        <v>1876790</v>
      </c>
      <c r="L44" s="22">
        <v>1176224</v>
      </c>
      <c r="M44" s="22">
        <v>1575204</v>
      </c>
      <c r="N44" s="22">
        <v>4628218</v>
      </c>
      <c r="O44" s="22">
        <v>2758203</v>
      </c>
      <c r="P44" s="22">
        <v>0</v>
      </c>
      <c r="Q44" s="22">
        <v>1563659</v>
      </c>
      <c r="R44" s="22">
        <v>4321862</v>
      </c>
      <c r="S44" s="22">
        <v>0</v>
      </c>
      <c r="T44" s="22">
        <v>0</v>
      </c>
      <c r="U44" s="22">
        <v>0</v>
      </c>
      <c r="V44" s="22">
        <v>0</v>
      </c>
      <c r="W44" s="22">
        <v>14995261</v>
      </c>
      <c r="X44" s="22">
        <v>18318348</v>
      </c>
      <c r="Y44" s="22">
        <v>-3323087</v>
      </c>
      <c r="Z44" s="23">
        <v>-18.140757015861912</v>
      </c>
      <c r="AA44" s="20">
        <v>24424453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1047161</v>
      </c>
      <c r="D47" s="20">
        <v>0</v>
      </c>
      <c r="E47" s="21">
        <v>1935623</v>
      </c>
      <c r="F47" s="22">
        <v>1275871</v>
      </c>
      <c r="G47" s="22">
        <v>1115</v>
      </c>
      <c r="H47" s="22">
        <v>98482</v>
      </c>
      <c r="I47" s="22">
        <v>32731</v>
      </c>
      <c r="J47" s="22">
        <v>132328</v>
      </c>
      <c r="K47" s="22">
        <v>104198</v>
      </c>
      <c r="L47" s="22">
        <v>56829</v>
      </c>
      <c r="M47" s="22">
        <v>167276</v>
      </c>
      <c r="N47" s="22">
        <v>328303</v>
      </c>
      <c r="O47" s="22">
        <v>76975</v>
      </c>
      <c r="P47" s="22">
        <v>0</v>
      </c>
      <c r="Q47" s="22">
        <v>53055</v>
      </c>
      <c r="R47" s="22">
        <v>130030</v>
      </c>
      <c r="S47" s="22">
        <v>0</v>
      </c>
      <c r="T47" s="22">
        <v>0</v>
      </c>
      <c r="U47" s="22">
        <v>0</v>
      </c>
      <c r="V47" s="22">
        <v>0</v>
      </c>
      <c r="W47" s="22">
        <v>590661</v>
      </c>
      <c r="X47" s="22">
        <v>956907</v>
      </c>
      <c r="Y47" s="22">
        <v>-366246</v>
      </c>
      <c r="Z47" s="23">
        <v>-38.273938846721784</v>
      </c>
      <c r="AA47" s="20">
        <v>1275871</v>
      </c>
    </row>
    <row r="48" spans="1:27" x14ac:dyDescent="0.25">
      <c r="A48" s="19" t="s">
        <v>74</v>
      </c>
      <c r="B48" s="15" t="s">
        <v>32</v>
      </c>
      <c r="C48" s="20">
        <v>407031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685773623</v>
      </c>
      <c r="D50" s="29">
        <f t="shared" ref="D50:Y50" si="1">SUM(D37:D49)</f>
        <v>0</v>
      </c>
      <c r="E50" s="30">
        <f t="shared" si="1"/>
        <v>565505800</v>
      </c>
      <c r="F50" s="31">
        <f t="shared" si="1"/>
        <v>800089499</v>
      </c>
      <c r="G50" s="31">
        <f t="shared" si="1"/>
        <v>80799269</v>
      </c>
      <c r="H50" s="31">
        <f t="shared" si="1"/>
        <v>80284174</v>
      </c>
      <c r="I50" s="31">
        <f t="shared" si="1"/>
        <v>10329329</v>
      </c>
      <c r="J50" s="31">
        <f t="shared" si="1"/>
        <v>171412772</v>
      </c>
      <c r="K50" s="31">
        <f t="shared" si="1"/>
        <v>108398886</v>
      </c>
      <c r="L50" s="31">
        <f t="shared" si="1"/>
        <v>9640333</v>
      </c>
      <c r="M50" s="31">
        <f t="shared" si="1"/>
        <v>54396103</v>
      </c>
      <c r="N50" s="31">
        <f t="shared" si="1"/>
        <v>172435322</v>
      </c>
      <c r="O50" s="31">
        <f t="shared" si="1"/>
        <v>54509663</v>
      </c>
      <c r="P50" s="31">
        <f t="shared" si="1"/>
        <v>51290790</v>
      </c>
      <c r="Q50" s="31">
        <f t="shared" si="1"/>
        <v>59969991</v>
      </c>
      <c r="R50" s="31">
        <f t="shared" si="1"/>
        <v>165770444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509618538</v>
      </c>
      <c r="X50" s="31">
        <f t="shared" si="1"/>
        <v>600067152</v>
      </c>
      <c r="Y50" s="31">
        <f t="shared" si="1"/>
        <v>-90448614</v>
      </c>
      <c r="Z50" s="32">
        <f>+IF(X50&lt;&gt;0,+(Y50/X50)*100,0)</f>
        <v>-15.073082020660248</v>
      </c>
      <c r="AA50" s="29">
        <f>SUM(AA37:AA49)</f>
        <v>800089499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-368571464</v>
      </c>
      <c r="D51" s="39">
        <f t="shared" si="2"/>
        <v>0</v>
      </c>
      <c r="E51" s="40">
        <f t="shared" si="2"/>
        <v>-164465737</v>
      </c>
      <c r="F51" s="41">
        <f t="shared" si="2"/>
        <v>-445757983</v>
      </c>
      <c r="G51" s="41">
        <f t="shared" si="2"/>
        <v>-50540145</v>
      </c>
      <c r="H51" s="41">
        <f t="shared" si="2"/>
        <v>-50812794</v>
      </c>
      <c r="I51" s="41">
        <f t="shared" si="2"/>
        <v>18984923</v>
      </c>
      <c r="J51" s="41">
        <f t="shared" si="2"/>
        <v>-82368016</v>
      </c>
      <c r="K51" s="41">
        <f t="shared" si="2"/>
        <v>-79998957</v>
      </c>
      <c r="L51" s="41">
        <f t="shared" si="2"/>
        <v>18296486</v>
      </c>
      <c r="M51" s="41">
        <f t="shared" si="2"/>
        <v>-27336185</v>
      </c>
      <c r="N51" s="41">
        <f t="shared" si="2"/>
        <v>-89038656</v>
      </c>
      <c r="O51" s="41">
        <f t="shared" si="2"/>
        <v>-28316060</v>
      </c>
      <c r="P51" s="41">
        <f t="shared" si="2"/>
        <v>-25126750</v>
      </c>
      <c r="Q51" s="41">
        <f t="shared" si="2"/>
        <v>-40628324</v>
      </c>
      <c r="R51" s="41">
        <f t="shared" si="2"/>
        <v>-94071134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-265477806</v>
      </c>
      <c r="X51" s="41">
        <f t="shared" si="2"/>
        <v>-334318491</v>
      </c>
      <c r="Y51" s="41">
        <f t="shared" si="2"/>
        <v>68840685</v>
      </c>
      <c r="Z51" s="42">
        <f>+IF(X51&lt;&gt;0,+(Y51/X51)*100,0)</f>
        <v>-20.591348325988946</v>
      </c>
      <c r="AA51" s="39">
        <f>+AA35-AA50</f>
        <v>-445757983</v>
      </c>
    </row>
    <row r="52" spans="1:27" x14ac:dyDescent="0.25">
      <c r="A52" s="43" t="s">
        <v>78</v>
      </c>
      <c r="B52" s="15" t="s">
        <v>32</v>
      </c>
      <c r="C52" s="20">
        <v>8916000</v>
      </c>
      <c r="D52" s="20">
        <v>0</v>
      </c>
      <c r="E52" s="21">
        <v>6691000</v>
      </c>
      <c r="F52" s="22">
        <v>6691000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5018247</v>
      </c>
      <c r="Y52" s="22">
        <v>-5018247</v>
      </c>
      <c r="Z52" s="23">
        <v>-100</v>
      </c>
      <c r="AA52" s="20">
        <v>6691000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-359655464</v>
      </c>
      <c r="D54" s="48">
        <f t="shared" si="3"/>
        <v>0</v>
      </c>
      <c r="E54" s="49">
        <f t="shared" si="3"/>
        <v>-157774737</v>
      </c>
      <c r="F54" s="50">
        <f t="shared" si="3"/>
        <v>-439066983</v>
      </c>
      <c r="G54" s="50">
        <f t="shared" si="3"/>
        <v>-50540145</v>
      </c>
      <c r="H54" s="50">
        <f t="shared" si="3"/>
        <v>-50812794</v>
      </c>
      <c r="I54" s="50">
        <f t="shared" si="3"/>
        <v>18984923</v>
      </c>
      <c r="J54" s="50">
        <f t="shared" si="3"/>
        <v>-82368016</v>
      </c>
      <c r="K54" s="50">
        <f t="shared" si="3"/>
        <v>-79998957</v>
      </c>
      <c r="L54" s="50">
        <f t="shared" si="3"/>
        <v>18296486</v>
      </c>
      <c r="M54" s="50">
        <f t="shared" si="3"/>
        <v>-27336185</v>
      </c>
      <c r="N54" s="50">
        <f t="shared" si="3"/>
        <v>-89038656</v>
      </c>
      <c r="O54" s="50">
        <f t="shared" si="3"/>
        <v>-28316060</v>
      </c>
      <c r="P54" s="50">
        <f t="shared" si="3"/>
        <v>-25126750</v>
      </c>
      <c r="Q54" s="50">
        <f t="shared" si="3"/>
        <v>-40628324</v>
      </c>
      <c r="R54" s="50">
        <f t="shared" si="3"/>
        <v>-94071134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-265477806</v>
      </c>
      <c r="X54" s="50">
        <f t="shared" si="3"/>
        <v>-329300244</v>
      </c>
      <c r="Y54" s="50">
        <f t="shared" si="3"/>
        <v>63822438</v>
      </c>
      <c r="Z54" s="51">
        <f>+IF(X54&lt;&gt;0,+(Y54/X54)*100,0)</f>
        <v>-19.381230097114656</v>
      </c>
      <c r="AA54" s="48">
        <f>SUM(AA51:AA53)</f>
        <v>-439066983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-359655464</v>
      </c>
      <c r="D56" s="54">
        <f>+D54-D55</f>
        <v>0</v>
      </c>
      <c r="E56" s="55">
        <f t="shared" si="4"/>
        <v>-157774737</v>
      </c>
      <c r="F56" s="56">
        <f t="shared" si="4"/>
        <v>-439066983</v>
      </c>
      <c r="G56" s="56">
        <f t="shared" si="4"/>
        <v>-50540145</v>
      </c>
      <c r="H56" s="56">
        <f t="shared" si="4"/>
        <v>-50812794</v>
      </c>
      <c r="I56" s="56">
        <f t="shared" si="4"/>
        <v>18984923</v>
      </c>
      <c r="J56" s="56">
        <f t="shared" si="4"/>
        <v>-82368016</v>
      </c>
      <c r="K56" s="56">
        <f t="shared" si="4"/>
        <v>-79998957</v>
      </c>
      <c r="L56" s="56">
        <f t="shared" si="4"/>
        <v>18296486</v>
      </c>
      <c r="M56" s="56">
        <f t="shared" si="4"/>
        <v>-27336185</v>
      </c>
      <c r="N56" s="56">
        <f t="shared" si="4"/>
        <v>-89038656</v>
      </c>
      <c r="O56" s="56">
        <f t="shared" si="4"/>
        <v>-28316060</v>
      </c>
      <c r="P56" s="56">
        <f t="shared" si="4"/>
        <v>-25126750</v>
      </c>
      <c r="Q56" s="56">
        <f t="shared" si="4"/>
        <v>-40628324</v>
      </c>
      <c r="R56" s="56">
        <f t="shared" si="4"/>
        <v>-94071134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-265477806</v>
      </c>
      <c r="X56" s="56">
        <f t="shared" si="4"/>
        <v>-329300244</v>
      </c>
      <c r="Y56" s="56">
        <f t="shared" si="4"/>
        <v>63822438</v>
      </c>
      <c r="Z56" s="57">
        <f>+IF(X56&lt;&gt;0,+(Y56/X56)*100,0)</f>
        <v>-19.381230097114656</v>
      </c>
      <c r="AA56" s="54">
        <f>+AA54-AA55</f>
        <v>-439066983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-359655464</v>
      </c>
      <c r="D59" s="48">
        <f>SUM(D56:D58)</f>
        <v>0</v>
      </c>
      <c r="E59" s="49">
        <f t="shared" si="5"/>
        <v>-157774737</v>
      </c>
      <c r="F59" s="50">
        <f t="shared" si="5"/>
        <v>-439066983</v>
      </c>
      <c r="G59" s="50">
        <f t="shared" si="5"/>
        <v>-50540145</v>
      </c>
      <c r="H59" s="50">
        <f t="shared" si="5"/>
        <v>-50812794</v>
      </c>
      <c r="I59" s="50">
        <f t="shared" si="5"/>
        <v>18984923</v>
      </c>
      <c r="J59" s="50">
        <f t="shared" si="5"/>
        <v>-82368016</v>
      </c>
      <c r="K59" s="50">
        <f t="shared" si="5"/>
        <v>-79998957</v>
      </c>
      <c r="L59" s="50">
        <f t="shared" si="5"/>
        <v>18296486</v>
      </c>
      <c r="M59" s="50">
        <f t="shared" si="5"/>
        <v>-27336185</v>
      </c>
      <c r="N59" s="50">
        <f t="shared" si="5"/>
        <v>-89038656</v>
      </c>
      <c r="O59" s="50">
        <f t="shared" si="5"/>
        <v>-28316060</v>
      </c>
      <c r="P59" s="50">
        <f t="shared" si="5"/>
        <v>-25126750</v>
      </c>
      <c r="Q59" s="50">
        <f t="shared" si="5"/>
        <v>-40628324</v>
      </c>
      <c r="R59" s="50">
        <f t="shared" si="5"/>
        <v>-94071134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-265477806</v>
      </c>
      <c r="X59" s="50">
        <f t="shared" si="5"/>
        <v>-329300244</v>
      </c>
      <c r="Y59" s="50">
        <f t="shared" si="5"/>
        <v>63822438</v>
      </c>
      <c r="Z59" s="51">
        <f>+IF(X59&lt;&gt;0,+(Y59/X59)*100,0)</f>
        <v>-19.381230097114656</v>
      </c>
      <c r="AA59" s="48">
        <f>SUM(AA56:AA58)</f>
        <v>-439066983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-359655464</v>
      </c>
      <c r="D62" s="65">
        <f>SUM(D59:D61)</f>
        <v>0</v>
      </c>
      <c r="E62" s="66">
        <f t="shared" si="6"/>
        <v>-157774737</v>
      </c>
      <c r="F62" s="67">
        <f t="shared" si="6"/>
        <v>-439066983</v>
      </c>
      <c r="G62" s="67">
        <f t="shared" si="6"/>
        <v>-50540145</v>
      </c>
      <c r="H62" s="67">
        <f t="shared" si="6"/>
        <v>-50812794</v>
      </c>
      <c r="I62" s="67">
        <f t="shared" si="6"/>
        <v>18984923</v>
      </c>
      <c r="J62" s="67">
        <f t="shared" si="6"/>
        <v>-82368016</v>
      </c>
      <c r="K62" s="67">
        <f t="shared" si="6"/>
        <v>-79998957</v>
      </c>
      <c r="L62" s="67">
        <f t="shared" si="6"/>
        <v>18296486</v>
      </c>
      <c r="M62" s="67">
        <f t="shared" si="6"/>
        <v>-27336185</v>
      </c>
      <c r="N62" s="67">
        <f t="shared" si="6"/>
        <v>-89038656</v>
      </c>
      <c r="O62" s="67">
        <f t="shared" si="6"/>
        <v>-28316060</v>
      </c>
      <c r="P62" s="67">
        <f t="shared" si="6"/>
        <v>-25126750</v>
      </c>
      <c r="Q62" s="67">
        <f t="shared" si="6"/>
        <v>-40628324</v>
      </c>
      <c r="R62" s="67">
        <f t="shared" si="6"/>
        <v>-94071134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-265477806</v>
      </c>
      <c r="X62" s="67">
        <f t="shared" si="6"/>
        <v>-329300244</v>
      </c>
      <c r="Y62" s="67">
        <f t="shared" si="6"/>
        <v>63822438</v>
      </c>
      <c r="Z62" s="68">
        <f>+IF(X62&lt;&gt;0,+(Y62/X62)*100,0)</f>
        <v>-19.381230097114656</v>
      </c>
      <c r="AA62" s="65">
        <f>SUM(AA59:AA61)</f>
        <v>-439066983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145322551</v>
      </c>
      <c r="D6" s="20">
        <v>0</v>
      </c>
      <c r="E6" s="21">
        <v>263785434</v>
      </c>
      <c r="F6" s="22">
        <v>263785434</v>
      </c>
      <c r="G6" s="22">
        <v>15373616</v>
      </c>
      <c r="H6" s="22">
        <v>12413523</v>
      </c>
      <c r="I6" s="22">
        <v>15446448</v>
      </c>
      <c r="J6" s="22">
        <v>43233587</v>
      </c>
      <c r="K6" s="22">
        <v>11662601</v>
      </c>
      <c r="L6" s="22">
        <v>12230563</v>
      </c>
      <c r="M6" s="22">
        <v>13084870</v>
      </c>
      <c r="N6" s="22">
        <v>36978034</v>
      </c>
      <c r="O6" s="22">
        <v>12942978</v>
      </c>
      <c r="P6" s="22">
        <v>12387687</v>
      </c>
      <c r="Q6" s="22">
        <v>11562744</v>
      </c>
      <c r="R6" s="22">
        <v>36893409</v>
      </c>
      <c r="S6" s="22">
        <v>0</v>
      </c>
      <c r="T6" s="22">
        <v>0</v>
      </c>
      <c r="U6" s="22">
        <v>0</v>
      </c>
      <c r="V6" s="22">
        <v>0</v>
      </c>
      <c r="W6" s="22">
        <v>117105030</v>
      </c>
      <c r="X6" s="22">
        <v>197839080</v>
      </c>
      <c r="Y6" s="22">
        <v>-80734050</v>
      </c>
      <c r="Z6" s="23">
        <v>-40.807938451796275</v>
      </c>
      <c r="AA6" s="20">
        <v>263785434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249479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19124565</v>
      </c>
      <c r="D13" s="20">
        <v>0</v>
      </c>
      <c r="E13" s="21">
        <v>21328404</v>
      </c>
      <c r="F13" s="22">
        <v>21328404</v>
      </c>
      <c r="G13" s="22">
        <v>1322721</v>
      </c>
      <c r="H13" s="22">
        <v>1265176</v>
      </c>
      <c r="I13" s="22">
        <v>1261375</v>
      </c>
      <c r="J13" s="22">
        <v>3849272</v>
      </c>
      <c r="K13" s="22">
        <v>1275767</v>
      </c>
      <c r="L13" s="22">
        <v>1291990</v>
      </c>
      <c r="M13" s="22">
        <v>1323363</v>
      </c>
      <c r="N13" s="22">
        <v>3891120</v>
      </c>
      <c r="O13" s="22">
        <v>1267087</v>
      </c>
      <c r="P13" s="22">
        <v>1306880</v>
      </c>
      <c r="Q13" s="22">
        <v>1310169</v>
      </c>
      <c r="R13" s="22">
        <v>3884136</v>
      </c>
      <c r="S13" s="22">
        <v>0</v>
      </c>
      <c r="T13" s="22">
        <v>0</v>
      </c>
      <c r="U13" s="22">
        <v>0</v>
      </c>
      <c r="V13" s="22">
        <v>0</v>
      </c>
      <c r="W13" s="22">
        <v>11624528</v>
      </c>
      <c r="X13" s="22">
        <v>15996303</v>
      </c>
      <c r="Y13" s="22">
        <v>-4371775</v>
      </c>
      <c r="Z13" s="23">
        <v>-27.329908667021375</v>
      </c>
      <c r="AA13" s="20">
        <v>21328404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4046167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28586</v>
      </c>
      <c r="D22" s="20">
        <v>0</v>
      </c>
      <c r="E22" s="21">
        <v>64128</v>
      </c>
      <c r="F22" s="22">
        <v>84128</v>
      </c>
      <c r="G22" s="22">
        <v>0</v>
      </c>
      <c r="H22" s="22">
        <v>614</v>
      </c>
      <c r="I22" s="22">
        <v>43478</v>
      </c>
      <c r="J22" s="22">
        <v>44092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44092</v>
      </c>
      <c r="X22" s="22">
        <v>56096</v>
      </c>
      <c r="Y22" s="22">
        <v>-12004</v>
      </c>
      <c r="Z22" s="18">
        <v>-21.399030233884769</v>
      </c>
      <c r="AA22" s="20">
        <v>84128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465608</v>
      </c>
      <c r="D26" s="20">
        <v>0</v>
      </c>
      <c r="E26" s="21">
        <v>589848</v>
      </c>
      <c r="F26" s="22">
        <v>589848</v>
      </c>
      <c r="G26" s="22">
        <v>70891</v>
      </c>
      <c r="H26" s="22">
        <v>17355</v>
      </c>
      <c r="I26" s="22">
        <v>11224</v>
      </c>
      <c r="J26" s="22">
        <v>99470</v>
      </c>
      <c r="K26" s="22">
        <v>53628</v>
      </c>
      <c r="L26" s="22">
        <v>27743</v>
      </c>
      <c r="M26" s="22">
        <v>16516</v>
      </c>
      <c r="N26" s="22">
        <v>97887</v>
      </c>
      <c r="O26" s="22">
        <v>41887</v>
      </c>
      <c r="P26" s="22">
        <v>111204</v>
      </c>
      <c r="Q26" s="22">
        <v>55853</v>
      </c>
      <c r="R26" s="22">
        <v>208944</v>
      </c>
      <c r="S26" s="22">
        <v>0</v>
      </c>
      <c r="T26" s="22">
        <v>0</v>
      </c>
      <c r="U26" s="22">
        <v>0</v>
      </c>
      <c r="V26" s="22">
        <v>0</v>
      </c>
      <c r="W26" s="22">
        <v>406301</v>
      </c>
      <c r="X26" s="22">
        <v>442386</v>
      </c>
      <c r="Y26" s="22">
        <v>-36085</v>
      </c>
      <c r="Z26" s="23">
        <v>-8.1569036994841611</v>
      </c>
      <c r="AA26" s="20">
        <v>589848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10389680</v>
      </c>
      <c r="D28" s="20">
        <v>0</v>
      </c>
      <c r="E28" s="21">
        <v>7505004</v>
      </c>
      <c r="F28" s="22">
        <v>7505004</v>
      </c>
      <c r="G28" s="22">
        <v>1475230</v>
      </c>
      <c r="H28" s="22">
        <v>0</v>
      </c>
      <c r="I28" s="22">
        <v>0</v>
      </c>
      <c r="J28" s="22">
        <v>1475230</v>
      </c>
      <c r="K28" s="22">
        <v>24397</v>
      </c>
      <c r="L28" s="22">
        <v>0</v>
      </c>
      <c r="M28" s="22">
        <v>1233357</v>
      </c>
      <c r="N28" s="22">
        <v>1257754</v>
      </c>
      <c r="O28" s="22">
        <v>7721</v>
      </c>
      <c r="P28" s="22">
        <v>3779801</v>
      </c>
      <c r="Q28" s="22">
        <v>915190</v>
      </c>
      <c r="R28" s="22">
        <v>4702712</v>
      </c>
      <c r="S28" s="22">
        <v>0</v>
      </c>
      <c r="T28" s="22">
        <v>0</v>
      </c>
      <c r="U28" s="22">
        <v>0</v>
      </c>
      <c r="V28" s="22">
        <v>0</v>
      </c>
      <c r="W28" s="22">
        <v>7435696</v>
      </c>
      <c r="X28" s="22">
        <v>5628762</v>
      </c>
      <c r="Y28" s="22">
        <v>1806934</v>
      </c>
      <c r="Z28" s="23">
        <v>32.101801426317188</v>
      </c>
      <c r="AA28" s="20">
        <v>7505004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46997901</v>
      </c>
      <c r="D31" s="20">
        <v>0</v>
      </c>
      <c r="E31" s="21">
        <v>58317264</v>
      </c>
      <c r="F31" s="22">
        <v>58317264</v>
      </c>
      <c r="G31" s="22">
        <v>4297152</v>
      </c>
      <c r="H31" s="22">
        <v>4354239</v>
      </c>
      <c r="I31" s="22">
        <v>4366026</v>
      </c>
      <c r="J31" s="22">
        <v>13017417</v>
      </c>
      <c r="K31" s="22">
        <v>4378874</v>
      </c>
      <c r="L31" s="22">
        <v>4416748</v>
      </c>
      <c r="M31" s="22">
        <v>4420947</v>
      </c>
      <c r="N31" s="22">
        <v>13216569</v>
      </c>
      <c r="O31" s="22">
        <v>4425104</v>
      </c>
      <c r="P31" s="22">
        <v>4427511</v>
      </c>
      <c r="Q31" s="22">
        <v>4445298</v>
      </c>
      <c r="R31" s="22">
        <v>13297913</v>
      </c>
      <c r="S31" s="22">
        <v>0</v>
      </c>
      <c r="T31" s="22">
        <v>0</v>
      </c>
      <c r="U31" s="22">
        <v>0</v>
      </c>
      <c r="V31" s="22">
        <v>0</v>
      </c>
      <c r="W31" s="22">
        <v>39531899</v>
      </c>
      <c r="X31" s="22">
        <v>43737948</v>
      </c>
      <c r="Y31" s="22">
        <v>-4206049</v>
      </c>
      <c r="Z31" s="23">
        <v>-9.6164753773999632</v>
      </c>
      <c r="AA31" s="20">
        <v>58317264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226624537</v>
      </c>
      <c r="D35" s="29">
        <f t="shared" ref="D35:Y35" si="0">SUM(D6:D34)</f>
        <v>0</v>
      </c>
      <c r="E35" s="30">
        <f t="shared" si="0"/>
        <v>351590082</v>
      </c>
      <c r="F35" s="31">
        <f t="shared" si="0"/>
        <v>351610082</v>
      </c>
      <c r="G35" s="31">
        <f t="shared" si="0"/>
        <v>22539610</v>
      </c>
      <c r="H35" s="31">
        <f t="shared" si="0"/>
        <v>18050907</v>
      </c>
      <c r="I35" s="31">
        <f t="shared" si="0"/>
        <v>21128551</v>
      </c>
      <c r="J35" s="31">
        <f t="shared" si="0"/>
        <v>61719068</v>
      </c>
      <c r="K35" s="31">
        <f t="shared" si="0"/>
        <v>17395267</v>
      </c>
      <c r="L35" s="31">
        <f t="shared" si="0"/>
        <v>17967044</v>
      </c>
      <c r="M35" s="31">
        <f t="shared" si="0"/>
        <v>20079053</v>
      </c>
      <c r="N35" s="31">
        <f t="shared" si="0"/>
        <v>55441364</v>
      </c>
      <c r="O35" s="31">
        <f t="shared" si="0"/>
        <v>18684777</v>
      </c>
      <c r="P35" s="31">
        <f t="shared" si="0"/>
        <v>22013083</v>
      </c>
      <c r="Q35" s="31">
        <f t="shared" si="0"/>
        <v>18289254</v>
      </c>
      <c r="R35" s="31">
        <f t="shared" si="0"/>
        <v>58987114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176147546</v>
      </c>
      <c r="X35" s="31">
        <f t="shared" si="0"/>
        <v>263700575</v>
      </c>
      <c r="Y35" s="31">
        <f t="shared" si="0"/>
        <v>-87553029</v>
      </c>
      <c r="Z35" s="32">
        <f>+IF(X35&lt;&gt;0,+(Y35/X35)*100,0)</f>
        <v>-33.201683007327532</v>
      </c>
      <c r="AA35" s="29">
        <f>SUM(AA6:AA34)</f>
        <v>351610082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17103612</v>
      </c>
      <c r="D37" s="20">
        <v>0</v>
      </c>
      <c r="E37" s="21">
        <v>19318556</v>
      </c>
      <c r="F37" s="22">
        <v>17859424</v>
      </c>
      <c r="G37" s="22">
        <v>75426</v>
      </c>
      <c r="H37" s="22">
        <v>150852</v>
      </c>
      <c r="I37" s="22">
        <v>2989570</v>
      </c>
      <c r="J37" s="22">
        <v>3215848</v>
      </c>
      <c r="K37" s="22">
        <v>1423919</v>
      </c>
      <c r="L37" s="22">
        <v>1600045</v>
      </c>
      <c r="M37" s="22">
        <v>1415176</v>
      </c>
      <c r="N37" s="22">
        <v>4439140</v>
      </c>
      <c r="O37" s="22">
        <v>1427299</v>
      </c>
      <c r="P37" s="22">
        <v>1386270</v>
      </c>
      <c r="Q37" s="22">
        <v>1626490</v>
      </c>
      <c r="R37" s="22">
        <v>4440059</v>
      </c>
      <c r="S37" s="22">
        <v>0</v>
      </c>
      <c r="T37" s="22">
        <v>0</v>
      </c>
      <c r="U37" s="22">
        <v>0</v>
      </c>
      <c r="V37" s="22">
        <v>0</v>
      </c>
      <c r="W37" s="22">
        <v>12095047</v>
      </c>
      <c r="X37" s="22">
        <v>13905214</v>
      </c>
      <c r="Y37" s="22">
        <v>-1810167</v>
      </c>
      <c r="Z37" s="23">
        <v>-13.017901054956797</v>
      </c>
      <c r="AA37" s="20">
        <v>17859424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206582209</v>
      </c>
      <c r="D39" s="20">
        <v>0</v>
      </c>
      <c r="E39" s="21">
        <v>214386872</v>
      </c>
      <c r="F39" s="22">
        <v>214386872</v>
      </c>
      <c r="G39" s="22">
        <v>0</v>
      </c>
      <c r="H39" s="22">
        <v>26245337</v>
      </c>
      <c r="I39" s="22">
        <v>46845807</v>
      </c>
      <c r="J39" s="22">
        <v>73091144</v>
      </c>
      <c r="K39" s="22">
        <v>17204591</v>
      </c>
      <c r="L39" s="22">
        <v>0</v>
      </c>
      <c r="M39" s="22">
        <v>0</v>
      </c>
      <c r="N39" s="22">
        <v>17204591</v>
      </c>
      <c r="O39" s="22">
        <v>15910234</v>
      </c>
      <c r="P39" s="22">
        <v>34192054</v>
      </c>
      <c r="Q39" s="22">
        <v>33346735</v>
      </c>
      <c r="R39" s="22">
        <v>83449023</v>
      </c>
      <c r="S39" s="22">
        <v>0</v>
      </c>
      <c r="T39" s="22">
        <v>0</v>
      </c>
      <c r="U39" s="22">
        <v>0</v>
      </c>
      <c r="V39" s="22">
        <v>0</v>
      </c>
      <c r="W39" s="22">
        <v>173744758</v>
      </c>
      <c r="X39" s="22">
        <v>160790157</v>
      </c>
      <c r="Y39" s="22">
        <v>12954601</v>
      </c>
      <c r="Z39" s="23">
        <v>8.0568370861159124</v>
      </c>
      <c r="AA39" s="20">
        <v>214386872</v>
      </c>
    </row>
    <row r="40" spans="1:27" x14ac:dyDescent="0.25">
      <c r="A40" s="19" t="s">
        <v>66</v>
      </c>
      <c r="B40" s="15" t="s">
        <v>32</v>
      </c>
      <c r="C40" s="20">
        <v>34033885</v>
      </c>
      <c r="D40" s="20">
        <v>0</v>
      </c>
      <c r="E40" s="21">
        <v>3015660</v>
      </c>
      <c r="F40" s="22">
        <v>5758374</v>
      </c>
      <c r="G40" s="22">
        <v>0</v>
      </c>
      <c r="H40" s="22">
        <v>500</v>
      </c>
      <c r="I40" s="22">
        <v>155496</v>
      </c>
      <c r="J40" s="22">
        <v>155996</v>
      </c>
      <c r="K40" s="22">
        <v>187334</v>
      </c>
      <c r="L40" s="22">
        <v>1587991</v>
      </c>
      <c r="M40" s="22">
        <v>2175003</v>
      </c>
      <c r="N40" s="22">
        <v>3950328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4106324</v>
      </c>
      <c r="X40" s="22">
        <v>3358831</v>
      </c>
      <c r="Y40" s="22">
        <v>747493</v>
      </c>
      <c r="Z40" s="23">
        <v>22.254558207900306</v>
      </c>
      <c r="AA40" s="20">
        <v>5758374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38949497</v>
      </c>
      <c r="F41" s="22">
        <v>28949497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25212128</v>
      </c>
      <c r="Y41" s="22">
        <v>-25212128</v>
      </c>
      <c r="Z41" s="23">
        <v>-100</v>
      </c>
      <c r="AA41" s="20">
        <v>28949497</v>
      </c>
    </row>
    <row r="42" spans="1:27" x14ac:dyDescent="0.25">
      <c r="A42" s="19" t="s">
        <v>68</v>
      </c>
      <c r="B42" s="15" t="s">
        <v>32</v>
      </c>
      <c r="C42" s="20">
        <v>524682</v>
      </c>
      <c r="D42" s="20">
        <v>0</v>
      </c>
      <c r="E42" s="21">
        <v>6612108</v>
      </c>
      <c r="F42" s="22">
        <v>7929108</v>
      </c>
      <c r="G42" s="22">
        <v>43759</v>
      </c>
      <c r="H42" s="22">
        <v>47781</v>
      </c>
      <c r="I42" s="22">
        <v>44293</v>
      </c>
      <c r="J42" s="22">
        <v>135833</v>
      </c>
      <c r="K42" s="22">
        <v>45769</v>
      </c>
      <c r="L42" s="22">
        <v>44293</v>
      </c>
      <c r="M42" s="22">
        <v>45769</v>
      </c>
      <c r="N42" s="22">
        <v>135831</v>
      </c>
      <c r="O42" s="22">
        <v>45769</v>
      </c>
      <c r="P42" s="22">
        <v>41341</v>
      </c>
      <c r="Q42" s="22">
        <v>45769</v>
      </c>
      <c r="R42" s="22">
        <v>132879</v>
      </c>
      <c r="S42" s="22">
        <v>0</v>
      </c>
      <c r="T42" s="22">
        <v>0</v>
      </c>
      <c r="U42" s="22">
        <v>0</v>
      </c>
      <c r="V42" s="22">
        <v>0</v>
      </c>
      <c r="W42" s="22">
        <v>404543</v>
      </c>
      <c r="X42" s="22">
        <v>5485881</v>
      </c>
      <c r="Y42" s="22">
        <v>-5081338</v>
      </c>
      <c r="Z42" s="23">
        <v>-92.625742337465937</v>
      </c>
      <c r="AA42" s="20">
        <v>7929108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70332</v>
      </c>
      <c r="F43" s="22">
        <v>70332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52749</v>
      </c>
      <c r="Y43" s="22">
        <v>-52749</v>
      </c>
      <c r="Z43" s="23">
        <v>-100</v>
      </c>
      <c r="AA43" s="20">
        <v>70332</v>
      </c>
    </row>
    <row r="44" spans="1:27" x14ac:dyDescent="0.25">
      <c r="A44" s="19" t="s">
        <v>70</v>
      </c>
      <c r="B44" s="15" t="s">
        <v>32</v>
      </c>
      <c r="C44" s="20">
        <v>16555437</v>
      </c>
      <c r="D44" s="20">
        <v>0</v>
      </c>
      <c r="E44" s="21">
        <v>10844524</v>
      </c>
      <c r="F44" s="22">
        <v>11649379</v>
      </c>
      <c r="G44" s="22">
        <v>16913</v>
      </c>
      <c r="H44" s="22">
        <v>716429</v>
      </c>
      <c r="I44" s="22">
        <v>11569</v>
      </c>
      <c r="J44" s="22">
        <v>744911</v>
      </c>
      <c r="K44" s="22">
        <v>774565</v>
      </c>
      <c r="L44" s="22">
        <v>290900</v>
      </c>
      <c r="M44" s="22">
        <v>29322</v>
      </c>
      <c r="N44" s="22">
        <v>1094787</v>
      </c>
      <c r="O44" s="22">
        <v>21822</v>
      </c>
      <c r="P44" s="22">
        <v>218324</v>
      </c>
      <c r="Q44" s="22">
        <v>894503</v>
      </c>
      <c r="R44" s="22">
        <v>1134649</v>
      </c>
      <c r="S44" s="22">
        <v>0</v>
      </c>
      <c r="T44" s="22">
        <v>0</v>
      </c>
      <c r="U44" s="22">
        <v>0</v>
      </c>
      <c r="V44" s="22">
        <v>0</v>
      </c>
      <c r="W44" s="22">
        <v>2974347</v>
      </c>
      <c r="X44" s="22">
        <v>8455341</v>
      </c>
      <c r="Y44" s="22">
        <v>-5480994</v>
      </c>
      <c r="Z44" s="23">
        <v>-64.82286166814562</v>
      </c>
      <c r="AA44" s="20">
        <v>11649379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17125216</v>
      </c>
      <c r="D47" s="20">
        <v>0</v>
      </c>
      <c r="E47" s="21">
        <v>4362182</v>
      </c>
      <c r="F47" s="22">
        <v>5322182</v>
      </c>
      <c r="G47" s="22">
        <v>237418</v>
      </c>
      <c r="H47" s="22">
        <v>93503</v>
      </c>
      <c r="I47" s="22">
        <v>546179</v>
      </c>
      <c r="J47" s="22">
        <v>877100</v>
      </c>
      <c r="K47" s="22">
        <v>740669</v>
      </c>
      <c r="L47" s="22">
        <v>18233397</v>
      </c>
      <c r="M47" s="22">
        <v>183514</v>
      </c>
      <c r="N47" s="22">
        <v>19157580</v>
      </c>
      <c r="O47" s="22">
        <v>16641350</v>
      </c>
      <c r="P47" s="22">
        <v>-33822323</v>
      </c>
      <c r="Q47" s="22">
        <v>487575</v>
      </c>
      <c r="R47" s="22">
        <v>-16693398</v>
      </c>
      <c r="S47" s="22">
        <v>0</v>
      </c>
      <c r="T47" s="22">
        <v>0</v>
      </c>
      <c r="U47" s="22">
        <v>0</v>
      </c>
      <c r="V47" s="22">
        <v>0</v>
      </c>
      <c r="W47" s="22">
        <v>3341282</v>
      </c>
      <c r="X47" s="22">
        <v>3655635</v>
      </c>
      <c r="Y47" s="22">
        <v>-314353</v>
      </c>
      <c r="Z47" s="23">
        <v>-8.5991353075457475</v>
      </c>
      <c r="AA47" s="20">
        <v>5322182</v>
      </c>
    </row>
    <row r="48" spans="1:27" x14ac:dyDescent="0.25">
      <c r="A48" s="19" t="s">
        <v>74</v>
      </c>
      <c r="B48" s="15" t="s">
        <v>32</v>
      </c>
      <c r="C48" s="20">
        <v>2583402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294508443</v>
      </c>
      <c r="D50" s="29">
        <f t="shared" ref="D50:Y50" si="1">SUM(D37:D49)</f>
        <v>0</v>
      </c>
      <c r="E50" s="30">
        <f t="shared" si="1"/>
        <v>297559731</v>
      </c>
      <c r="F50" s="31">
        <f t="shared" si="1"/>
        <v>291925168</v>
      </c>
      <c r="G50" s="31">
        <f t="shared" si="1"/>
        <v>373516</v>
      </c>
      <c r="H50" s="31">
        <f t="shared" si="1"/>
        <v>27254402</v>
      </c>
      <c r="I50" s="31">
        <f t="shared" si="1"/>
        <v>50592914</v>
      </c>
      <c r="J50" s="31">
        <f t="shared" si="1"/>
        <v>78220832</v>
      </c>
      <c r="K50" s="31">
        <f t="shared" si="1"/>
        <v>20376847</v>
      </c>
      <c r="L50" s="31">
        <f t="shared" si="1"/>
        <v>21756626</v>
      </c>
      <c r="M50" s="31">
        <f t="shared" si="1"/>
        <v>3848784</v>
      </c>
      <c r="N50" s="31">
        <f t="shared" si="1"/>
        <v>45982257</v>
      </c>
      <c r="O50" s="31">
        <f t="shared" si="1"/>
        <v>34046474</v>
      </c>
      <c r="P50" s="31">
        <f t="shared" si="1"/>
        <v>2015666</v>
      </c>
      <c r="Q50" s="31">
        <f t="shared" si="1"/>
        <v>36401072</v>
      </c>
      <c r="R50" s="31">
        <f t="shared" si="1"/>
        <v>72463212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196666301</v>
      </c>
      <c r="X50" s="31">
        <f t="shared" si="1"/>
        <v>220915936</v>
      </c>
      <c r="Y50" s="31">
        <f t="shared" si="1"/>
        <v>-24249635</v>
      </c>
      <c r="Z50" s="32">
        <f>+IF(X50&lt;&gt;0,+(Y50/X50)*100,0)</f>
        <v>-10.976860899704402</v>
      </c>
      <c r="AA50" s="29">
        <f>SUM(AA37:AA49)</f>
        <v>291925168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-67883906</v>
      </c>
      <c r="D51" s="39">
        <f t="shared" si="2"/>
        <v>0</v>
      </c>
      <c r="E51" s="40">
        <f t="shared" si="2"/>
        <v>54030351</v>
      </c>
      <c r="F51" s="41">
        <f t="shared" si="2"/>
        <v>59684914</v>
      </c>
      <c r="G51" s="41">
        <f t="shared" si="2"/>
        <v>22166094</v>
      </c>
      <c r="H51" s="41">
        <f t="shared" si="2"/>
        <v>-9203495</v>
      </c>
      <c r="I51" s="41">
        <f t="shared" si="2"/>
        <v>-29464363</v>
      </c>
      <c r="J51" s="41">
        <f t="shared" si="2"/>
        <v>-16501764</v>
      </c>
      <c r="K51" s="41">
        <f t="shared" si="2"/>
        <v>-2981580</v>
      </c>
      <c r="L51" s="41">
        <f t="shared" si="2"/>
        <v>-3789582</v>
      </c>
      <c r="M51" s="41">
        <f t="shared" si="2"/>
        <v>16230269</v>
      </c>
      <c r="N51" s="41">
        <f t="shared" si="2"/>
        <v>9459107</v>
      </c>
      <c r="O51" s="41">
        <f t="shared" si="2"/>
        <v>-15361697</v>
      </c>
      <c r="P51" s="41">
        <f t="shared" si="2"/>
        <v>19997417</v>
      </c>
      <c r="Q51" s="41">
        <f t="shared" si="2"/>
        <v>-18111818</v>
      </c>
      <c r="R51" s="41">
        <f t="shared" si="2"/>
        <v>-13476098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-20518755</v>
      </c>
      <c r="X51" s="41">
        <f t="shared" si="2"/>
        <v>42784639</v>
      </c>
      <c r="Y51" s="41">
        <f t="shared" si="2"/>
        <v>-63303394</v>
      </c>
      <c r="Z51" s="42">
        <f>+IF(X51&lt;&gt;0,+(Y51/X51)*100,0)</f>
        <v>-147.9582286530453</v>
      </c>
      <c r="AA51" s="39">
        <f>+AA35-AA50</f>
        <v>59684914</v>
      </c>
    </row>
    <row r="52" spans="1:27" x14ac:dyDescent="0.25">
      <c r="A52" s="43" t="s">
        <v>78</v>
      </c>
      <c r="B52" s="15" t="s">
        <v>32</v>
      </c>
      <c r="C52" s="20">
        <v>28508000</v>
      </c>
      <c r="D52" s="20">
        <v>0</v>
      </c>
      <c r="E52" s="21">
        <v>10000000</v>
      </c>
      <c r="F52" s="22">
        <v>10000000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7500006</v>
      </c>
      <c r="Y52" s="22">
        <v>-7500006</v>
      </c>
      <c r="Z52" s="23">
        <v>-100</v>
      </c>
      <c r="AA52" s="20">
        <v>10000000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-39375906</v>
      </c>
      <c r="D54" s="48">
        <f t="shared" si="3"/>
        <v>0</v>
      </c>
      <c r="E54" s="49">
        <f t="shared" si="3"/>
        <v>64030351</v>
      </c>
      <c r="F54" s="50">
        <f t="shared" si="3"/>
        <v>69684914</v>
      </c>
      <c r="G54" s="50">
        <f t="shared" si="3"/>
        <v>22166094</v>
      </c>
      <c r="H54" s="50">
        <f t="shared" si="3"/>
        <v>-9203495</v>
      </c>
      <c r="I54" s="50">
        <f t="shared" si="3"/>
        <v>-29464363</v>
      </c>
      <c r="J54" s="50">
        <f t="shared" si="3"/>
        <v>-16501764</v>
      </c>
      <c r="K54" s="50">
        <f t="shared" si="3"/>
        <v>-2981580</v>
      </c>
      <c r="L54" s="50">
        <f t="shared" si="3"/>
        <v>-3789582</v>
      </c>
      <c r="M54" s="50">
        <f t="shared" si="3"/>
        <v>16230269</v>
      </c>
      <c r="N54" s="50">
        <f t="shared" si="3"/>
        <v>9459107</v>
      </c>
      <c r="O54" s="50">
        <f t="shared" si="3"/>
        <v>-15361697</v>
      </c>
      <c r="P54" s="50">
        <f t="shared" si="3"/>
        <v>19997417</v>
      </c>
      <c r="Q54" s="50">
        <f t="shared" si="3"/>
        <v>-18111818</v>
      </c>
      <c r="R54" s="50">
        <f t="shared" si="3"/>
        <v>-13476098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-20518755</v>
      </c>
      <c r="X54" s="50">
        <f t="shared" si="3"/>
        <v>50284645</v>
      </c>
      <c r="Y54" s="50">
        <f t="shared" si="3"/>
        <v>-70803400</v>
      </c>
      <c r="Z54" s="51">
        <f>+IF(X54&lt;&gt;0,+(Y54/X54)*100,0)</f>
        <v>-140.80521001987785</v>
      </c>
      <c r="AA54" s="48">
        <f>SUM(AA51:AA53)</f>
        <v>69684914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-39375906</v>
      </c>
      <c r="D56" s="54">
        <f>+D54-D55</f>
        <v>0</v>
      </c>
      <c r="E56" s="55">
        <f t="shared" si="4"/>
        <v>64030351</v>
      </c>
      <c r="F56" s="56">
        <f t="shared" si="4"/>
        <v>69684914</v>
      </c>
      <c r="G56" s="56">
        <f t="shared" si="4"/>
        <v>22166094</v>
      </c>
      <c r="H56" s="56">
        <f t="shared" si="4"/>
        <v>-9203495</v>
      </c>
      <c r="I56" s="56">
        <f t="shared" si="4"/>
        <v>-29464363</v>
      </c>
      <c r="J56" s="56">
        <f t="shared" si="4"/>
        <v>-16501764</v>
      </c>
      <c r="K56" s="56">
        <f t="shared" si="4"/>
        <v>-2981580</v>
      </c>
      <c r="L56" s="56">
        <f t="shared" si="4"/>
        <v>-3789582</v>
      </c>
      <c r="M56" s="56">
        <f t="shared" si="4"/>
        <v>16230269</v>
      </c>
      <c r="N56" s="56">
        <f t="shared" si="4"/>
        <v>9459107</v>
      </c>
      <c r="O56" s="56">
        <f t="shared" si="4"/>
        <v>-15361697</v>
      </c>
      <c r="P56" s="56">
        <f t="shared" si="4"/>
        <v>19997417</v>
      </c>
      <c r="Q56" s="56">
        <f t="shared" si="4"/>
        <v>-18111818</v>
      </c>
      <c r="R56" s="56">
        <f t="shared" si="4"/>
        <v>-13476098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-20518755</v>
      </c>
      <c r="X56" s="56">
        <f t="shared" si="4"/>
        <v>50284645</v>
      </c>
      <c r="Y56" s="56">
        <f t="shared" si="4"/>
        <v>-70803400</v>
      </c>
      <c r="Z56" s="57">
        <f>+IF(X56&lt;&gt;0,+(Y56/X56)*100,0)</f>
        <v>-140.80521001987785</v>
      </c>
      <c r="AA56" s="54">
        <f>+AA54-AA55</f>
        <v>69684914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-39375906</v>
      </c>
      <c r="D59" s="48">
        <f>SUM(D56:D58)</f>
        <v>0</v>
      </c>
      <c r="E59" s="49">
        <f t="shared" si="5"/>
        <v>64030351</v>
      </c>
      <c r="F59" s="50">
        <f t="shared" si="5"/>
        <v>69684914</v>
      </c>
      <c r="G59" s="50">
        <f t="shared" si="5"/>
        <v>22166094</v>
      </c>
      <c r="H59" s="50">
        <f t="shared" si="5"/>
        <v>-9203495</v>
      </c>
      <c r="I59" s="50">
        <f t="shared" si="5"/>
        <v>-29464363</v>
      </c>
      <c r="J59" s="50">
        <f t="shared" si="5"/>
        <v>-16501764</v>
      </c>
      <c r="K59" s="50">
        <f t="shared" si="5"/>
        <v>-2981580</v>
      </c>
      <c r="L59" s="50">
        <f t="shared" si="5"/>
        <v>-3789582</v>
      </c>
      <c r="M59" s="50">
        <f t="shared" si="5"/>
        <v>16230269</v>
      </c>
      <c r="N59" s="50">
        <f t="shared" si="5"/>
        <v>9459107</v>
      </c>
      <c r="O59" s="50">
        <f t="shared" si="5"/>
        <v>-15361697</v>
      </c>
      <c r="P59" s="50">
        <f t="shared" si="5"/>
        <v>19997417</v>
      </c>
      <c r="Q59" s="50">
        <f t="shared" si="5"/>
        <v>-18111818</v>
      </c>
      <c r="R59" s="50">
        <f t="shared" si="5"/>
        <v>-13476098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-20518755</v>
      </c>
      <c r="X59" s="50">
        <f t="shared" si="5"/>
        <v>50284645</v>
      </c>
      <c r="Y59" s="50">
        <f t="shared" si="5"/>
        <v>-70803400</v>
      </c>
      <c r="Z59" s="51">
        <f>+IF(X59&lt;&gt;0,+(Y59/X59)*100,0)</f>
        <v>-140.80521001987785</v>
      </c>
      <c r="AA59" s="48">
        <f>SUM(AA56:AA58)</f>
        <v>69684914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-39375906</v>
      </c>
      <c r="D62" s="65">
        <f>SUM(D59:D61)</f>
        <v>0</v>
      </c>
      <c r="E62" s="66">
        <f t="shared" si="6"/>
        <v>64030351</v>
      </c>
      <c r="F62" s="67">
        <f t="shared" si="6"/>
        <v>69684914</v>
      </c>
      <c r="G62" s="67">
        <f t="shared" si="6"/>
        <v>22166094</v>
      </c>
      <c r="H62" s="67">
        <f t="shared" si="6"/>
        <v>-9203495</v>
      </c>
      <c r="I62" s="67">
        <f t="shared" si="6"/>
        <v>-29464363</v>
      </c>
      <c r="J62" s="67">
        <f t="shared" si="6"/>
        <v>-16501764</v>
      </c>
      <c r="K62" s="67">
        <f t="shared" si="6"/>
        <v>-2981580</v>
      </c>
      <c r="L62" s="67">
        <f t="shared" si="6"/>
        <v>-3789582</v>
      </c>
      <c r="M62" s="67">
        <f t="shared" si="6"/>
        <v>16230269</v>
      </c>
      <c r="N62" s="67">
        <f t="shared" si="6"/>
        <v>9459107</v>
      </c>
      <c r="O62" s="67">
        <f t="shared" si="6"/>
        <v>-15361697</v>
      </c>
      <c r="P62" s="67">
        <f t="shared" si="6"/>
        <v>19997417</v>
      </c>
      <c r="Q62" s="67">
        <f t="shared" si="6"/>
        <v>-18111818</v>
      </c>
      <c r="R62" s="67">
        <f t="shared" si="6"/>
        <v>-13476098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-20518755</v>
      </c>
      <c r="X62" s="67">
        <f t="shared" si="6"/>
        <v>50284645</v>
      </c>
      <c r="Y62" s="67">
        <f t="shared" si="6"/>
        <v>-70803400</v>
      </c>
      <c r="Z62" s="68">
        <f>+IF(X62&lt;&gt;0,+(Y62/X62)*100,0)</f>
        <v>-140.80521001987785</v>
      </c>
      <c r="AA62" s="65">
        <f>SUM(AA59:AA61)</f>
        <v>69684914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245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82371906</v>
      </c>
      <c r="D6" s="20">
        <v>0</v>
      </c>
      <c r="E6" s="21">
        <v>106317995</v>
      </c>
      <c r="F6" s="22">
        <v>106317995</v>
      </c>
      <c r="G6" s="22">
        <v>5435845</v>
      </c>
      <c r="H6" s="22">
        <v>8591401</v>
      </c>
      <c r="I6" s="22">
        <v>11633335</v>
      </c>
      <c r="J6" s="22">
        <v>25660581</v>
      </c>
      <c r="K6" s="22">
        <v>10110732</v>
      </c>
      <c r="L6" s="22">
        <v>7343772</v>
      </c>
      <c r="M6" s="22">
        <v>7076163</v>
      </c>
      <c r="N6" s="22">
        <v>24530667</v>
      </c>
      <c r="O6" s="22">
        <v>19448210</v>
      </c>
      <c r="P6" s="22">
        <v>11729101</v>
      </c>
      <c r="Q6" s="22">
        <v>14317600</v>
      </c>
      <c r="R6" s="22">
        <v>45494911</v>
      </c>
      <c r="S6" s="22">
        <v>0</v>
      </c>
      <c r="T6" s="22">
        <v>0</v>
      </c>
      <c r="U6" s="22">
        <v>0</v>
      </c>
      <c r="V6" s="22">
        <v>0</v>
      </c>
      <c r="W6" s="22">
        <v>95686159</v>
      </c>
      <c r="X6" s="22">
        <v>79738497</v>
      </c>
      <c r="Y6" s="22">
        <v>15947662</v>
      </c>
      <c r="Z6" s="23">
        <v>19.999953096683022</v>
      </c>
      <c r="AA6" s="20">
        <v>106317995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56241</v>
      </c>
      <c r="D10" s="20">
        <v>0</v>
      </c>
      <c r="E10" s="21">
        <v>10864</v>
      </c>
      <c r="F10" s="22">
        <v>40864</v>
      </c>
      <c r="G10" s="22">
        <v>8310</v>
      </c>
      <c r="H10" s="22">
        <v>4155</v>
      </c>
      <c r="I10" s="22">
        <v>2077</v>
      </c>
      <c r="J10" s="22">
        <v>14542</v>
      </c>
      <c r="K10" s="22">
        <v>6232</v>
      </c>
      <c r="L10" s="22">
        <v>2077</v>
      </c>
      <c r="M10" s="22">
        <v>-1651</v>
      </c>
      <c r="N10" s="22">
        <v>6658</v>
      </c>
      <c r="O10" s="22">
        <v>6233</v>
      </c>
      <c r="P10" s="22">
        <v>18351</v>
      </c>
      <c r="Q10" s="22">
        <v>2379</v>
      </c>
      <c r="R10" s="22">
        <v>26963</v>
      </c>
      <c r="S10" s="22">
        <v>0</v>
      </c>
      <c r="T10" s="22">
        <v>0</v>
      </c>
      <c r="U10" s="22">
        <v>0</v>
      </c>
      <c r="V10" s="22">
        <v>0</v>
      </c>
      <c r="W10" s="22">
        <v>48163</v>
      </c>
      <c r="X10" s="22">
        <v>20145</v>
      </c>
      <c r="Y10" s="22">
        <v>28018</v>
      </c>
      <c r="Z10" s="23">
        <v>139.08165797964756</v>
      </c>
      <c r="AA10" s="20">
        <v>40864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40516515</v>
      </c>
      <c r="D13" s="20">
        <v>0</v>
      </c>
      <c r="E13" s="21">
        <v>71515880</v>
      </c>
      <c r="F13" s="22">
        <v>21015905</v>
      </c>
      <c r="G13" s="22">
        <v>4754490</v>
      </c>
      <c r="H13" s="22">
        <v>4830615</v>
      </c>
      <c r="I13" s="22">
        <v>452180</v>
      </c>
      <c r="J13" s="22">
        <v>10037285</v>
      </c>
      <c r="K13" s="22">
        <v>460174</v>
      </c>
      <c r="L13" s="22">
        <v>458902</v>
      </c>
      <c r="M13" s="22">
        <v>469502</v>
      </c>
      <c r="N13" s="22">
        <v>1388578</v>
      </c>
      <c r="O13" s="22">
        <v>467665</v>
      </c>
      <c r="P13" s="22">
        <v>452095</v>
      </c>
      <c r="Q13" s="22">
        <v>410046</v>
      </c>
      <c r="R13" s="22">
        <v>1329806</v>
      </c>
      <c r="S13" s="22">
        <v>0</v>
      </c>
      <c r="T13" s="22">
        <v>0</v>
      </c>
      <c r="U13" s="22">
        <v>0</v>
      </c>
      <c r="V13" s="22">
        <v>0</v>
      </c>
      <c r="W13" s="22">
        <v>12755669</v>
      </c>
      <c r="X13" s="22">
        <v>33436923</v>
      </c>
      <c r="Y13" s="22">
        <v>-20681254</v>
      </c>
      <c r="Z13" s="23">
        <v>-61.851546567248427</v>
      </c>
      <c r="AA13" s="20">
        <v>21015905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180451</v>
      </c>
      <c r="D26" s="20">
        <v>0</v>
      </c>
      <c r="E26" s="21">
        <v>417235</v>
      </c>
      <c r="F26" s="22">
        <v>417235</v>
      </c>
      <c r="G26" s="22">
        <v>48296</v>
      </c>
      <c r="H26" s="22">
        <v>28043</v>
      </c>
      <c r="I26" s="22">
        <v>19097</v>
      </c>
      <c r="J26" s="22">
        <v>95436</v>
      </c>
      <c r="K26" s="22">
        <v>50916</v>
      </c>
      <c r="L26" s="22">
        <v>9750</v>
      </c>
      <c r="M26" s="22">
        <v>19499</v>
      </c>
      <c r="N26" s="22">
        <v>80165</v>
      </c>
      <c r="O26" s="22">
        <v>28167</v>
      </c>
      <c r="P26" s="22">
        <v>19499</v>
      </c>
      <c r="Q26" s="22">
        <v>0</v>
      </c>
      <c r="R26" s="22">
        <v>47666</v>
      </c>
      <c r="S26" s="22">
        <v>0</v>
      </c>
      <c r="T26" s="22">
        <v>0</v>
      </c>
      <c r="U26" s="22">
        <v>0</v>
      </c>
      <c r="V26" s="22">
        <v>0</v>
      </c>
      <c r="W26" s="22">
        <v>223267</v>
      </c>
      <c r="X26" s="22">
        <v>312930</v>
      </c>
      <c r="Y26" s="22">
        <v>-89663</v>
      </c>
      <c r="Z26" s="23">
        <v>-28.652733838238582</v>
      </c>
      <c r="AA26" s="20">
        <v>417235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126553</v>
      </c>
      <c r="D28" s="20">
        <v>0</v>
      </c>
      <c r="E28" s="21">
        <v>5570839</v>
      </c>
      <c r="F28" s="22">
        <v>5570839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4178133</v>
      </c>
      <c r="Y28" s="22">
        <v>-4178133</v>
      </c>
      <c r="Z28" s="23">
        <v>-100</v>
      </c>
      <c r="AA28" s="20">
        <v>5570839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123251666</v>
      </c>
      <c r="D35" s="29">
        <f t="shared" ref="D35:Y35" si="0">SUM(D6:D34)</f>
        <v>0</v>
      </c>
      <c r="E35" s="30">
        <f t="shared" si="0"/>
        <v>183832813</v>
      </c>
      <c r="F35" s="31">
        <f t="shared" si="0"/>
        <v>133362838</v>
      </c>
      <c r="G35" s="31">
        <f t="shared" si="0"/>
        <v>10246941</v>
      </c>
      <c r="H35" s="31">
        <f t="shared" si="0"/>
        <v>13454214</v>
      </c>
      <c r="I35" s="31">
        <f t="shared" si="0"/>
        <v>12106689</v>
      </c>
      <c r="J35" s="31">
        <f t="shared" si="0"/>
        <v>35807844</v>
      </c>
      <c r="K35" s="31">
        <f t="shared" si="0"/>
        <v>10628054</v>
      </c>
      <c r="L35" s="31">
        <f t="shared" si="0"/>
        <v>7814501</v>
      </c>
      <c r="M35" s="31">
        <f t="shared" si="0"/>
        <v>7563513</v>
      </c>
      <c r="N35" s="31">
        <f t="shared" si="0"/>
        <v>26006068</v>
      </c>
      <c r="O35" s="31">
        <f t="shared" si="0"/>
        <v>19950275</v>
      </c>
      <c r="P35" s="31">
        <f t="shared" si="0"/>
        <v>12219046</v>
      </c>
      <c r="Q35" s="31">
        <f t="shared" si="0"/>
        <v>14730025</v>
      </c>
      <c r="R35" s="31">
        <f t="shared" si="0"/>
        <v>46899346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108713258</v>
      </c>
      <c r="X35" s="31">
        <f t="shared" si="0"/>
        <v>117686628</v>
      </c>
      <c r="Y35" s="31">
        <f t="shared" si="0"/>
        <v>-8973370</v>
      </c>
      <c r="Z35" s="32">
        <f>+IF(X35&lt;&gt;0,+(Y35/X35)*100,0)</f>
        <v>-7.6247999900209553</v>
      </c>
      <c r="AA35" s="29">
        <f>SUM(AA6:AA34)</f>
        <v>133362838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4398500</v>
      </c>
      <c r="D37" s="20">
        <v>0</v>
      </c>
      <c r="E37" s="21">
        <v>4502492</v>
      </c>
      <c r="F37" s="22">
        <v>5576597</v>
      </c>
      <c r="G37" s="22">
        <v>370511</v>
      </c>
      <c r="H37" s="22">
        <v>383512</v>
      </c>
      <c r="I37" s="22">
        <v>377244</v>
      </c>
      <c r="J37" s="22">
        <v>1131267</v>
      </c>
      <c r="K37" s="22">
        <v>440500</v>
      </c>
      <c r="L37" s="22">
        <v>384079</v>
      </c>
      <c r="M37" s="22">
        <v>457202</v>
      </c>
      <c r="N37" s="22">
        <v>1281781</v>
      </c>
      <c r="O37" s="22">
        <v>445188</v>
      </c>
      <c r="P37" s="22">
        <v>386652</v>
      </c>
      <c r="Q37" s="22">
        <v>376239</v>
      </c>
      <c r="R37" s="22">
        <v>1208079</v>
      </c>
      <c r="S37" s="22">
        <v>0</v>
      </c>
      <c r="T37" s="22">
        <v>0</v>
      </c>
      <c r="U37" s="22">
        <v>0</v>
      </c>
      <c r="V37" s="22">
        <v>0</v>
      </c>
      <c r="W37" s="22">
        <v>3621127</v>
      </c>
      <c r="X37" s="22">
        <v>3714159</v>
      </c>
      <c r="Y37" s="22">
        <v>-93032</v>
      </c>
      <c r="Z37" s="23">
        <v>-2.5047931442891915</v>
      </c>
      <c r="AA37" s="20">
        <v>5576597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98888006</v>
      </c>
      <c r="D39" s="20">
        <v>0</v>
      </c>
      <c r="E39" s="21">
        <v>118160323</v>
      </c>
      <c r="F39" s="22">
        <v>100440871</v>
      </c>
      <c r="G39" s="22">
        <v>629568</v>
      </c>
      <c r="H39" s="22">
        <v>14929892</v>
      </c>
      <c r="I39" s="22">
        <v>14679352</v>
      </c>
      <c r="J39" s="22">
        <v>30238812</v>
      </c>
      <c r="K39" s="22">
        <v>9366452</v>
      </c>
      <c r="L39" s="22">
        <v>10129278</v>
      </c>
      <c r="M39" s="22">
        <v>9164307</v>
      </c>
      <c r="N39" s="22">
        <v>28660037</v>
      </c>
      <c r="O39" s="22">
        <v>9470050</v>
      </c>
      <c r="P39" s="22">
        <v>9023666</v>
      </c>
      <c r="Q39" s="22">
        <v>-3682858</v>
      </c>
      <c r="R39" s="22">
        <v>14810858</v>
      </c>
      <c r="S39" s="22">
        <v>0</v>
      </c>
      <c r="T39" s="22">
        <v>0</v>
      </c>
      <c r="U39" s="22">
        <v>0</v>
      </c>
      <c r="V39" s="22">
        <v>0</v>
      </c>
      <c r="W39" s="22">
        <v>73709707</v>
      </c>
      <c r="X39" s="22">
        <v>81532466</v>
      </c>
      <c r="Y39" s="22">
        <v>-7822759</v>
      </c>
      <c r="Z39" s="23">
        <v>-9.5946552137893146</v>
      </c>
      <c r="AA39" s="20">
        <v>100440871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6203679</v>
      </c>
      <c r="D41" s="20">
        <v>0</v>
      </c>
      <c r="E41" s="21">
        <v>7725089</v>
      </c>
      <c r="F41" s="22">
        <v>7725089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5793822</v>
      </c>
      <c r="Y41" s="22">
        <v>-5793822</v>
      </c>
      <c r="Z41" s="23">
        <v>-100</v>
      </c>
      <c r="AA41" s="20">
        <v>7725089</v>
      </c>
    </row>
    <row r="42" spans="1:27" x14ac:dyDescent="0.25">
      <c r="A42" s="19" t="s">
        <v>68</v>
      </c>
      <c r="B42" s="15" t="s">
        <v>32</v>
      </c>
      <c r="C42" s="20">
        <v>11962916</v>
      </c>
      <c r="D42" s="20">
        <v>0</v>
      </c>
      <c r="E42" s="21">
        <v>7659060</v>
      </c>
      <c r="F42" s="22">
        <v>7659060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5239018</v>
      </c>
      <c r="R42" s="22">
        <v>5239018</v>
      </c>
      <c r="S42" s="22">
        <v>0</v>
      </c>
      <c r="T42" s="22">
        <v>0</v>
      </c>
      <c r="U42" s="22">
        <v>0</v>
      </c>
      <c r="V42" s="22">
        <v>0</v>
      </c>
      <c r="W42" s="22">
        <v>5239018</v>
      </c>
      <c r="X42" s="22">
        <v>5744295</v>
      </c>
      <c r="Y42" s="22">
        <v>-505277</v>
      </c>
      <c r="Z42" s="23">
        <v>-8.7961534008960189</v>
      </c>
      <c r="AA42" s="20">
        <v>7659060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5095612</v>
      </c>
      <c r="D44" s="20">
        <v>0</v>
      </c>
      <c r="E44" s="21">
        <v>3000000</v>
      </c>
      <c r="F44" s="22">
        <v>3000000</v>
      </c>
      <c r="G44" s="22">
        <v>614041</v>
      </c>
      <c r="H44" s="22">
        <v>1476005</v>
      </c>
      <c r="I44" s="22">
        <v>1429181</v>
      </c>
      <c r="J44" s="22">
        <v>3519227</v>
      </c>
      <c r="K44" s="22">
        <v>1110422</v>
      </c>
      <c r="L44" s="22">
        <v>471349</v>
      </c>
      <c r="M44" s="22">
        <v>0</v>
      </c>
      <c r="N44" s="22">
        <v>1581771</v>
      </c>
      <c r="O44" s="22">
        <v>0</v>
      </c>
      <c r="P44" s="22">
        <v>138737</v>
      </c>
      <c r="Q44" s="22">
        <v>-4213385</v>
      </c>
      <c r="R44" s="22">
        <v>-4074648</v>
      </c>
      <c r="S44" s="22">
        <v>0</v>
      </c>
      <c r="T44" s="22">
        <v>0</v>
      </c>
      <c r="U44" s="22">
        <v>0</v>
      </c>
      <c r="V44" s="22">
        <v>0</v>
      </c>
      <c r="W44" s="22">
        <v>1026350</v>
      </c>
      <c r="X44" s="22">
        <v>2250000</v>
      </c>
      <c r="Y44" s="22">
        <v>-1223650</v>
      </c>
      <c r="Z44" s="23">
        <v>-54.384444444444448</v>
      </c>
      <c r="AA44" s="20">
        <v>3000000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921363</v>
      </c>
      <c r="D46" s="20">
        <v>0</v>
      </c>
      <c r="E46" s="21">
        <v>1000000</v>
      </c>
      <c r="F46" s="22">
        <v>1000000</v>
      </c>
      <c r="G46" s="22">
        <v>0</v>
      </c>
      <c r="H46" s="22">
        <v>0</v>
      </c>
      <c r="I46" s="22">
        <v>0</v>
      </c>
      <c r="J46" s="22">
        <v>0</v>
      </c>
      <c r="K46" s="22">
        <v>5917</v>
      </c>
      <c r="L46" s="22">
        <v>63370</v>
      </c>
      <c r="M46" s="22">
        <v>124712</v>
      </c>
      <c r="N46" s="22">
        <v>193999</v>
      </c>
      <c r="O46" s="22">
        <v>775375</v>
      </c>
      <c r="P46" s="22">
        <v>2213610</v>
      </c>
      <c r="Q46" s="22">
        <v>448870</v>
      </c>
      <c r="R46" s="22">
        <v>3437855</v>
      </c>
      <c r="S46" s="22">
        <v>0</v>
      </c>
      <c r="T46" s="22">
        <v>0</v>
      </c>
      <c r="U46" s="22">
        <v>0</v>
      </c>
      <c r="V46" s="22">
        <v>0</v>
      </c>
      <c r="W46" s="22">
        <v>3631854</v>
      </c>
      <c r="X46" s="22">
        <v>749997</v>
      </c>
      <c r="Y46" s="22">
        <v>2881857</v>
      </c>
      <c r="Z46" s="23">
        <v>384.24913699654797</v>
      </c>
      <c r="AA46" s="20">
        <v>1000000</v>
      </c>
    </row>
    <row r="47" spans="1:27" x14ac:dyDescent="0.25">
      <c r="A47" s="19" t="s">
        <v>73</v>
      </c>
      <c r="B47" s="15" t="s">
        <v>32</v>
      </c>
      <c r="C47" s="20">
        <v>18338697</v>
      </c>
      <c r="D47" s="20">
        <v>0</v>
      </c>
      <c r="E47" s="21">
        <v>36327</v>
      </c>
      <c r="F47" s="22">
        <v>11926779</v>
      </c>
      <c r="G47" s="22">
        <v>2825</v>
      </c>
      <c r="H47" s="22">
        <v>2918</v>
      </c>
      <c r="I47" s="22">
        <v>3111</v>
      </c>
      <c r="J47" s="22">
        <v>8854</v>
      </c>
      <c r="K47" s="22">
        <v>3744</v>
      </c>
      <c r="L47" s="22">
        <v>3180</v>
      </c>
      <c r="M47" s="22">
        <v>3911</v>
      </c>
      <c r="N47" s="22">
        <v>10835</v>
      </c>
      <c r="O47" s="22">
        <v>3791</v>
      </c>
      <c r="P47" s="22">
        <v>3205</v>
      </c>
      <c r="Q47" s="22">
        <v>10699965</v>
      </c>
      <c r="R47" s="22">
        <v>10706961</v>
      </c>
      <c r="S47" s="22">
        <v>0</v>
      </c>
      <c r="T47" s="22">
        <v>0</v>
      </c>
      <c r="U47" s="22">
        <v>0</v>
      </c>
      <c r="V47" s="22">
        <v>0</v>
      </c>
      <c r="W47" s="22">
        <v>10726650</v>
      </c>
      <c r="X47" s="22">
        <v>4783425</v>
      </c>
      <c r="Y47" s="22">
        <v>5943225</v>
      </c>
      <c r="Z47" s="23">
        <v>124.2462252465545</v>
      </c>
      <c r="AA47" s="20">
        <v>11926779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145808773</v>
      </c>
      <c r="D50" s="29">
        <f t="shared" ref="D50:Y50" si="1">SUM(D37:D49)</f>
        <v>0</v>
      </c>
      <c r="E50" s="30">
        <f t="shared" si="1"/>
        <v>142083291</v>
      </c>
      <c r="F50" s="31">
        <f t="shared" si="1"/>
        <v>137328396</v>
      </c>
      <c r="G50" s="31">
        <f t="shared" si="1"/>
        <v>1616945</v>
      </c>
      <c r="H50" s="31">
        <f t="shared" si="1"/>
        <v>16792327</v>
      </c>
      <c r="I50" s="31">
        <f t="shared" si="1"/>
        <v>16488888</v>
      </c>
      <c r="J50" s="31">
        <f t="shared" si="1"/>
        <v>34898160</v>
      </c>
      <c r="K50" s="31">
        <f t="shared" si="1"/>
        <v>10927035</v>
      </c>
      <c r="L50" s="31">
        <f t="shared" si="1"/>
        <v>11051256</v>
      </c>
      <c r="M50" s="31">
        <f t="shared" si="1"/>
        <v>9750132</v>
      </c>
      <c r="N50" s="31">
        <f t="shared" si="1"/>
        <v>31728423</v>
      </c>
      <c r="O50" s="31">
        <f t="shared" si="1"/>
        <v>10694404</v>
      </c>
      <c r="P50" s="31">
        <f t="shared" si="1"/>
        <v>11765870</v>
      </c>
      <c r="Q50" s="31">
        <f t="shared" si="1"/>
        <v>8867849</v>
      </c>
      <c r="R50" s="31">
        <f t="shared" si="1"/>
        <v>31328123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97954706</v>
      </c>
      <c r="X50" s="31">
        <f t="shared" si="1"/>
        <v>104568164</v>
      </c>
      <c r="Y50" s="31">
        <f t="shared" si="1"/>
        <v>-6613458</v>
      </c>
      <c r="Z50" s="32">
        <f>+IF(X50&lt;&gt;0,+(Y50/X50)*100,0)</f>
        <v>-6.3245425251991616</v>
      </c>
      <c r="AA50" s="29">
        <f>SUM(AA37:AA49)</f>
        <v>137328396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-22557107</v>
      </c>
      <c r="D51" s="39">
        <f t="shared" si="2"/>
        <v>0</v>
      </c>
      <c r="E51" s="40">
        <f t="shared" si="2"/>
        <v>41749522</v>
      </c>
      <c r="F51" s="41">
        <f t="shared" si="2"/>
        <v>-3965558</v>
      </c>
      <c r="G51" s="41">
        <f t="shared" si="2"/>
        <v>8629996</v>
      </c>
      <c r="H51" s="41">
        <f t="shared" si="2"/>
        <v>-3338113</v>
      </c>
      <c r="I51" s="41">
        <f t="shared" si="2"/>
        <v>-4382199</v>
      </c>
      <c r="J51" s="41">
        <f t="shared" si="2"/>
        <v>909684</v>
      </c>
      <c r="K51" s="41">
        <f t="shared" si="2"/>
        <v>-298981</v>
      </c>
      <c r="L51" s="41">
        <f t="shared" si="2"/>
        <v>-3236755</v>
      </c>
      <c r="M51" s="41">
        <f t="shared" si="2"/>
        <v>-2186619</v>
      </c>
      <c r="N51" s="41">
        <f t="shared" si="2"/>
        <v>-5722355</v>
      </c>
      <c r="O51" s="41">
        <f t="shared" si="2"/>
        <v>9255871</v>
      </c>
      <c r="P51" s="41">
        <f t="shared" si="2"/>
        <v>453176</v>
      </c>
      <c r="Q51" s="41">
        <f t="shared" si="2"/>
        <v>5862176</v>
      </c>
      <c r="R51" s="41">
        <f t="shared" si="2"/>
        <v>15571223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10758552</v>
      </c>
      <c r="X51" s="41">
        <f t="shared" si="2"/>
        <v>13118464</v>
      </c>
      <c r="Y51" s="41">
        <f t="shared" si="2"/>
        <v>-2359912</v>
      </c>
      <c r="Z51" s="42">
        <f>+IF(X51&lt;&gt;0,+(Y51/X51)*100,0)</f>
        <v>-17.989240203731168</v>
      </c>
      <c r="AA51" s="39">
        <f>+AA35-AA50</f>
        <v>-3965558</v>
      </c>
    </row>
    <row r="52" spans="1:27" x14ac:dyDescent="0.25">
      <c r="A52" s="43" t="s">
        <v>78</v>
      </c>
      <c r="B52" s="15" t="s">
        <v>32</v>
      </c>
      <c r="C52" s="20">
        <v>9368394</v>
      </c>
      <c r="D52" s="20">
        <v>0</v>
      </c>
      <c r="E52" s="21">
        <v>0</v>
      </c>
      <c r="F52" s="22">
        <v>6067606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2427042</v>
      </c>
      <c r="Y52" s="22">
        <v>-2427042</v>
      </c>
      <c r="Z52" s="23">
        <v>-100</v>
      </c>
      <c r="AA52" s="20">
        <v>6067606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-13188713</v>
      </c>
      <c r="D54" s="48">
        <f t="shared" si="3"/>
        <v>0</v>
      </c>
      <c r="E54" s="49">
        <f t="shared" si="3"/>
        <v>41749522</v>
      </c>
      <c r="F54" s="50">
        <f t="shared" si="3"/>
        <v>2102048</v>
      </c>
      <c r="G54" s="50">
        <f t="shared" si="3"/>
        <v>8629996</v>
      </c>
      <c r="H54" s="50">
        <f t="shared" si="3"/>
        <v>-3338113</v>
      </c>
      <c r="I54" s="50">
        <f t="shared" si="3"/>
        <v>-4382199</v>
      </c>
      <c r="J54" s="50">
        <f t="shared" si="3"/>
        <v>909684</v>
      </c>
      <c r="K54" s="50">
        <f t="shared" si="3"/>
        <v>-298981</v>
      </c>
      <c r="L54" s="50">
        <f t="shared" si="3"/>
        <v>-3236755</v>
      </c>
      <c r="M54" s="50">
        <f t="shared" si="3"/>
        <v>-2186619</v>
      </c>
      <c r="N54" s="50">
        <f t="shared" si="3"/>
        <v>-5722355</v>
      </c>
      <c r="O54" s="50">
        <f t="shared" si="3"/>
        <v>9255871</v>
      </c>
      <c r="P54" s="50">
        <f t="shared" si="3"/>
        <v>453176</v>
      </c>
      <c r="Q54" s="50">
        <f t="shared" si="3"/>
        <v>5862176</v>
      </c>
      <c r="R54" s="50">
        <f t="shared" si="3"/>
        <v>15571223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10758552</v>
      </c>
      <c r="X54" s="50">
        <f t="shared" si="3"/>
        <v>15545506</v>
      </c>
      <c r="Y54" s="50">
        <f t="shared" si="3"/>
        <v>-4786954</v>
      </c>
      <c r="Z54" s="51">
        <f>+IF(X54&lt;&gt;0,+(Y54/X54)*100,0)</f>
        <v>-30.793169421439227</v>
      </c>
      <c r="AA54" s="48">
        <f>SUM(AA51:AA53)</f>
        <v>2102048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-13188713</v>
      </c>
      <c r="D56" s="54">
        <f>+D54-D55</f>
        <v>0</v>
      </c>
      <c r="E56" s="55">
        <f t="shared" si="4"/>
        <v>41749522</v>
      </c>
      <c r="F56" s="56">
        <f t="shared" si="4"/>
        <v>2102048</v>
      </c>
      <c r="G56" s="56">
        <f t="shared" si="4"/>
        <v>8629996</v>
      </c>
      <c r="H56" s="56">
        <f t="shared" si="4"/>
        <v>-3338113</v>
      </c>
      <c r="I56" s="56">
        <f t="shared" si="4"/>
        <v>-4382199</v>
      </c>
      <c r="J56" s="56">
        <f t="shared" si="4"/>
        <v>909684</v>
      </c>
      <c r="K56" s="56">
        <f t="shared" si="4"/>
        <v>-298981</v>
      </c>
      <c r="L56" s="56">
        <f t="shared" si="4"/>
        <v>-3236755</v>
      </c>
      <c r="M56" s="56">
        <f t="shared" si="4"/>
        <v>-2186619</v>
      </c>
      <c r="N56" s="56">
        <f t="shared" si="4"/>
        <v>-5722355</v>
      </c>
      <c r="O56" s="56">
        <f t="shared" si="4"/>
        <v>9255871</v>
      </c>
      <c r="P56" s="56">
        <f t="shared" si="4"/>
        <v>453176</v>
      </c>
      <c r="Q56" s="56">
        <f t="shared" si="4"/>
        <v>5862176</v>
      </c>
      <c r="R56" s="56">
        <f t="shared" si="4"/>
        <v>15571223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10758552</v>
      </c>
      <c r="X56" s="56">
        <f t="shared" si="4"/>
        <v>15545506</v>
      </c>
      <c r="Y56" s="56">
        <f t="shared" si="4"/>
        <v>-4786954</v>
      </c>
      <c r="Z56" s="57">
        <f>+IF(X56&lt;&gt;0,+(Y56/X56)*100,0)</f>
        <v>-30.793169421439227</v>
      </c>
      <c r="AA56" s="54">
        <f>+AA54-AA55</f>
        <v>2102048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-13188713</v>
      </c>
      <c r="D59" s="48">
        <f>SUM(D56:D58)</f>
        <v>0</v>
      </c>
      <c r="E59" s="49">
        <f t="shared" si="5"/>
        <v>41749522</v>
      </c>
      <c r="F59" s="50">
        <f t="shared" si="5"/>
        <v>2102048</v>
      </c>
      <c r="G59" s="50">
        <f t="shared" si="5"/>
        <v>8629996</v>
      </c>
      <c r="H59" s="50">
        <f t="shared" si="5"/>
        <v>-3338113</v>
      </c>
      <c r="I59" s="50">
        <f t="shared" si="5"/>
        <v>-4382199</v>
      </c>
      <c r="J59" s="50">
        <f t="shared" si="5"/>
        <v>909684</v>
      </c>
      <c r="K59" s="50">
        <f t="shared" si="5"/>
        <v>-298981</v>
      </c>
      <c r="L59" s="50">
        <f t="shared" si="5"/>
        <v>-3236755</v>
      </c>
      <c r="M59" s="50">
        <f t="shared" si="5"/>
        <v>-2186619</v>
      </c>
      <c r="N59" s="50">
        <f t="shared" si="5"/>
        <v>-5722355</v>
      </c>
      <c r="O59" s="50">
        <f t="shared" si="5"/>
        <v>9255871</v>
      </c>
      <c r="P59" s="50">
        <f t="shared" si="5"/>
        <v>453176</v>
      </c>
      <c r="Q59" s="50">
        <f t="shared" si="5"/>
        <v>5862176</v>
      </c>
      <c r="R59" s="50">
        <f t="shared" si="5"/>
        <v>15571223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10758552</v>
      </c>
      <c r="X59" s="50">
        <f t="shared" si="5"/>
        <v>15545506</v>
      </c>
      <c r="Y59" s="50">
        <f t="shared" si="5"/>
        <v>-4786954</v>
      </c>
      <c r="Z59" s="51">
        <f>+IF(X59&lt;&gt;0,+(Y59/X59)*100,0)</f>
        <v>-30.793169421439227</v>
      </c>
      <c r="AA59" s="48">
        <f>SUM(AA56:AA58)</f>
        <v>2102048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-13188713</v>
      </c>
      <c r="D62" s="65">
        <f>SUM(D59:D61)</f>
        <v>0</v>
      </c>
      <c r="E62" s="66">
        <f t="shared" si="6"/>
        <v>41749522</v>
      </c>
      <c r="F62" s="67">
        <f t="shared" si="6"/>
        <v>2102048</v>
      </c>
      <c r="G62" s="67">
        <f t="shared" si="6"/>
        <v>8629996</v>
      </c>
      <c r="H62" s="67">
        <f t="shared" si="6"/>
        <v>-3338113</v>
      </c>
      <c r="I62" s="67">
        <f t="shared" si="6"/>
        <v>-4382199</v>
      </c>
      <c r="J62" s="67">
        <f t="shared" si="6"/>
        <v>909684</v>
      </c>
      <c r="K62" s="67">
        <f t="shared" si="6"/>
        <v>-298981</v>
      </c>
      <c r="L62" s="67">
        <f t="shared" si="6"/>
        <v>-3236755</v>
      </c>
      <c r="M62" s="67">
        <f t="shared" si="6"/>
        <v>-2186619</v>
      </c>
      <c r="N62" s="67">
        <f t="shared" si="6"/>
        <v>-5722355</v>
      </c>
      <c r="O62" s="67">
        <f t="shared" si="6"/>
        <v>9255871</v>
      </c>
      <c r="P62" s="67">
        <f t="shared" si="6"/>
        <v>453176</v>
      </c>
      <c r="Q62" s="67">
        <f t="shared" si="6"/>
        <v>5862176</v>
      </c>
      <c r="R62" s="67">
        <f t="shared" si="6"/>
        <v>15571223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10758552</v>
      </c>
      <c r="X62" s="67">
        <f t="shared" si="6"/>
        <v>15545506</v>
      </c>
      <c r="Y62" s="67">
        <f t="shared" si="6"/>
        <v>-4786954</v>
      </c>
      <c r="Z62" s="68">
        <f>+IF(X62&lt;&gt;0,+(Y62/X62)*100,0)</f>
        <v>-30.793169421439227</v>
      </c>
      <c r="AA62" s="65">
        <f>SUM(AA59:AA61)</f>
        <v>2102048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246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458986966</v>
      </c>
      <c r="D6" s="20">
        <v>0</v>
      </c>
      <c r="E6" s="21">
        <v>577059634</v>
      </c>
      <c r="F6" s="22">
        <v>597244040</v>
      </c>
      <c r="G6" s="22">
        <v>43974305</v>
      </c>
      <c r="H6" s="22">
        <v>61974331</v>
      </c>
      <c r="I6" s="22">
        <v>51739193</v>
      </c>
      <c r="J6" s="22">
        <v>157687829</v>
      </c>
      <c r="K6" s="22">
        <v>43827715</v>
      </c>
      <c r="L6" s="22">
        <v>43353790</v>
      </c>
      <c r="M6" s="22">
        <v>44948168</v>
      </c>
      <c r="N6" s="22">
        <v>132129673</v>
      </c>
      <c r="O6" s="22">
        <v>39088887</v>
      </c>
      <c r="P6" s="22">
        <v>65912573</v>
      </c>
      <c r="Q6" s="22">
        <v>25241561</v>
      </c>
      <c r="R6" s="22">
        <v>130243021</v>
      </c>
      <c r="S6" s="22">
        <v>0</v>
      </c>
      <c r="T6" s="22">
        <v>0</v>
      </c>
      <c r="U6" s="22">
        <v>0</v>
      </c>
      <c r="V6" s="22">
        <v>0</v>
      </c>
      <c r="W6" s="22">
        <v>420060523</v>
      </c>
      <c r="X6" s="22">
        <v>437840828</v>
      </c>
      <c r="Y6" s="22">
        <v>-17780305</v>
      </c>
      <c r="Z6" s="23">
        <v>-4.0609061245425933</v>
      </c>
      <c r="AA6" s="20">
        <v>597244040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33716898</v>
      </c>
      <c r="D13" s="20">
        <v>0</v>
      </c>
      <c r="E13" s="21">
        <v>22160900</v>
      </c>
      <c r="F13" s="22">
        <v>23888400</v>
      </c>
      <c r="G13" s="22">
        <v>0</v>
      </c>
      <c r="H13" s="22">
        <v>2445350</v>
      </c>
      <c r="I13" s="22">
        <v>2529665</v>
      </c>
      <c r="J13" s="22">
        <v>4975015</v>
      </c>
      <c r="K13" s="22">
        <v>2551957</v>
      </c>
      <c r="L13" s="22">
        <v>1824955</v>
      </c>
      <c r="M13" s="22">
        <v>2592224</v>
      </c>
      <c r="N13" s="22">
        <v>6969136</v>
      </c>
      <c r="O13" s="22">
        <v>2637931</v>
      </c>
      <c r="P13" s="22">
        <v>2684491</v>
      </c>
      <c r="Q13" s="22">
        <v>2876078</v>
      </c>
      <c r="R13" s="22">
        <v>8198500</v>
      </c>
      <c r="S13" s="22">
        <v>0</v>
      </c>
      <c r="T13" s="22">
        <v>0</v>
      </c>
      <c r="U13" s="22">
        <v>0</v>
      </c>
      <c r="V13" s="22">
        <v>0</v>
      </c>
      <c r="W13" s="22">
        <v>20142651</v>
      </c>
      <c r="X13" s="22">
        <v>17052553</v>
      </c>
      <c r="Y13" s="22">
        <v>3090098</v>
      </c>
      <c r="Z13" s="23">
        <v>18.121028563875448</v>
      </c>
      <c r="AA13" s="20">
        <v>23888400</v>
      </c>
    </row>
    <row r="14" spans="1:27" x14ac:dyDescent="0.25">
      <c r="A14" s="19" t="s">
        <v>42</v>
      </c>
      <c r="B14" s="15" t="s">
        <v>32</v>
      </c>
      <c r="C14" s="20">
        <v>2041861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662168</v>
      </c>
      <c r="D26" s="20">
        <v>0</v>
      </c>
      <c r="E26" s="21">
        <v>1054000</v>
      </c>
      <c r="F26" s="22">
        <v>4596500</v>
      </c>
      <c r="G26" s="22">
        <v>107561</v>
      </c>
      <c r="H26" s="22">
        <v>501151</v>
      </c>
      <c r="I26" s="22">
        <v>475937</v>
      </c>
      <c r="J26" s="22">
        <v>1084649</v>
      </c>
      <c r="K26" s="22">
        <v>851622</v>
      </c>
      <c r="L26" s="22">
        <v>527819</v>
      </c>
      <c r="M26" s="22">
        <v>216908</v>
      </c>
      <c r="N26" s="22">
        <v>1596349</v>
      </c>
      <c r="O26" s="22">
        <v>371205</v>
      </c>
      <c r="P26" s="22">
        <v>324724</v>
      </c>
      <c r="Q26" s="22">
        <v>241075</v>
      </c>
      <c r="R26" s="22">
        <v>937004</v>
      </c>
      <c r="S26" s="22">
        <v>0</v>
      </c>
      <c r="T26" s="22">
        <v>0</v>
      </c>
      <c r="U26" s="22">
        <v>0</v>
      </c>
      <c r="V26" s="22">
        <v>0</v>
      </c>
      <c r="W26" s="22">
        <v>3618002</v>
      </c>
      <c r="X26" s="22">
        <v>1676122</v>
      </c>
      <c r="Y26" s="22">
        <v>1941880</v>
      </c>
      <c r="Z26" s="23">
        <v>115.85552841618927</v>
      </c>
      <c r="AA26" s="20">
        <v>4596500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495407893</v>
      </c>
      <c r="D35" s="29">
        <f t="shared" ref="D35:Y35" si="0">SUM(D6:D34)</f>
        <v>0</v>
      </c>
      <c r="E35" s="30">
        <f t="shared" si="0"/>
        <v>600274534</v>
      </c>
      <c r="F35" s="31">
        <f t="shared" si="0"/>
        <v>625728940</v>
      </c>
      <c r="G35" s="31">
        <f t="shared" si="0"/>
        <v>44081866</v>
      </c>
      <c r="H35" s="31">
        <f t="shared" si="0"/>
        <v>64920832</v>
      </c>
      <c r="I35" s="31">
        <f t="shared" si="0"/>
        <v>54744795</v>
      </c>
      <c r="J35" s="31">
        <f t="shared" si="0"/>
        <v>163747493</v>
      </c>
      <c r="K35" s="31">
        <f t="shared" si="0"/>
        <v>47231294</v>
      </c>
      <c r="L35" s="31">
        <f t="shared" si="0"/>
        <v>45706564</v>
      </c>
      <c r="M35" s="31">
        <f t="shared" si="0"/>
        <v>47757300</v>
      </c>
      <c r="N35" s="31">
        <f t="shared" si="0"/>
        <v>140695158</v>
      </c>
      <c r="O35" s="31">
        <f t="shared" si="0"/>
        <v>42098023</v>
      </c>
      <c r="P35" s="31">
        <f t="shared" si="0"/>
        <v>68921788</v>
      </c>
      <c r="Q35" s="31">
        <f t="shared" si="0"/>
        <v>28358714</v>
      </c>
      <c r="R35" s="31">
        <f t="shared" si="0"/>
        <v>139378525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443821176</v>
      </c>
      <c r="X35" s="31">
        <f t="shared" si="0"/>
        <v>456569503</v>
      </c>
      <c r="Y35" s="31">
        <f t="shared" si="0"/>
        <v>-12748327</v>
      </c>
      <c r="Z35" s="32">
        <f>+IF(X35&lt;&gt;0,+(Y35/X35)*100,0)</f>
        <v>-2.7921985406896526</v>
      </c>
      <c r="AA35" s="29">
        <f>SUM(AA6:AA34)</f>
        <v>625728940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23394774</v>
      </c>
      <c r="D37" s="20">
        <v>0</v>
      </c>
      <c r="E37" s="21">
        <v>21361385</v>
      </c>
      <c r="F37" s="22">
        <v>25889150</v>
      </c>
      <c r="G37" s="22">
        <v>0</v>
      </c>
      <c r="H37" s="22">
        <v>0</v>
      </c>
      <c r="I37" s="22">
        <v>2841</v>
      </c>
      <c r="J37" s="22">
        <v>2841</v>
      </c>
      <c r="K37" s="22">
        <v>0</v>
      </c>
      <c r="L37" s="22">
        <v>0</v>
      </c>
      <c r="M37" s="22">
        <v>0</v>
      </c>
      <c r="N37" s="22">
        <v>0</v>
      </c>
      <c r="O37" s="22">
        <v>13197152</v>
      </c>
      <c r="P37" s="22">
        <v>4555157</v>
      </c>
      <c r="Q37" s="22">
        <v>2186242</v>
      </c>
      <c r="R37" s="22">
        <v>19938551</v>
      </c>
      <c r="S37" s="22">
        <v>0</v>
      </c>
      <c r="T37" s="22">
        <v>0</v>
      </c>
      <c r="U37" s="22">
        <v>0</v>
      </c>
      <c r="V37" s="22">
        <v>0</v>
      </c>
      <c r="W37" s="22">
        <v>19941392</v>
      </c>
      <c r="X37" s="22">
        <v>17152976</v>
      </c>
      <c r="Y37" s="22">
        <v>2788416</v>
      </c>
      <c r="Z37" s="23">
        <v>16.256164527951299</v>
      </c>
      <c r="AA37" s="20">
        <v>25889150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651392898</v>
      </c>
      <c r="D39" s="20">
        <v>0</v>
      </c>
      <c r="E39" s="21">
        <v>647880744</v>
      </c>
      <c r="F39" s="22">
        <v>734250100</v>
      </c>
      <c r="G39" s="22">
        <v>91267491</v>
      </c>
      <c r="H39" s="22">
        <v>98307727</v>
      </c>
      <c r="I39" s="22">
        <v>84328501</v>
      </c>
      <c r="J39" s="22">
        <v>273903719</v>
      </c>
      <c r="K39" s="22">
        <v>56478387</v>
      </c>
      <c r="L39" s="22">
        <v>57176089</v>
      </c>
      <c r="M39" s="22">
        <v>53961118</v>
      </c>
      <c r="N39" s="22">
        <v>167615594</v>
      </c>
      <c r="O39" s="22">
        <v>46102691</v>
      </c>
      <c r="P39" s="22">
        <v>584105</v>
      </c>
      <c r="Q39" s="22">
        <v>98957502</v>
      </c>
      <c r="R39" s="22">
        <v>145644298</v>
      </c>
      <c r="S39" s="22">
        <v>0</v>
      </c>
      <c r="T39" s="22">
        <v>0</v>
      </c>
      <c r="U39" s="22">
        <v>0</v>
      </c>
      <c r="V39" s="22">
        <v>0</v>
      </c>
      <c r="W39" s="22">
        <v>587163611</v>
      </c>
      <c r="X39" s="22">
        <v>507502897</v>
      </c>
      <c r="Y39" s="22">
        <v>79660714</v>
      </c>
      <c r="Z39" s="23">
        <v>15.696602811707693</v>
      </c>
      <c r="AA39" s="20">
        <v>734250100</v>
      </c>
    </row>
    <row r="40" spans="1:27" x14ac:dyDescent="0.25">
      <c r="A40" s="19" t="s">
        <v>66</v>
      </c>
      <c r="B40" s="15" t="s">
        <v>32</v>
      </c>
      <c r="C40" s="20">
        <v>8934</v>
      </c>
      <c r="D40" s="20">
        <v>0</v>
      </c>
      <c r="E40" s="21">
        <v>105900</v>
      </c>
      <c r="F40" s="22">
        <v>106900</v>
      </c>
      <c r="G40" s="22">
        <v>0</v>
      </c>
      <c r="H40" s="22">
        <v>282</v>
      </c>
      <c r="I40" s="22">
        <v>0</v>
      </c>
      <c r="J40" s="22">
        <v>282</v>
      </c>
      <c r="K40" s="22">
        <v>702</v>
      </c>
      <c r="L40" s="22">
        <v>0</v>
      </c>
      <c r="M40" s="22">
        <v>0</v>
      </c>
      <c r="N40" s="22">
        <v>702</v>
      </c>
      <c r="O40" s="22">
        <v>435</v>
      </c>
      <c r="P40" s="22">
        <v>0</v>
      </c>
      <c r="Q40" s="22">
        <v>500</v>
      </c>
      <c r="R40" s="22">
        <v>935</v>
      </c>
      <c r="S40" s="22">
        <v>0</v>
      </c>
      <c r="T40" s="22">
        <v>0</v>
      </c>
      <c r="U40" s="22">
        <v>0</v>
      </c>
      <c r="V40" s="22">
        <v>0</v>
      </c>
      <c r="W40" s="22">
        <v>1919</v>
      </c>
      <c r="X40" s="22">
        <v>79675</v>
      </c>
      <c r="Y40" s="22">
        <v>-77756</v>
      </c>
      <c r="Z40" s="23">
        <v>-97.591465327894568</v>
      </c>
      <c r="AA40" s="20">
        <v>106900</v>
      </c>
    </row>
    <row r="41" spans="1:27" x14ac:dyDescent="0.25">
      <c r="A41" s="19" t="s">
        <v>67</v>
      </c>
      <c r="B41" s="15" t="s">
        <v>32</v>
      </c>
      <c r="C41" s="20">
        <v>28130864</v>
      </c>
      <c r="D41" s="20">
        <v>0</v>
      </c>
      <c r="E41" s="21">
        <v>25831791</v>
      </c>
      <c r="F41" s="22">
        <v>20831791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18123841</v>
      </c>
      <c r="Y41" s="22">
        <v>-18123841</v>
      </c>
      <c r="Z41" s="23">
        <v>-100</v>
      </c>
      <c r="AA41" s="20">
        <v>20831791</v>
      </c>
    </row>
    <row r="42" spans="1:27" x14ac:dyDescent="0.25">
      <c r="A42" s="19" t="s">
        <v>68</v>
      </c>
      <c r="B42" s="15" t="s">
        <v>32</v>
      </c>
      <c r="C42" s="20">
        <v>8831627</v>
      </c>
      <c r="D42" s="20">
        <v>0</v>
      </c>
      <c r="E42" s="21">
        <v>8528435</v>
      </c>
      <c r="F42" s="22">
        <v>8528435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9013931</v>
      </c>
      <c r="P42" s="22">
        <v>-3704466</v>
      </c>
      <c r="Q42" s="22">
        <v>692909</v>
      </c>
      <c r="R42" s="22">
        <v>6002374</v>
      </c>
      <c r="S42" s="22">
        <v>0</v>
      </c>
      <c r="T42" s="22">
        <v>0</v>
      </c>
      <c r="U42" s="22">
        <v>0</v>
      </c>
      <c r="V42" s="22">
        <v>0</v>
      </c>
      <c r="W42" s="22">
        <v>6002374</v>
      </c>
      <c r="X42" s="22">
        <v>6396327</v>
      </c>
      <c r="Y42" s="22">
        <v>-393953</v>
      </c>
      <c r="Z42" s="23">
        <v>-6.1590503424856173</v>
      </c>
      <c r="AA42" s="20">
        <v>8528435</v>
      </c>
    </row>
    <row r="43" spans="1:27" x14ac:dyDescent="0.25">
      <c r="A43" s="19" t="s">
        <v>69</v>
      </c>
      <c r="B43" s="15" t="s">
        <v>32</v>
      </c>
      <c r="C43" s="20">
        <v>100435901</v>
      </c>
      <c r="D43" s="20">
        <v>0</v>
      </c>
      <c r="E43" s="21">
        <v>75556000</v>
      </c>
      <c r="F43" s="22">
        <v>110000000</v>
      </c>
      <c r="G43" s="22">
        <v>9304638</v>
      </c>
      <c r="H43" s="22">
        <v>13857809</v>
      </c>
      <c r="I43" s="22">
        <v>16000232</v>
      </c>
      <c r="J43" s="22">
        <v>39162679</v>
      </c>
      <c r="K43" s="22">
        <v>11736322</v>
      </c>
      <c r="L43" s="22">
        <v>13995622</v>
      </c>
      <c r="M43" s="22">
        <v>17123539</v>
      </c>
      <c r="N43" s="22">
        <v>42855483</v>
      </c>
      <c r="O43" s="22">
        <v>12881695</v>
      </c>
      <c r="P43" s="22">
        <v>0</v>
      </c>
      <c r="Q43" s="22">
        <v>29403048</v>
      </c>
      <c r="R43" s="22">
        <v>42284743</v>
      </c>
      <c r="S43" s="22">
        <v>0</v>
      </c>
      <c r="T43" s="22">
        <v>0</v>
      </c>
      <c r="U43" s="22">
        <v>0</v>
      </c>
      <c r="V43" s="22">
        <v>0</v>
      </c>
      <c r="W43" s="22">
        <v>124302905</v>
      </c>
      <c r="X43" s="22">
        <v>65277997</v>
      </c>
      <c r="Y43" s="22">
        <v>59024908</v>
      </c>
      <c r="Z43" s="23">
        <v>90.420831999486751</v>
      </c>
      <c r="AA43" s="20">
        <v>110000000</v>
      </c>
    </row>
    <row r="44" spans="1:27" x14ac:dyDescent="0.25">
      <c r="A44" s="19" t="s">
        <v>70</v>
      </c>
      <c r="B44" s="15" t="s">
        <v>32</v>
      </c>
      <c r="C44" s="20">
        <v>42947257</v>
      </c>
      <c r="D44" s="20">
        <v>0</v>
      </c>
      <c r="E44" s="21">
        <v>38655196</v>
      </c>
      <c r="F44" s="22">
        <v>39455296</v>
      </c>
      <c r="G44" s="22">
        <v>932197</v>
      </c>
      <c r="H44" s="22">
        <v>1581018</v>
      </c>
      <c r="I44" s="22">
        <v>5158726</v>
      </c>
      <c r="J44" s="22">
        <v>7671941</v>
      </c>
      <c r="K44" s="22">
        <v>4304086</v>
      </c>
      <c r="L44" s="22">
        <v>3435315</v>
      </c>
      <c r="M44" s="22">
        <v>1800526</v>
      </c>
      <c r="N44" s="22">
        <v>9539927</v>
      </c>
      <c r="O44" s="22">
        <v>5560179</v>
      </c>
      <c r="P44" s="22">
        <v>4213869</v>
      </c>
      <c r="Q44" s="22">
        <v>2084939</v>
      </c>
      <c r="R44" s="22">
        <v>11858987</v>
      </c>
      <c r="S44" s="22">
        <v>0</v>
      </c>
      <c r="T44" s="22">
        <v>0</v>
      </c>
      <c r="U44" s="22">
        <v>0</v>
      </c>
      <c r="V44" s="22">
        <v>0</v>
      </c>
      <c r="W44" s="22">
        <v>29070855</v>
      </c>
      <c r="X44" s="22">
        <v>29191419</v>
      </c>
      <c r="Y44" s="22">
        <v>-120564</v>
      </c>
      <c r="Z44" s="23">
        <v>-0.4130117826749018</v>
      </c>
      <c r="AA44" s="20">
        <v>39455296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22251227</v>
      </c>
      <c r="F46" s="22">
        <v>22251227</v>
      </c>
      <c r="G46" s="22">
        <v>-182275</v>
      </c>
      <c r="H46" s="22">
        <v>0</v>
      </c>
      <c r="I46" s="22">
        <v>88362</v>
      </c>
      <c r="J46" s="22">
        <v>-93913</v>
      </c>
      <c r="K46" s="22">
        <v>185375</v>
      </c>
      <c r="L46" s="22">
        <v>243291</v>
      </c>
      <c r="M46" s="22">
        <v>291461</v>
      </c>
      <c r="N46" s="22">
        <v>720127</v>
      </c>
      <c r="O46" s="22">
        <v>74665</v>
      </c>
      <c r="P46" s="22">
        <v>28191</v>
      </c>
      <c r="Q46" s="22">
        <v>94288</v>
      </c>
      <c r="R46" s="22">
        <v>197144</v>
      </c>
      <c r="S46" s="22">
        <v>0</v>
      </c>
      <c r="T46" s="22">
        <v>0</v>
      </c>
      <c r="U46" s="22">
        <v>0</v>
      </c>
      <c r="V46" s="22">
        <v>0</v>
      </c>
      <c r="W46" s="22">
        <v>823358</v>
      </c>
      <c r="X46" s="22">
        <v>16688421</v>
      </c>
      <c r="Y46" s="22">
        <v>-15865063</v>
      </c>
      <c r="Z46" s="23">
        <v>-95.066291772001676</v>
      </c>
      <c r="AA46" s="20">
        <v>22251227</v>
      </c>
    </row>
    <row r="47" spans="1:27" x14ac:dyDescent="0.25">
      <c r="A47" s="19" t="s">
        <v>73</v>
      </c>
      <c r="B47" s="15" t="s">
        <v>32</v>
      </c>
      <c r="C47" s="20">
        <v>11706513</v>
      </c>
      <c r="D47" s="20">
        <v>0</v>
      </c>
      <c r="E47" s="21">
        <v>9937230</v>
      </c>
      <c r="F47" s="22">
        <v>8719290</v>
      </c>
      <c r="G47" s="22">
        <v>168</v>
      </c>
      <c r="H47" s="22">
        <v>562790</v>
      </c>
      <c r="I47" s="22">
        <v>4080</v>
      </c>
      <c r="J47" s="22">
        <v>567038</v>
      </c>
      <c r="K47" s="22">
        <v>1562625</v>
      </c>
      <c r="L47" s="22">
        <v>7408</v>
      </c>
      <c r="M47" s="22">
        <v>577581</v>
      </c>
      <c r="N47" s="22">
        <v>2147614</v>
      </c>
      <c r="O47" s="22">
        <v>117906</v>
      </c>
      <c r="P47" s="22">
        <v>816214</v>
      </c>
      <c r="Q47" s="22">
        <v>615758</v>
      </c>
      <c r="R47" s="22">
        <v>1549878</v>
      </c>
      <c r="S47" s="22">
        <v>0</v>
      </c>
      <c r="T47" s="22">
        <v>0</v>
      </c>
      <c r="U47" s="22">
        <v>0</v>
      </c>
      <c r="V47" s="22">
        <v>0</v>
      </c>
      <c r="W47" s="22">
        <v>4264530</v>
      </c>
      <c r="X47" s="22">
        <v>7148442</v>
      </c>
      <c r="Y47" s="22">
        <v>-2883912</v>
      </c>
      <c r="Z47" s="23">
        <v>-40.343224439675105</v>
      </c>
      <c r="AA47" s="20">
        <v>8719290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866848768</v>
      </c>
      <c r="D50" s="29">
        <f t="shared" ref="D50:Y50" si="1">SUM(D37:D49)</f>
        <v>0</v>
      </c>
      <c r="E50" s="30">
        <f t="shared" si="1"/>
        <v>850107908</v>
      </c>
      <c r="F50" s="31">
        <f t="shared" si="1"/>
        <v>970032189</v>
      </c>
      <c r="G50" s="31">
        <f t="shared" si="1"/>
        <v>101322219</v>
      </c>
      <c r="H50" s="31">
        <f t="shared" si="1"/>
        <v>114309626</v>
      </c>
      <c r="I50" s="31">
        <f t="shared" si="1"/>
        <v>105582742</v>
      </c>
      <c r="J50" s="31">
        <f t="shared" si="1"/>
        <v>321214587</v>
      </c>
      <c r="K50" s="31">
        <f t="shared" si="1"/>
        <v>74267497</v>
      </c>
      <c r="L50" s="31">
        <f t="shared" si="1"/>
        <v>74857725</v>
      </c>
      <c r="M50" s="31">
        <f t="shared" si="1"/>
        <v>73754225</v>
      </c>
      <c r="N50" s="31">
        <f t="shared" si="1"/>
        <v>222879447</v>
      </c>
      <c r="O50" s="31">
        <f t="shared" si="1"/>
        <v>86948654</v>
      </c>
      <c r="P50" s="31">
        <f t="shared" si="1"/>
        <v>6493070</v>
      </c>
      <c r="Q50" s="31">
        <f t="shared" si="1"/>
        <v>134035186</v>
      </c>
      <c r="R50" s="31">
        <f t="shared" si="1"/>
        <v>227476910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771570944</v>
      </c>
      <c r="X50" s="31">
        <f t="shared" si="1"/>
        <v>667561995</v>
      </c>
      <c r="Y50" s="31">
        <f t="shared" si="1"/>
        <v>104008949</v>
      </c>
      <c r="Z50" s="32">
        <f>+IF(X50&lt;&gt;0,+(Y50/X50)*100,0)</f>
        <v>15.580417965525434</v>
      </c>
      <c r="AA50" s="29">
        <f>SUM(AA37:AA49)</f>
        <v>970032189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-371440875</v>
      </c>
      <c r="D51" s="39">
        <f t="shared" si="2"/>
        <v>0</v>
      </c>
      <c r="E51" s="40">
        <f t="shared" si="2"/>
        <v>-249833374</v>
      </c>
      <c r="F51" s="41">
        <f t="shared" si="2"/>
        <v>-344303249</v>
      </c>
      <c r="G51" s="41">
        <f t="shared" si="2"/>
        <v>-57240353</v>
      </c>
      <c r="H51" s="41">
        <f t="shared" si="2"/>
        <v>-49388794</v>
      </c>
      <c r="I51" s="41">
        <f t="shared" si="2"/>
        <v>-50837947</v>
      </c>
      <c r="J51" s="41">
        <f t="shared" si="2"/>
        <v>-157467094</v>
      </c>
      <c r="K51" s="41">
        <f t="shared" si="2"/>
        <v>-27036203</v>
      </c>
      <c r="L51" s="41">
        <f t="shared" si="2"/>
        <v>-29151161</v>
      </c>
      <c r="M51" s="41">
        <f t="shared" si="2"/>
        <v>-25996925</v>
      </c>
      <c r="N51" s="41">
        <f t="shared" si="2"/>
        <v>-82184289</v>
      </c>
      <c r="O51" s="41">
        <f t="shared" si="2"/>
        <v>-44850631</v>
      </c>
      <c r="P51" s="41">
        <f t="shared" si="2"/>
        <v>62428718</v>
      </c>
      <c r="Q51" s="41">
        <f t="shared" si="2"/>
        <v>-105676472</v>
      </c>
      <c r="R51" s="41">
        <f t="shared" si="2"/>
        <v>-88098385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-327749768</v>
      </c>
      <c r="X51" s="41">
        <f t="shared" si="2"/>
        <v>-210992492</v>
      </c>
      <c r="Y51" s="41">
        <f t="shared" si="2"/>
        <v>-116757276</v>
      </c>
      <c r="Z51" s="42">
        <f>+IF(X51&lt;&gt;0,+(Y51/X51)*100,0)</f>
        <v>55.337170954879291</v>
      </c>
      <c r="AA51" s="39">
        <f>+AA35-AA50</f>
        <v>-344303249</v>
      </c>
    </row>
    <row r="52" spans="1:27" x14ac:dyDescent="0.25">
      <c r="A52" s="43" t="s">
        <v>78</v>
      </c>
      <c r="B52" s="15" t="s">
        <v>32</v>
      </c>
      <c r="C52" s="20">
        <v>18620000</v>
      </c>
      <c r="D52" s="20">
        <v>0</v>
      </c>
      <c r="E52" s="21">
        <v>14000000</v>
      </c>
      <c r="F52" s="22">
        <v>14000000</v>
      </c>
      <c r="G52" s="22">
        <v>0</v>
      </c>
      <c r="H52" s="22">
        <v>0</v>
      </c>
      <c r="I52" s="22">
        <v>2031747</v>
      </c>
      <c r="J52" s="22">
        <v>2031747</v>
      </c>
      <c r="K52" s="22">
        <v>0</v>
      </c>
      <c r="L52" s="22">
        <v>0</v>
      </c>
      <c r="M52" s="22">
        <v>4311973</v>
      </c>
      <c r="N52" s="22">
        <v>4311973</v>
      </c>
      <c r="O52" s="22">
        <v>1213132</v>
      </c>
      <c r="P52" s="22">
        <v>0</v>
      </c>
      <c r="Q52" s="22">
        <v>0</v>
      </c>
      <c r="R52" s="22">
        <v>1213132</v>
      </c>
      <c r="S52" s="22">
        <v>0</v>
      </c>
      <c r="T52" s="22">
        <v>0</v>
      </c>
      <c r="U52" s="22">
        <v>0</v>
      </c>
      <c r="V52" s="22">
        <v>0</v>
      </c>
      <c r="W52" s="22">
        <v>7556852</v>
      </c>
      <c r="X52" s="22">
        <v>10499994</v>
      </c>
      <c r="Y52" s="22">
        <v>-2943142</v>
      </c>
      <c r="Z52" s="23">
        <v>-28.029939826632283</v>
      </c>
      <c r="AA52" s="20">
        <v>14000000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-352820875</v>
      </c>
      <c r="D54" s="48">
        <f t="shared" si="3"/>
        <v>0</v>
      </c>
      <c r="E54" s="49">
        <f t="shared" si="3"/>
        <v>-235833374</v>
      </c>
      <c r="F54" s="50">
        <f t="shared" si="3"/>
        <v>-330303249</v>
      </c>
      <c r="G54" s="50">
        <f t="shared" si="3"/>
        <v>-57240353</v>
      </c>
      <c r="H54" s="50">
        <f t="shared" si="3"/>
        <v>-49388794</v>
      </c>
      <c r="I54" s="50">
        <f t="shared" si="3"/>
        <v>-48806200</v>
      </c>
      <c r="J54" s="50">
        <f t="shared" si="3"/>
        <v>-155435347</v>
      </c>
      <c r="K54" s="50">
        <f t="shared" si="3"/>
        <v>-27036203</v>
      </c>
      <c r="L54" s="50">
        <f t="shared" si="3"/>
        <v>-29151161</v>
      </c>
      <c r="M54" s="50">
        <f t="shared" si="3"/>
        <v>-21684952</v>
      </c>
      <c r="N54" s="50">
        <f t="shared" si="3"/>
        <v>-77872316</v>
      </c>
      <c r="O54" s="50">
        <f t="shared" si="3"/>
        <v>-43637499</v>
      </c>
      <c r="P54" s="50">
        <f t="shared" si="3"/>
        <v>62428718</v>
      </c>
      <c r="Q54" s="50">
        <f t="shared" si="3"/>
        <v>-105676472</v>
      </c>
      <c r="R54" s="50">
        <f t="shared" si="3"/>
        <v>-86885253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-320192916</v>
      </c>
      <c r="X54" s="50">
        <f t="shared" si="3"/>
        <v>-200492498</v>
      </c>
      <c r="Y54" s="50">
        <f t="shared" si="3"/>
        <v>-119700418</v>
      </c>
      <c r="Z54" s="51">
        <f>+IF(X54&lt;&gt;0,+(Y54/X54)*100,0)</f>
        <v>59.703190490449174</v>
      </c>
      <c r="AA54" s="48">
        <f>SUM(AA51:AA53)</f>
        <v>-330303249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-352820875</v>
      </c>
      <c r="D56" s="54">
        <f>+D54-D55</f>
        <v>0</v>
      </c>
      <c r="E56" s="55">
        <f t="shared" si="4"/>
        <v>-235833374</v>
      </c>
      <c r="F56" s="56">
        <f t="shared" si="4"/>
        <v>-330303249</v>
      </c>
      <c r="G56" s="56">
        <f t="shared" si="4"/>
        <v>-57240353</v>
      </c>
      <c r="H56" s="56">
        <f t="shared" si="4"/>
        <v>-49388794</v>
      </c>
      <c r="I56" s="56">
        <f t="shared" si="4"/>
        <v>-48806200</v>
      </c>
      <c r="J56" s="56">
        <f t="shared" si="4"/>
        <v>-155435347</v>
      </c>
      <c r="K56" s="56">
        <f t="shared" si="4"/>
        <v>-27036203</v>
      </c>
      <c r="L56" s="56">
        <f t="shared" si="4"/>
        <v>-29151161</v>
      </c>
      <c r="M56" s="56">
        <f t="shared" si="4"/>
        <v>-21684952</v>
      </c>
      <c r="N56" s="56">
        <f t="shared" si="4"/>
        <v>-77872316</v>
      </c>
      <c r="O56" s="56">
        <f t="shared" si="4"/>
        <v>-43637499</v>
      </c>
      <c r="P56" s="56">
        <f t="shared" si="4"/>
        <v>62428718</v>
      </c>
      <c r="Q56" s="56">
        <f t="shared" si="4"/>
        <v>-105676472</v>
      </c>
      <c r="R56" s="56">
        <f t="shared" si="4"/>
        <v>-86885253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-320192916</v>
      </c>
      <c r="X56" s="56">
        <f t="shared" si="4"/>
        <v>-200492498</v>
      </c>
      <c r="Y56" s="56">
        <f t="shared" si="4"/>
        <v>-119700418</v>
      </c>
      <c r="Z56" s="57">
        <f>+IF(X56&lt;&gt;0,+(Y56/X56)*100,0)</f>
        <v>59.703190490449174</v>
      </c>
      <c r="AA56" s="54">
        <f>+AA54-AA55</f>
        <v>-330303249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-352820875</v>
      </c>
      <c r="D59" s="48">
        <f>SUM(D56:D58)</f>
        <v>0</v>
      </c>
      <c r="E59" s="49">
        <f t="shared" si="5"/>
        <v>-235833374</v>
      </c>
      <c r="F59" s="50">
        <f t="shared" si="5"/>
        <v>-330303249</v>
      </c>
      <c r="G59" s="50">
        <f t="shared" si="5"/>
        <v>-57240353</v>
      </c>
      <c r="H59" s="50">
        <f t="shared" si="5"/>
        <v>-49388794</v>
      </c>
      <c r="I59" s="50">
        <f t="shared" si="5"/>
        <v>-48806200</v>
      </c>
      <c r="J59" s="50">
        <f t="shared" si="5"/>
        <v>-155435347</v>
      </c>
      <c r="K59" s="50">
        <f t="shared" si="5"/>
        <v>-27036203</v>
      </c>
      <c r="L59" s="50">
        <f t="shared" si="5"/>
        <v>-29151161</v>
      </c>
      <c r="M59" s="50">
        <f t="shared" si="5"/>
        <v>-21684952</v>
      </c>
      <c r="N59" s="50">
        <f t="shared" si="5"/>
        <v>-77872316</v>
      </c>
      <c r="O59" s="50">
        <f t="shared" si="5"/>
        <v>-43637499</v>
      </c>
      <c r="P59" s="50">
        <f t="shared" si="5"/>
        <v>62428718</v>
      </c>
      <c r="Q59" s="50">
        <f t="shared" si="5"/>
        <v>-105676472</v>
      </c>
      <c r="R59" s="50">
        <f t="shared" si="5"/>
        <v>-86885253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-320192916</v>
      </c>
      <c r="X59" s="50">
        <f t="shared" si="5"/>
        <v>-200492498</v>
      </c>
      <c r="Y59" s="50">
        <f t="shared" si="5"/>
        <v>-119700418</v>
      </c>
      <c r="Z59" s="51">
        <f>+IF(X59&lt;&gt;0,+(Y59/X59)*100,0)</f>
        <v>59.703190490449174</v>
      </c>
      <c r="AA59" s="48">
        <f>SUM(AA56:AA58)</f>
        <v>-330303249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-352820875</v>
      </c>
      <c r="D62" s="65">
        <f>SUM(D59:D61)</f>
        <v>0</v>
      </c>
      <c r="E62" s="66">
        <f t="shared" si="6"/>
        <v>-235833374</v>
      </c>
      <c r="F62" s="67">
        <f t="shared" si="6"/>
        <v>-330303249</v>
      </c>
      <c r="G62" s="67">
        <f t="shared" si="6"/>
        <v>-57240353</v>
      </c>
      <c r="H62" s="67">
        <f t="shared" si="6"/>
        <v>-49388794</v>
      </c>
      <c r="I62" s="67">
        <f t="shared" si="6"/>
        <v>-48806200</v>
      </c>
      <c r="J62" s="67">
        <f t="shared" si="6"/>
        <v>-155435347</v>
      </c>
      <c r="K62" s="67">
        <f t="shared" si="6"/>
        <v>-27036203</v>
      </c>
      <c r="L62" s="67">
        <f t="shared" si="6"/>
        <v>-29151161</v>
      </c>
      <c r="M62" s="67">
        <f t="shared" si="6"/>
        <v>-21684952</v>
      </c>
      <c r="N62" s="67">
        <f t="shared" si="6"/>
        <v>-77872316</v>
      </c>
      <c r="O62" s="67">
        <f t="shared" si="6"/>
        <v>-43637499</v>
      </c>
      <c r="P62" s="67">
        <f t="shared" si="6"/>
        <v>62428718</v>
      </c>
      <c r="Q62" s="67">
        <f t="shared" si="6"/>
        <v>-105676472</v>
      </c>
      <c r="R62" s="67">
        <f t="shared" si="6"/>
        <v>-86885253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-320192916</v>
      </c>
      <c r="X62" s="67">
        <f t="shared" si="6"/>
        <v>-200492498</v>
      </c>
      <c r="Y62" s="67">
        <f t="shared" si="6"/>
        <v>-119700418</v>
      </c>
      <c r="Z62" s="68">
        <f>+IF(X62&lt;&gt;0,+(Y62/X62)*100,0)</f>
        <v>59.703190490449174</v>
      </c>
      <c r="AA62" s="65">
        <f>SUM(AA59:AA61)</f>
        <v>-330303249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247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100108121</v>
      </c>
      <c r="D6" s="20">
        <v>0</v>
      </c>
      <c r="E6" s="21">
        <v>94904042</v>
      </c>
      <c r="F6" s="22">
        <v>110166042</v>
      </c>
      <c r="G6" s="22">
        <v>7943754</v>
      </c>
      <c r="H6" s="22">
        <v>9749384</v>
      </c>
      <c r="I6" s="22">
        <v>8145415</v>
      </c>
      <c r="J6" s="22">
        <v>25838553</v>
      </c>
      <c r="K6" s="22">
        <v>9574485</v>
      </c>
      <c r="L6" s="22">
        <v>11854591</v>
      </c>
      <c r="M6" s="22">
        <v>10483608</v>
      </c>
      <c r="N6" s="22">
        <v>31912684</v>
      </c>
      <c r="O6" s="22">
        <v>8148226</v>
      </c>
      <c r="P6" s="22">
        <v>5174040</v>
      </c>
      <c r="Q6" s="22">
        <v>10074060</v>
      </c>
      <c r="R6" s="22">
        <v>23396326</v>
      </c>
      <c r="S6" s="22">
        <v>0</v>
      </c>
      <c r="T6" s="22">
        <v>0</v>
      </c>
      <c r="U6" s="22">
        <v>0</v>
      </c>
      <c r="V6" s="22">
        <v>0</v>
      </c>
      <c r="W6" s="22">
        <v>81147563</v>
      </c>
      <c r="X6" s="22">
        <v>77282830</v>
      </c>
      <c r="Y6" s="22">
        <v>3864733</v>
      </c>
      <c r="Z6" s="23">
        <v>5.0007653705227924</v>
      </c>
      <c r="AA6" s="20">
        <v>110166042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24071</v>
      </c>
      <c r="D22" s="20">
        <v>0</v>
      </c>
      <c r="E22" s="21">
        <v>52150</v>
      </c>
      <c r="F22" s="22">
        <v>52150</v>
      </c>
      <c r="G22" s="22">
        <v>0</v>
      </c>
      <c r="H22" s="22">
        <v>4348</v>
      </c>
      <c r="I22" s="22">
        <v>0</v>
      </c>
      <c r="J22" s="22">
        <v>4348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4348</v>
      </c>
      <c r="X22" s="22">
        <v>39114</v>
      </c>
      <c r="Y22" s="22">
        <v>-34766</v>
      </c>
      <c r="Z22" s="18">
        <v>-88.883775630209129</v>
      </c>
      <c r="AA22" s="20">
        <v>52150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27451000</v>
      </c>
      <c r="R28" s="22">
        <v>27451000</v>
      </c>
      <c r="S28" s="22">
        <v>0</v>
      </c>
      <c r="T28" s="22">
        <v>0</v>
      </c>
      <c r="U28" s="22">
        <v>0</v>
      </c>
      <c r="V28" s="22">
        <v>0</v>
      </c>
      <c r="W28" s="22">
        <v>27451000</v>
      </c>
      <c r="X28" s="22">
        <v>0</v>
      </c>
      <c r="Y28" s="22">
        <v>27451000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100132192</v>
      </c>
      <c r="D35" s="29">
        <f t="shared" ref="D35:Y35" si="0">SUM(D6:D34)</f>
        <v>0</v>
      </c>
      <c r="E35" s="30">
        <f t="shared" si="0"/>
        <v>94956192</v>
      </c>
      <c r="F35" s="31">
        <f t="shared" si="0"/>
        <v>110218192</v>
      </c>
      <c r="G35" s="31">
        <f t="shared" si="0"/>
        <v>7943754</v>
      </c>
      <c r="H35" s="31">
        <f t="shared" si="0"/>
        <v>9753732</v>
      </c>
      <c r="I35" s="31">
        <f t="shared" si="0"/>
        <v>8145415</v>
      </c>
      <c r="J35" s="31">
        <f t="shared" si="0"/>
        <v>25842901</v>
      </c>
      <c r="K35" s="31">
        <f t="shared" si="0"/>
        <v>9574485</v>
      </c>
      <c r="L35" s="31">
        <f t="shared" si="0"/>
        <v>11854591</v>
      </c>
      <c r="M35" s="31">
        <f t="shared" si="0"/>
        <v>10483608</v>
      </c>
      <c r="N35" s="31">
        <f t="shared" si="0"/>
        <v>31912684</v>
      </c>
      <c r="O35" s="31">
        <f t="shared" si="0"/>
        <v>8148226</v>
      </c>
      <c r="P35" s="31">
        <f t="shared" si="0"/>
        <v>5174040</v>
      </c>
      <c r="Q35" s="31">
        <f t="shared" si="0"/>
        <v>37525060</v>
      </c>
      <c r="R35" s="31">
        <f t="shared" si="0"/>
        <v>50847326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108602911</v>
      </c>
      <c r="X35" s="31">
        <f t="shared" si="0"/>
        <v>77321944</v>
      </c>
      <c r="Y35" s="31">
        <f t="shared" si="0"/>
        <v>31280967</v>
      </c>
      <c r="Z35" s="32">
        <f>+IF(X35&lt;&gt;0,+(Y35/X35)*100,0)</f>
        <v>40.455484409445269</v>
      </c>
      <c r="AA35" s="29">
        <f>SUM(AA6:AA34)</f>
        <v>110218192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6556021</v>
      </c>
      <c r="D37" s="20">
        <v>0</v>
      </c>
      <c r="E37" s="21">
        <v>0</v>
      </c>
      <c r="F37" s="22">
        <v>0</v>
      </c>
      <c r="G37" s="22">
        <v>0</v>
      </c>
      <c r="H37" s="22">
        <v>696129</v>
      </c>
      <c r="I37" s="22">
        <v>1381907</v>
      </c>
      <c r="J37" s="22">
        <v>2078036</v>
      </c>
      <c r="K37" s="22">
        <v>702976</v>
      </c>
      <c r="L37" s="22">
        <v>825190</v>
      </c>
      <c r="M37" s="22">
        <v>0</v>
      </c>
      <c r="N37" s="22">
        <v>1528166</v>
      </c>
      <c r="O37" s="22">
        <v>1487498</v>
      </c>
      <c r="P37" s="22">
        <v>716352</v>
      </c>
      <c r="Q37" s="22">
        <v>535296</v>
      </c>
      <c r="R37" s="22">
        <v>2739146</v>
      </c>
      <c r="S37" s="22">
        <v>0</v>
      </c>
      <c r="T37" s="22">
        <v>0</v>
      </c>
      <c r="U37" s="22">
        <v>0</v>
      </c>
      <c r="V37" s="22">
        <v>0</v>
      </c>
      <c r="W37" s="22">
        <v>6345348</v>
      </c>
      <c r="X37" s="22">
        <v>0</v>
      </c>
      <c r="Y37" s="22">
        <v>6345348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107387138</v>
      </c>
      <c r="D39" s="20">
        <v>0</v>
      </c>
      <c r="E39" s="21">
        <v>126388304</v>
      </c>
      <c r="F39" s="22">
        <v>126388304</v>
      </c>
      <c r="G39" s="22">
        <v>12524099</v>
      </c>
      <c r="H39" s="22">
        <v>15031960</v>
      </c>
      <c r="I39" s="22">
        <v>11207012</v>
      </c>
      <c r="J39" s="22">
        <v>38763071</v>
      </c>
      <c r="K39" s="22">
        <v>9612230</v>
      </c>
      <c r="L39" s="22">
        <v>3192326</v>
      </c>
      <c r="M39" s="22">
        <v>16807743</v>
      </c>
      <c r="N39" s="22">
        <v>29612299</v>
      </c>
      <c r="O39" s="22">
        <v>9121174</v>
      </c>
      <c r="P39" s="22">
        <v>10513847</v>
      </c>
      <c r="Q39" s="22">
        <v>9172437</v>
      </c>
      <c r="R39" s="22">
        <v>28807458</v>
      </c>
      <c r="S39" s="22">
        <v>0</v>
      </c>
      <c r="T39" s="22">
        <v>0</v>
      </c>
      <c r="U39" s="22">
        <v>0</v>
      </c>
      <c r="V39" s="22">
        <v>0</v>
      </c>
      <c r="W39" s="22">
        <v>97182828</v>
      </c>
      <c r="X39" s="22">
        <v>17069735</v>
      </c>
      <c r="Y39" s="22">
        <v>80113093</v>
      </c>
      <c r="Z39" s="23">
        <v>469.32827603943474</v>
      </c>
      <c r="AA39" s="20">
        <v>126388304</v>
      </c>
    </row>
    <row r="40" spans="1:27" x14ac:dyDescent="0.25">
      <c r="A40" s="19" t="s">
        <v>66</v>
      </c>
      <c r="B40" s="15" t="s">
        <v>32</v>
      </c>
      <c r="C40" s="20">
        <v>8496045</v>
      </c>
      <c r="D40" s="20">
        <v>0</v>
      </c>
      <c r="E40" s="21">
        <v>402790</v>
      </c>
      <c r="F40" s="22">
        <v>402790</v>
      </c>
      <c r="G40" s="22">
        <v>33119</v>
      </c>
      <c r="H40" s="22">
        <v>12397</v>
      </c>
      <c r="I40" s="22">
        <v>0</v>
      </c>
      <c r="J40" s="22">
        <v>45516</v>
      </c>
      <c r="K40" s="22">
        <v>290706</v>
      </c>
      <c r="L40" s="22">
        <v>0</v>
      </c>
      <c r="M40" s="22">
        <v>3195</v>
      </c>
      <c r="N40" s="22">
        <v>293901</v>
      </c>
      <c r="O40" s="22">
        <v>38831</v>
      </c>
      <c r="P40" s="22">
        <v>5120</v>
      </c>
      <c r="Q40" s="22">
        <v>892249</v>
      </c>
      <c r="R40" s="22">
        <v>936200</v>
      </c>
      <c r="S40" s="22">
        <v>0</v>
      </c>
      <c r="T40" s="22">
        <v>0</v>
      </c>
      <c r="U40" s="22">
        <v>0</v>
      </c>
      <c r="V40" s="22">
        <v>0</v>
      </c>
      <c r="W40" s="22">
        <v>1275617</v>
      </c>
      <c r="X40" s="22">
        <v>302094</v>
      </c>
      <c r="Y40" s="22">
        <v>973523</v>
      </c>
      <c r="Z40" s="23">
        <v>322.25830370679324</v>
      </c>
      <c r="AA40" s="20">
        <v>402790</v>
      </c>
    </row>
    <row r="41" spans="1:27" x14ac:dyDescent="0.25">
      <c r="A41" s="19" t="s">
        <v>67</v>
      </c>
      <c r="B41" s="15" t="s">
        <v>32</v>
      </c>
      <c r="C41" s="20">
        <v>15886514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3182859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37028355</v>
      </c>
      <c r="D44" s="20">
        <v>0</v>
      </c>
      <c r="E44" s="21">
        <v>2861857</v>
      </c>
      <c r="F44" s="22">
        <v>8223714</v>
      </c>
      <c r="G44" s="22">
        <v>2246651</v>
      </c>
      <c r="H44" s="22">
        <v>0</v>
      </c>
      <c r="I44" s="22">
        <v>0</v>
      </c>
      <c r="J44" s="22">
        <v>2246651</v>
      </c>
      <c r="K44" s="22">
        <v>14200</v>
      </c>
      <c r="L44" s="22">
        <v>10563806</v>
      </c>
      <c r="M44" s="22">
        <v>492568</v>
      </c>
      <c r="N44" s="22">
        <v>11070574</v>
      </c>
      <c r="O44" s="22">
        <v>114865</v>
      </c>
      <c r="P44" s="22">
        <v>84022</v>
      </c>
      <c r="Q44" s="22">
        <v>2998693</v>
      </c>
      <c r="R44" s="22">
        <v>3197580</v>
      </c>
      <c r="S44" s="22">
        <v>0</v>
      </c>
      <c r="T44" s="22">
        <v>0</v>
      </c>
      <c r="U44" s="22">
        <v>0</v>
      </c>
      <c r="V44" s="22">
        <v>0</v>
      </c>
      <c r="W44" s="22">
        <v>16514805</v>
      </c>
      <c r="X44" s="22">
        <v>78570455</v>
      </c>
      <c r="Y44" s="22">
        <v>-62055650</v>
      </c>
      <c r="Z44" s="23">
        <v>-78.980896826930675</v>
      </c>
      <c r="AA44" s="20">
        <v>8223714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238023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178774955</v>
      </c>
      <c r="D50" s="29">
        <f t="shared" ref="D50:Y50" si="1">SUM(D37:D49)</f>
        <v>0</v>
      </c>
      <c r="E50" s="30">
        <f t="shared" si="1"/>
        <v>129652951</v>
      </c>
      <c r="F50" s="31">
        <f t="shared" si="1"/>
        <v>135014808</v>
      </c>
      <c r="G50" s="31">
        <f t="shared" si="1"/>
        <v>14803869</v>
      </c>
      <c r="H50" s="31">
        <f t="shared" si="1"/>
        <v>15740486</v>
      </c>
      <c r="I50" s="31">
        <f t="shared" si="1"/>
        <v>12588919</v>
      </c>
      <c r="J50" s="31">
        <f t="shared" si="1"/>
        <v>43133274</v>
      </c>
      <c r="K50" s="31">
        <f t="shared" si="1"/>
        <v>10620112</v>
      </c>
      <c r="L50" s="31">
        <f t="shared" si="1"/>
        <v>14581322</v>
      </c>
      <c r="M50" s="31">
        <f t="shared" si="1"/>
        <v>17303506</v>
      </c>
      <c r="N50" s="31">
        <f t="shared" si="1"/>
        <v>42504940</v>
      </c>
      <c r="O50" s="31">
        <f t="shared" si="1"/>
        <v>10762368</v>
      </c>
      <c r="P50" s="31">
        <f t="shared" si="1"/>
        <v>11319341</v>
      </c>
      <c r="Q50" s="31">
        <f t="shared" si="1"/>
        <v>13598675</v>
      </c>
      <c r="R50" s="31">
        <f t="shared" si="1"/>
        <v>35680384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121318598</v>
      </c>
      <c r="X50" s="31">
        <f t="shared" si="1"/>
        <v>95942284</v>
      </c>
      <c r="Y50" s="31">
        <f t="shared" si="1"/>
        <v>25376314</v>
      </c>
      <c r="Z50" s="32">
        <f>+IF(X50&lt;&gt;0,+(Y50/X50)*100,0)</f>
        <v>26.449562113822516</v>
      </c>
      <c r="AA50" s="29">
        <f>SUM(AA37:AA49)</f>
        <v>135014808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-78642763</v>
      </c>
      <c r="D51" s="39">
        <f t="shared" si="2"/>
        <v>0</v>
      </c>
      <c r="E51" s="40">
        <f t="shared" si="2"/>
        <v>-34696759</v>
      </c>
      <c r="F51" s="41">
        <f t="shared" si="2"/>
        <v>-24796616</v>
      </c>
      <c r="G51" s="41">
        <f t="shared" si="2"/>
        <v>-6860115</v>
      </c>
      <c r="H51" s="41">
        <f t="shared" si="2"/>
        <v>-5986754</v>
      </c>
      <c r="I51" s="41">
        <f t="shared" si="2"/>
        <v>-4443504</v>
      </c>
      <c r="J51" s="41">
        <f t="shared" si="2"/>
        <v>-17290373</v>
      </c>
      <c r="K51" s="41">
        <f t="shared" si="2"/>
        <v>-1045627</v>
      </c>
      <c r="L51" s="41">
        <f t="shared" si="2"/>
        <v>-2726731</v>
      </c>
      <c r="M51" s="41">
        <f t="shared" si="2"/>
        <v>-6819898</v>
      </c>
      <c r="N51" s="41">
        <f t="shared" si="2"/>
        <v>-10592256</v>
      </c>
      <c r="O51" s="41">
        <f t="shared" si="2"/>
        <v>-2614142</v>
      </c>
      <c r="P51" s="41">
        <f t="shared" si="2"/>
        <v>-6145301</v>
      </c>
      <c r="Q51" s="41">
        <f t="shared" si="2"/>
        <v>23926385</v>
      </c>
      <c r="R51" s="41">
        <f t="shared" si="2"/>
        <v>15166942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-12715687</v>
      </c>
      <c r="X51" s="41">
        <f t="shared" si="2"/>
        <v>-18620340</v>
      </c>
      <c r="Y51" s="41">
        <f t="shared" si="2"/>
        <v>5904653</v>
      </c>
      <c r="Z51" s="42">
        <f>+IF(X51&lt;&gt;0,+(Y51/X51)*100,0)</f>
        <v>-31.710768976291519</v>
      </c>
      <c r="AA51" s="39">
        <f>+AA35-AA50</f>
        <v>-24796616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-78642763</v>
      </c>
      <c r="D54" s="48">
        <f t="shared" si="3"/>
        <v>0</v>
      </c>
      <c r="E54" s="49">
        <f t="shared" si="3"/>
        <v>-34696759</v>
      </c>
      <c r="F54" s="50">
        <f t="shared" si="3"/>
        <v>-24796616</v>
      </c>
      <c r="G54" s="50">
        <f t="shared" si="3"/>
        <v>-6860115</v>
      </c>
      <c r="H54" s="50">
        <f t="shared" si="3"/>
        <v>-5986754</v>
      </c>
      <c r="I54" s="50">
        <f t="shared" si="3"/>
        <v>-4443504</v>
      </c>
      <c r="J54" s="50">
        <f t="shared" si="3"/>
        <v>-17290373</v>
      </c>
      <c r="K54" s="50">
        <f t="shared" si="3"/>
        <v>-1045627</v>
      </c>
      <c r="L54" s="50">
        <f t="shared" si="3"/>
        <v>-2726731</v>
      </c>
      <c r="M54" s="50">
        <f t="shared" si="3"/>
        <v>-6819898</v>
      </c>
      <c r="N54" s="50">
        <f t="shared" si="3"/>
        <v>-10592256</v>
      </c>
      <c r="O54" s="50">
        <f t="shared" si="3"/>
        <v>-2614142</v>
      </c>
      <c r="P54" s="50">
        <f t="shared" si="3"/>
        <v>-6145301</v>
      </c>
      <c r="Q54" s="50">
        <f t="shared" si="3"/>
        <v>23926385</v>
      </c>
      <c r="R54" s="50">
        <f t="shared" si="3"/>
        <v>15166942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-12715687</v>
      </c>
      <c r="X54" s="50">
        <f t="shared" si="3"/>
        <v>-18620340</v>
      </c>
      <c r="Y54" s="50">
        <f t="shared" si="3"/>
        <v>5904653</v>
      </c>
      <c r="Z54" s="51">
        <f>+IF(X54&lt;&gt;0,+(Y54/X54)*100,0)</f>
        <v>-31.710768976291519</v>
      </c>
      <c r="AA54" s="48">
        <f>SUM(AA51:AA53)</f>
        <v>-24796616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-78642763</v>
      </c>
      <c r="D56" s="54">
        <f>+D54-D55</f>
        <v>0</v>
      </c>
      <c r="E56" s="55">
        <f t="shared" si="4"/>
        <v>-34696759</v>
      </c>
      <c r="F56" s="56">
        <f t="shared" si="4"/>
        <v>-24796616</v>
      </c>
      <c r="G56" s="56">
        <f t="shared" si="4"/>
        <v>-6860115</v>
      </c>
      <c r="H56" s="56">
        <f t="shared" si="4"/>
        <v>-5986754</v>
      </c>
      <c r="I56" s="56">
        <f t="shared" si="4"/>
        <v>-4443504</v>
      </c>
      <c r="J56" s="56">
        <f t="shared" si="4"/>
        <v>-17290373</v>
      </c>
      <c r="K56" s="56">
        <f t="shared" si="4"/>
        <v>-1045627</v>
      </c>
      <c r="L56" s="56">
        <f t="shared" si="4"/>
        <v>-2726731</v>
      </c>
      <c r="M56" s="56">
        <f t="shared" si="4"/>
        <v>-6819898</v>
      </c>
      <c r="N56" s="56">
        <f t="shared" si="4"/>
        <v>-10592256</v>
      </c>
      <c r="O56" s="56">
        <f t="shared" si="4"/>
        <v>-2614142</v>
      </c>
      <c r="P56" s="56">
        <f t="shared" si="4"/>
        <v>-6145301</v>
      </c>
      <c r="Q56" s="56">
        <f t="shared" si="4"/>
        <v>23926385</v>
      </c>
      <c r="R56" s="56">
        <f t="shared" si="4"/>
        <v>15166942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-12715687</v>
      </c>
      <c r="X56" s="56">
        <f t="shared" si="4"/>
        <v>-18620340</v>
      </c>
      <c r="Y56" s="56">
        <f t="shared" si="4"/>
        <v>5904653</v>
      </c>
      <c r="Z56" s="57">
        <f>+IF(X56&lt;&gt;0,+(Y56/X56)*100,0)</f>
        <v>-31.710768976291519</v>
      </c>
      <c r="AA56" s="54">
        <f>+AA54-AA55</f>
        <v>-24796616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-78642763</v>
      </c>
      <c r="D59" s="48">
        <f>SUM(D56:D58)</f>
        <v>0</v>
      </c>
      <c r="E59" s="49">
        <f t="shared" si="5"/>
        <v>-34696759</v>
      </c>
      <c r="F59" s="50">
        <f t="shared" si="5"/>
        <v>-24796616</v>
      </c>
      <c r="G59" s="50">
        <f t="shared" si="5"/>
        <v>-6860115</v>
      </c>
      <c r="H59" s="50">
        <f t="shared" si="5"/>
        <v>-5986754</v>
      </c>
      <c r="I59" s="50">
        <f t="shared" si="5"/>
        <v>-4443504</v>
      </c>
      <c r="J59" s="50">
        <f t="shared" si="5"/>
        <v>-17290373</v>
      </c>
      <c r="K59" s="50">
        <f t="shared" si="5"/>
        <v>-1045627</v>
      </c>
      <c r="L59" s="50">
        <f t="shared" si="5"/>
        <v>-2726731</v>
      </c>
      <c r="M59" s="50">
        <f t="shared" si="5"/>
        <v>-6819898</v>
      </c>
      <c r="N59" s="50">
        <f t="shared" si="5"/>
        <v>-10592256</v>
      </c>
      <c r="O59" s="50">
        <f t="shared" si="5"/>
        <v>-2614142</v>
      </c>
      <c r="P59" s="50">
        <f t="shared" si="5"/>
        <v>-6145301</v>
      </c>
      <c r="Q59" s="50">
        <f t="shared" si="5"/>
        <v>23926385</v>
      </c>
      <c r="R59" s="50">
        <f t="shared" si="5"/>
        <v>15166942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-12715687</v>
      </c>
      <c r="X59" s="50">
        <f t="shared" si="5"/>
        <v>-18620340</v>
      </c>
      <c r="Y59" s="50">
        <f t="shared" si="5"/>
        <v>5904653</v>
      </c>
      <c r="Z59" s="51">
        <f>+IF(X59&lt;&gt;0,+(Y59/X59)*100,0)</f>
        <v>-31.710768976291519</v>
      </c>
      <c r="AA59" s="48">
        <f>SUM(AA56:AA58)</f>
        <v>-24796616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12687</v>
      </c>
      <c r="D61" s="44">
        <v>0</v>
      </c>
      <c r="E61" s="52">
        <v>0</v>
      </c>
      <c r="F61" s="45">
        <v>0</v>
      </c>
      <c r="G61" s="22">
        <v>7000</v>
      </c>
      <c r="H61" s="22">
        <v>1218</v>
      </c>
      <c r="I61" s="26">
        <v>30267</v>
      </c>
      <c r="J61" s="22">
        <v>38485</v>
      </c>
      <c r="K61" s="22">
        <v>431387</v>
      </c>
      <c r="L61" s="22">
        <v>-453903</v>
      </c>
      <c r="M61" s="45">
        <v>7</v>
      </c>
      <c r="N61" s="22">
        <v>-22509</v>
      </c>
      <c r="O61" s="22">
        <v>3115</v>
      </c>
      <c r="P61" s="26">
        <v>32967</v>
      </c>
      <c r="Q61" s="22">
        <v>3</v>
      </c>
      <c r="R61" s="22">
        <v>36085</v>
      </c>
      <c r="S61" s="22">
        <v>0</v>
      </c>
      <c r="T61" s="45">
        <v>0</v>
      </c>
      <c r="U61" s="22">
        <v>0</v>
      </c>
      <c r="V61" s="22">
        <v>0</v>
      </c>
      <c r="W61" s="26">
        <v>52061</v>
      </c>
      <c r="X61" s="22">
        <v>0</v>
      </c>
      <c r="Y61" s="22">
        <v>52061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-78630076</v>
      </c>
      <c r="D62" s="65">
        <f>SUM(D59:D61)</f>
        <v>0</v>
      </c>
      <c r="E62" s="66">
        <f t="shared" si="6"/>
        <v>-34696759</v>
      </c>
      <c r="F62" s="67">
        <f t="shared" si="6"/>
        <v>-24796616</v>
      </c>
      <c r="G62" s="67">
        <f t="shared" si="6"/>
        <v>-6853115</v>
      </c>
      <c r="H62" s="67">
        <f t="shared" si="6"/>
        <v>-5985536</v>
      </c>
      <c r="I62" s="67">
        <f t="shared" si="6"/>
        <v>-4413237</v>
      </c>
      <c r="J62" s="67">
        <f t="shared" si="6"/>
        <v>-17251888</v>
      </c>
      <c r="K62" s="67">
        <f t="shared" si="6"/>
        <v>-614240</v>
      </c>
      <c r="L62" s="67">
        <f t="shared" si="6"/>
        <v>-3180634</v>
      </c>
      <c r="M62" s="67">
        <f t="shared" si="6"/>
        <v>-6819891</v>
      </c>
      <c r="N62" s="67">
        <f t="shared" si="6"/>
        <v>-10614765</v>
      </c>
      <c r="O62" s="67">
        <f t="shared" si="6"/>
        <v>-2611027</v>
      </c>
      <c r="P62" s="67">
        <f t="shared" si="6"/>
        <v>-6112334</v>
      </c>
      <c r="Q62" s="67">
        <f t="shared" si="6"/>
        <v>23926388</v>
      </c>
      <c r="R62" s="67">
        <f t="shared" si="6"/>
        <v>15203027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-12663626</v>
      </c>
      <c r="X62" s="67">
        <f t="shared" si="6"/>
        <v>-18620340</v>
      </c>
      <c r="Y62" s="67">
        <f t="shared" si="6"/>
        <v>5956714</v>
      </c>
      <c r="Z62" s="68">
        <f>+IF(X62&lt;&gt;0,+(Y62/X62)*100,0)</f>
        <v>-31.990361078261731</v>
      </c>
      <c r="AA62" s="65">
        <f>SUM(AA59:AA61)</f>
        <v>-24796616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248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872642672</v>
      </c>
      <c r="D6" s="20">
        <v>0</v>
      </c>
      <c r="E6" s="21">
        <v>994106652</v>
      </c>
      <c r="F6" s="22">
        <v>1021146337</v>
      </c>
      <c r="G6" s="22">
        <v>96351366</v>
      </c>
      <c r="H6" s="22">
        <v>92143476</v>
      </c>
      <c r="I6" s="22">
        <v>87505603</v>
      </c>
      <c r="J6" s="22">
        <v>276000445</v>
      </c>
      <c r="K6" s="22">
        <v>72778412</v>
      </c>
      <c r="L6" s="22">
        <v>83658300</v>
      </c>
      <c r="M6" s="22">
        <v>76972368</v>
      </c>
      <c r="N6" s="22">
        <v>233409080</v>
      </c>
      <c r="O6" s="22">
        <v>23176043</v>
      </c>
      <c r="P6" s="22">
        <v>33747722</v>
      </c>
      <c r="Q6" s="22">
        <v>104066453</v>
      </c>
      <c r="R6" s="22">
        <v>160990218</v>
      </c>
      <c r="S6" s="22">
        <v>0</v>
      </c>
      <c r="T6" s="22">
        <v>0</v>
      </c>
      <c r="U6" s="22">
        <v>0</v>
      </c>
      <c r="V6" s="22">
        <v>0</v>
      </c>
      <c r="W6" s="22">
        <v>670399743</v>
      </c>
      <c r="X6" s="22">
        <v>750987926</v>
      </c>
      <c r="Y6" s="22">
        <v>-80588183</v>
      </c>
      <c r="Z6" s="23">
        <v>-10.730955879575619</v>
      </c>
      <c r="AA6" s="20">
        <v>1021146337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235139962</v>
      </c>
      <c r="D13" s="20">
        <v>0</v>
      </c>
      <c r="E13" s="21">
        <v>59039471</v>
      </c>
      <c r="F13" s="22">
        <v>160499996</v>
      </c>
      <c r="G13" s="22">
        <v>18739414</v>
      </c>
      <c r="H13" s="22">
        <v>18607476</v>
      </c>
      <c r="I13" s="22">
        <v>19059682</v>
      </c>
      <c r="J13" s="22">
        <v>56406572</v>
      </c>
      <c r="K13" s="22">
        <v>19338804</v>
      </c>
      <c r="L13" s="22">
        <v>19634680</v>
      </c>
      <c r="M13" s="22">
        <v>19268718</v>
      </c>
      <c r="N13" s="22">
        <v>58242202</v>
      </c>
      <c r="O13" s="22">
        <v>19417698</v>
      </c>
      <c r="P13" s="22">
        <v>6451608</v>
      </c>
      <c r="Q13" s="22">
        <v>6058089</v>
      </c>
      <c r="R13" s="22">
        <v>31927395</v>
      </c>
      <c r="S13" s="22">
        <v>0</v>
      </c>
      <c r="T13" s="22">
        <v>0</v>
      </c>
      <c r="U13" s="22">
        <v>0</v>
      </c>
      <c r="V13" s="22">
        <v>0</v>
      </c>
      <c r="W13" s="22">
        <v>146576169</v>
      </c>
      <c r="X13" s="22">
        <v>64571709</v>
      </c>
      <c r="Y13" s="22">
        <v>82004460</v>
      </c>
      <c r="Z13" s="23">
        <v>126.99750598207027</v>
      </c>
      <c r="AA13" s="20">
        <v>160499996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1107782634</v>
      </c>
      <c r="D35" s="29">
        <f t="shared" ref="D35:Y35" si="0">SUM(D6:D34)</f>
        <v>0</v>
      </c>
      <c r="E35" s="30">
        <f t="shared" si="0"/>
        <v>1053146123</v>
      </c>
      <c r="F35" s="31">
        <f t="shared" si="0"/>
        <v>1181646333</v>
      </c>
      <c r="G35" s="31">
        <f t="shared" si="0"/>
        <v>115090780</v>
      </c>
      <c r="H35" s="31">
        <f t="shared" si="0"/>
        <v>110750952</v>
      </c>
      <c r="I35" s="31">
        <f t="shared" si="0"/>
        <v>106565285</v>
      </c>
      <c r="J35" s="31">
        <f t="shared" si="0"/>
        <v>332407017</v>
      </c>
      <c r="K35" s="31">
        <f t="shared" si="0"/>
        <v>92117216</v>
      </c>
      <c r="L35" s="31">
        <f t="shared" si="0"/>
        <v>103292980</v>
      </c>
      <c r="M35" s="31">
        <f t="shared" si="0"/>
        <v>96241086</v>
      </c>
      <c r="N35" s="31">
        <f t="shared" si="0"/>
        <v>291651282</v>
      </c>
      <c r="O35" s="31">
        <f t="shared" si="0"/>
        <v>42593741</v>
      </c>
      <c r="P35" s="31">
        <f t="shared" si="0"/>
        <v>40199330</v>
      </c>
      <c r="Q35" s="31">
        <f t="shared" si="0"/>
        <v>110124542</v>
      </c>
      <c r="R35" s="31">
        <f t="shared" si="0"/>
        <v>192917613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816975912</v>
      </c>
      <c r="X35" s="31">
        <f t="shared" si="0"/>
        <v>815559635</v>
      </c>
      <c r="Y35" s="31">
        <f t="shared" si="0"/>
        <v>1416277</v>
      </c>
      <c r="Z35" s="32">
        <f>+IF(X35&lt;&gt;0,+(Y35/X35)*100,0)</f>
        <v>0.17365707413903583</v>
      </c>
      <c r="AA35" s="29">
        <f>SUM(AA6:AA34)</f>
        <v>1181646333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68564220</v>
      </c>
      <c r="D37" s="20">
        <v>0</v>
      </c>
      <c r="E37" s="21">
        <v>69754644</v>
      </c>
      <c r="F37" s="22">
        <v>74746088</v>
      </c>
      <c r="G37" s="22">
        <v>6329601</v>
      </c>
      <c r="H37" s="22">
        <v>6194281</v>
      </c>
      <c r="I37" s="22">
        <v>6573608</v>
      </c>
      <c r="J37" s="22">
        <v>19097490</v>
      </c>
      <c r="K37" s="22">
        <v>6171396</v>
      </c>
      <c r="L37" s="22">
        <v>6021963</v>
      </c>
      <c r="M37" s="22">
        <v>6081398</v>
      </c>
      <c r="N37" s="22">
        <v>18274757</v>
      </c>
      <c r="O37" s="22">
        <v>6231473</v>
      </c>
      <c r="P37" s="22">
        <v>5700792</v>
      </c>
      <c r="Q37" s="22">
        <v>0</v>
      </c>
      <c r="R37" s="22">
        <v>11932265</v>
      </c>
      <c r="S37" s="22">
        <v>0</v>
      </c>
      <c r="T37" s="22">
        <v>0</v>
      </c>
      <c r="U37" s="22">
        <v>0</v>
      </c>
      <c r="V37" s="22">
        <v>0</v>
      </c>
      <c r="W37" s="22">
        <v>49304512</v>
      </c>
      <c r="X37" s="22">
        <v>53563862</v>
      </c>
      <c r="Y37" s="22">
        <v>-4259350</v>
      </c>
      <c r="Z37" s="23">
        <v>-7.9519098156141164</v>
      </c>
      <c r="AA37" s="20">
        <v>74746088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1148645645</v>
      </c>
      <c r="D39" s="20">
        <v>0</v>
      </c>
      <c r="E39" s="21">
        <v>828129512</v>
      </c>
      <c r="F39" s="22">
        <v>828129512</v>
      </c>
      <c r="G39" s="22">
        <v>122047258</v>
      </c>
      <c r="H39" s="22">
        <v>145455941</v>
      </c>
      <c r="I39" s="22">
        <v>69032459</v>
      </c>
      <c r="J39" s="22">
        <v>336535658</v>
      </c>
      <c r="K39" s="22">
        <v>81925856</v>
      </c>
      <c r="L39" s="22">
        <v>77518224</v>
      </c>
      <c r="M39" s="22">
        <v>70770312</v>
      </c>
      <c r="N39" s="22">
        <v>230214392</v>
      </c>
      <c r="O39" s="22">
        <v>101032180</v>
      </c>
      <c r="P39" s="22">
        <v>76288747</v>
      </c>
      <c r="Q39" s="22">
        <v>48208256</v>
      </c>
      <c r="R39" s="22">
        <v>225529183</v>
      </c>
      <c r="S39" s="22">
        <v>0</v>
      </c>
      <c r="T39" s="22">
        <v>0</v>
      </c>
      <c r="U39" s="22">
        <v>0</v>
      </c>
      <c r="V39" s="22">
        <v>0</v>
      </c>
      <c r="W39" s="22">
        <v>792279233</v>
      </c>
      <c r="X39" s="22">
        <v>621097137</v>
      </c>
      <c r="Y39" s="22">
        <v>171182096</v>
      </c>
      <c r="Z39" s="23">
        <v>27.561243773693324</v>
      </c>
      <c r="AA39" s="20">
        <v>828129512</v>
      </c>
    </row>
    <row r="40" spans="1:27" x14ac:dyDescent="0.25">
      <c r="A40" s="19" t="s">
        <v>66</v>
      </c>
      <c r="B40" s="15" t="s">
        <v>32</v>
      </c>
      <c r="C40" s="20">
        <v>78323931</v>
      </c>
      <c r="D40" s="20">
        <v>0</v>
      </c>
      <c r="E40" s="21">
        <v>81600000</v>
      </c>
      <c r="F40" s="22">
        <v>81780836</v>
      </c>
      <c r="G40" s="22">
        <v>11434716</v>
      </c>
      <c r="H40" s="22">
        <v>5699207</v>
      </c>
      <c r="I40" s="22">
        <v>3926182</v>
      </c>
      <c r="J40" s="22">
        <v>21060105</v>
      </c>
      <c r="K40" s="22">
        <v>2195777</v>
      </c>
      <c r="L40" s="22">
        <v>4397278</v>
      </c>
      <c r="M40" s="22">
        <v>3383837</v>
      </c>
      <c r="N40" s="22">
        <v>9976892</v>
      </c>
      <c r="O40" s="22">
        <v>11210016</v>
      </c>
      <c r="P40" s="22">
        <v>5140140</v>
      </c>
      <c r="Q40" s="22">
        <v>3908918</v>
      </c>
      <c r="R40" s="22">
        <v>20259074</v>
      </c>
      <c r="S40" s="22">
        <v>0</v>
      </c>
      <c r="T40" s="22">
        <v>0</v>
      </c>
      <c r="U40" s="22">
        <v>0</v>
      </c>
      <c r="V40" s="22">
        <v>0</v>
      </c>
      <c r="W40" s="22">
        <v>51296071</v>
      </c>
      <c r="X40" s="22">
        <v>61245200</v>
      </c>
      <c r="Y40" s="22">
        <v>-9949129</v>
      </c>
      <c r="Z40" s="23">
        <v>-16.244748976246299</v>
      </c>
      <c r="AA40" s="20">
        <v>81780836</v>
      </c>
    </row>
    <row r="41" spans="1:27" x14ac:dyDescent="0.25">
      <c r="A41" s="19" t="s">
        <v>67</v>
      </c>
      <c r="B41" s="15" t="s">
        <v>32</v>
      </c>
      <c r="C41" s="20">
        <v>40703171</v>
      </c>
      <c r="D41" s="20">
        <v>0</v>
      </c>
      <c r="E41" s="21">
        <v>345540357</v>
      </c>
      <c r="F41" s="22">
        <v>345540357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50966334</v>
      </c>
      <c r="P41" s="22">
        <v>0</v>
      </c>
      <c r="Q41" s="22">
        <v>0</v>
      </c>
      <c r="R41" s="22">
        <v>50966334</v>
      </c>
      <c r="S41" s="22">
        <v>0</v>
      </c>
      <c r="T41" s="22">
        <v>0</v>
      </c>
      <c r="U41" s="22">
        <v>0</v>
      </c>
      <c r="V41" s="22">
        <v>0</v>
      </c>
      <c r="W41" s="22">
        <v>50966334</v>
      </c>
      <c r="X41" s="22">
        <v>259155270</v>
      </c>
      <c r="Y41" s="22">
        <v>-208188936</v>
      </c>
      <c r="Z41" s="23">
        <v>-80.333668692131937</v>
      </c>
      <c r="AA41" s="20">
        <v>345540357</v>
      </c>
    </row>
    <row r="42" spans="1:27" x14ac:dyDescent="0.25">
      <c r="A42" s="19" t="s">
        <v>68</v>
      </c>
      <c r="B42" s="15" t="s">
        <v>32</v>
      </c>
      <c r="C42" s="20">
        <v>65525886</v>
      </c>
      <c r="D42" s="20">
        <v>0</v>
      </c>
      <c r="E42" s="21">
        <v>64196310</v>
      </c>
      <c r="F42" s="22">
        <v>69441434</v>
      </c>
      <c r="G42" s="22">
        <v>4428022</v>
      </c>
      <c r="H42" s="22">
        <v>4381566</v>
      </c>
      <c r="I42" s="22">
        <v>4238600</v>
      </c>
      <c r="J42" s="22">
        <v>13048188</v>
      </c>
      <c r="K42" s="22">
        <v>4376926</v>
      </c>
      <c r="L42" s="22">
        <v>4232725</v>
      </c>
      <c r="M42" s="22">
        <v>4373797</v>
      </c>
      <c r="N42" s="22">
        <v>12983448</v>
      </c>
      <c r="O42" s="22">
        <v>4373797</v>
      </c>
      <c r="P42" s="22">
        <v>3950550</v>
      </c>
      <c r="Q42" s="22">
        <v>4373797</v>
      </c>
      <c r="R42" s="22">
        <v>12698144</v>
      </c>
      <c r="S42" s="22">
        <v>0</v>
      </c>
      <c r="T42" s="22">
        <v>0</v>
      </c>
      <c r="U42" s="22">
        <v>0</v>
      </c>
      <c r="V42" s="22">
        <v>0</v>
      </c>
      <c r="W42" s="22">
        <v>38729780</v>
      </c>
      <c r="X42" s="22">
        <v>49458518</v>
      </c>
      <c r="Y42" s="22">
        <v>-10728738</v>
      </c>
      <c r="Z42" s="23">
        <v>-21.692396848607554</v>
      </c>
      <c r="AA42" s="20">
        <v>69441434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160701913</v>
      </c>
      <c r="D44" s="20">
        <v>0</v>
      </c>
      <c r="E44" s="21">
        <v>162693635</v>
      </c>
      <c r="F44" s="22">
        <v>157277453</v>
      </c>
      <c r="G44" s="22">
        <v>0</v>
      </c>
      <c r="H44" s="22">
        <v>4675348</v>
      </c>
      <c r="I44" s="22">
        <v>10523278</v>
      </c>
      <c r="J44" s="22">
        <v>15198626</v>
      </c>
      <c r="K44" s="22">
        <v>3065920</v>
      </c>
      <c r="L44" s="22">
        <v>6338515</v>
      </c>
      <c r="M44" s="22">
        <v>6082388</v>
      </c>
      <c r="N44" s="22">
        <v>15486823</v>
      </c>
      <c r="O44" s="22">
        <v>1944280</v>
      </c>
      <c r="P44" s="22">
        <v>10644853</v>
      </c>
      <c r="Q44" s="22">
        <v>13438337</v>
      </c>
      <c r="R44" s="22">
        <v>26027470</v>
      </c>
      <c r="S44" s="22">
        <v>0</v>
      </c>
      <c r="T44" s="22">
        <v>0</v>
      </c>
      <c r="U44" s="22">
        <v>0</v>
      </c>
      <c r="V44" s="22">
        <v>0</v>
      </c>
      <c r="W44" s="22">
        <v>56712919</v>
      </c>
      <c r="X44" s="22">
        <v>119541181</v>
      </c>
      <c r="Y44" s="22">
        <v>-62828262</v>
      </c>
      <c r="Z44" s="23">
        <v>-52.557839461197901</v>
      </c>
      <c r="AA44" s="20">
        <v>157277453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42739696</v>
      </c>
      <c r="D46" s="20">
        <v>0</v>
      </c>
      <c r="E46" s="21">
        <v>50690952</v>
      </c>
      <c r="F46" s="22">
        <v>30690952</v>
      </c>
      <c r="G46" s="22">
        <v>-843122</v>
      </c>
      <c r="H46" s="22">
        <v>-36457</v>
      </c>
      <c r="I46" s="22">
        <v>2373740</v>
      </c>
      <c r="J46" s="22">
        <v>1494161</v>
      </c>
      <c r="K46" s="22">
        <v>1680474</v>
      </c>
      <c r="L46" s="22">
        <v>-28938</v>
      </c>
      <c r="M46" s="22">
        <v>-15804</v>
      </c>
      <c r="N46" s="22">
        <v>1635732</v>
      </c>
      <c r="O46" s="22">
        <v>-21286</v>
      </c>
      <c r="P46" s="22">
        <v>-37887</v>
      </c>
      <c r="Q46" s="22">
        <v>-37460</v>
      </c>
      <c r="R46" s="22">
        <v>-96633</v>
      </c>
      <c r="S46" s="22">
        <v>0</v>
      </c>
      <c r="T46" s="22">
        <v>0</v>
      </c>
      <c r="U46" s="22">
        <v>0</v>
      </c>
      <c r="V46" s="22">
        <v>0</v>
      </c>
      <c r="W46" s="22">
        <v>3033260</v>
      </c>
      <c r="X46" s="22">
        <v>33018214</v>
      </c>
      <c r="Y46" s="22">
        <v>-29984954</v>
      </c>
      <c r="Z46" s="23">
        <v>-90.813373491370555</v>
      </c>
      <c r="AA46" s="20">
        <v>30690952</v>
      </c>
    </row>
    <row r="47" spans="1:27" x14ac:dyDescent="0.25">
      <c r="A47" s="19" t="s">
        <v>73</v>
      </c>
      <c r="B47" s="15" t="s">
        <v>32</v>
      </c>
      <c r="C47" s="20">
        <v>4745154</v>
      </c>
      <c r="D47" s="20">
        <v>0</v>
      </c>
      <c r="E47" s="21">
        <v>3999099</v>
      </c>
      <c r="F47" s="22">
        <v>9265427</v>
      </c>
      <c r="G47" s="22">
        <v>56299</v>
      </c>
      <c r="H47" s="22">
        <v>739869</v>
      </c>
      <c r="I47" s="22">
        <v>58544</v>
      </c>
      <c r="J47" s="22">
        <v>854712</v>
      </c>
      <c r="K47" s="22">
        <v>267267</v>
      </c>
      <c r="L47" s="22">
        <v>64459</v>
      </c>
      <c r="M47" s="22">
        <v>298155</v>
      </c>
      <c r="N47" s="22">
        <v>629881</v>
      </c>
      <c r="O47" s="22">
        <v>69411</v>
      </c>
      <c r="P47" s="22">
        <v>78494</v>
      </c>
      <c r="Q47" s="22">
        <v>1487</v>
      </c>
      <c r="R47" s="22">
        <v>149392</v>
      </c>
      <c r="S47" s="22">
        <v>0</v>
      </c>
      <c r="T47" s="22">
        <v>0</v>
      </c>
      <c r="U47" s="22">
        <v>0</v>
      </c>
      <c r="V47" s="22">
        <v>0</v>
      </c>
      <c r="W47" s="22">
        <v>1633985</v>
      </c>
      <c r="X47" s="22">
        <v>5440913</v>
      </c>
      <c r="Y47" s="22">
        <v>-3806928</v>
      </c>
      <c r="Z47" s="23">
        <v>-69.968551233956504</v>
      </c>
      <c r="AA47" s="20">
        <v>9265427</v>
      </c>
    </row>
    <row r="48" spans="1:27" x14ac:dyDescent="0.25">
      <c r="A48" s="19" t="s">
        <v>74</v>
      </c>
      <c r="B48" s="15" t="s">
        <v>32</v>
      </c>
      <c r="C48" s="20">
        <v>4229530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1614179146</v>
      </c>
      <c r="D50" s="29">
        <f t="shared" ref="D50:Y50" si="1">SUM(D37:D49)</f>
        <v>0</v>
      </c>
      <c r="E50" s="30">
        <f t="shared" si="1"/>
        <v>1606604509</v>
      </c>
      <c r="F50" s="31">
        <f t="shared" si="1"/>
        <v>1596872059</v>
      </c>
      <c r="G50" s="31">
        <f t="shared" si="1"/>
        <v>143452774</v>
      </c>
      <c r="H50" s="31">
        <f t="shared" si="1"/>
        <v>167109755</v>
      </c>
      <c r="I50" s="31">
        <f t="shared" si="1"/>
        <v>96726411</v>
      </c>
      <c r="J50" s="31">
        <f t="shared" si="1"/>
        <v>407288940</v>
      </c>
      <c r="K50" s="31">
        <f t="shared" si="1"/>
        <v>99683616</v>
      </c>
      <c r="L50" s="31">
        <f t="shared" si="1"/>
        <v>98544226</v>
      </c>
      <c r="M50" s="31">
        <f t="shared" si="1"/>
        <v>90974083</v>
      </c>
      <c r="N50" s="31">
        <f t="shared" si="1"/>
        <v>289201925</v>
      </c>
      <c r="O50" s="31">
        <f t="shared" si="1"/>
        <v>175806205</v>
      </c>
      <c r="P50" s="31">
        <f t="shared" si="1"/>
        <v>101765689</v>
      </c>
      <c r="Q50" s="31">
        <f t="shared" si="1"/>
        <v>69893335</v>
      </c>
      <c r="R50" s="31">
        <f t="shared" si="1"/>
        <v>347465229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1043956094</v>
      </c>
      <c r="X50" s="31">
        <f t="shared" si="1"/>
        <v>1202520295</v>
      </c>
      <c r="Y50" s="31">
        <f t="shared" si="1"/>
        <v>-158564201</v>
      </c>
      <c r="Z50" s="32">
        <f>+IF(X50&lt;&gt;0,+(Y50/X50)*100,0)</f>
        <v>-13.185989596957281</v>
      </c>
      <c r="AA50" s="29">
        <f>SUM(AA37:AA49)</f>
        <v>1596872059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-506396512</v>
      </c>
      <c r="D51" s="39">
        <f t="shared" si="2"/>
        <v>0</v>
      </c>
      <c r="E51" s="40">
        <f t="shared" si="2"/>
        <v>-553458386</v>
      </c>
      <c r="F51" s="41">
        <f t="shared" si="2"/>
        <v>-415225726</v>
      </c>
      <c r="G51" s="41">
        <f t="shared" si="2"/>
        <v>-28361994</v>
      </c>
      <c r="H51" s="41">
        <f t="shared" si="2"/>
        <v>-56358803</v>
      </c>
      <c r="I51" s="41">
        <f t="shared" si="2"/>
        <v>9838874</v>
      </c>
      <c r="J51" s="41">
        <f t="shared" si="2"/>
        <v>-74881923</v>
      </c>
      <c r="K51" s="41">
        <f t="shared" si="2"/>
        <v>-7566400</v>
      </c>
      <c r="L51" s="41">
        <f t="shared" si="2"/>
        <v>4748754</v>
      </c>
      <c r="M51" s="41">
        <f t="shared" si="2"/>
        <v>5267003</v>
      </c>
      <c r="N51" s="41">
        <f t="shared" si="2"/>
        <v>2449357</v>
      </c>
      <c r="O51" s="41">
        <f t="shared" si="2"/>
        <v>-133212464</v>
      </c>
      <c r="P51" s="41">
        <f t="shared" si="2"/>
        <v>-61566359</v>
      </c>
      <c r="Q51" s="41">
        <f t="shared" si="2"/>
        <v>40231207</v>
      </c>
      <c r="R51" s="41">
        <f t="shared" si="2"/>
        <v>-154547616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-226980182</v>
      </c>
      <c r="X51" s="41">
        <f t="shared" si="2"/>
        <v>-386960660</v>
      </c>
      <c r="Y51" s="41">
        <f t="shared" si="2"/>
        <v>159980478</v>
      </c>
      <c r="Z51" s="42">
        <f>+IF(X51&lt;&gt;0,+(Y51/X51)*100,0)</f>
        <v>-41.342827459514872</v>
      </c>
      <c r="AA51" s="39">
        <f>+AA35-AA50</f>
        <v>-415225726</v>
      </c>
    </row>
    <row r="52" spans="1:27" x14ac:dyDescent="0.25">
      <c r="A52" s="43" t="s">
        <v>78</v>
      </c>
      <c r="B52" s="15" t="s">
        <v>32</v>
      </c>
      <c r="C52" s="20">
        <v>32240000</v>
      </c>
      <c r="D52" s="20">
        <v>0</v>
      </c>
      <c r="E52" s="21">
        <v>40000000</v>
      </c>
      <c r="F52" s="22">
        <v>40000000</v>
      </c>
      <c r="G52" s="22">
        <v>0</v>
      </c>
      <c r="H52" s="22">
        <v>11896956</v>
      </c>
      <c r="I52" s="22">
        <v>2371547</v>
      </c>
      <c r="J52" s="22">
        <v>14268503</v>
      </c>
      <c r="K52" s="22">
        <v>0</v>
      </c>
      <c r="L52" s="22">
        <v>0</v>
      </c>
      <c r="M52" s="22">
        <v>9965452</v>
      </c>
      <c r="N52" s="22">
        <v>9965452</v>
      </c>
      <c r="O52" s="22">
        <v>3678251</v>
      </c>
      <c r="P52" s="22">
        <v>1585389</v>
      </c>
      <c r="Q52" s="22">
        <v>8549438</v>
      </c>
      <c r="R52" s="22">
        <v>13813078</v>
      </c>
      <c r="S52" s="22">
        <v>0</v>
      </c>
      <c r="T52" s="22">
        <v>0</v>
      </c>
      <c r="U52" s="22">
        <v>0</v>
      </c>
      <c r="V52" s="22">
        <v>0</v>
      </c>
      <c r="W52" s="22">
        <v>38047033</v>
      </c>
      <c r="X52" s="22">
        <v>29999997</v>
      </c>
      <c r="Y52" s="22">
        <v>8047036</v>
      </c>
      <c r="Z52" s="23">
        <v>26.823456015678936</v>
      </c>
      <c r="AA52" s="20">
        <v>40000000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-474156512</v>
      </c>
      <c r="D54" s="48">
        <f t="shared" si="3"/>
        <v>0</v>
      </c>
      <c r="E54" s="49">
        <f t="shared" si="3"/>
        <v>-513458386</v>
      </c>
      <c r="F54" s="50">
        <f t="shared" si="3"/>
        <v>-375225726</v>
      </c>
      <c r="G54" s="50">
        <f t="shared" si="3"/>
        <v>-28361994</v>
      </c>
      <c r="H54" s="50">
        <f t="shared" si="3"/>
        <v>-44461847</v>
      </c>
      <c r="I54" s="50">
        <f t="shared" si="3"/>
        <v>12210421</v>
      </c>
      <c r="J54" s="50">
        <f t="shared" si="3"/>
        <v>-60613420</v>
      </c>
      <c r="K54" s="50">
        <f t="shared" si="3"/>
        <v>-7566400</v>
      </c>
      <c r="L54" s="50">
        <f t="shared" si="3"/>
        <v>4748754</v>
      </c>
      <c r="M54" s="50">
        <f t="shared" si="3"/>
        <v>15232455</v>
      </c>
      <c r="N54" s="50">
        <f t="shared" si="3"/>
        <v>12414809</v>
      </c>
      <c r="O54" s="50">
        <f t="shared" si="3"/>
        <v>-129534213</v>
      </c>
      <c r="P54" s="50">
        <f t="shared" si="3"/>
        <v>-59980970</v>
      </c>
      <c r="Q54" s="50">
        <f t="shared" si="3"/>
        <v>48780645</v>
      </c>
      <c r="R54" s="50">
        <f t="shared" si="3"/>
        <v>-140734538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-188933149</v>
      </c>
      <c r="X54" s="50">
        <f t="shared" si="3"/>
        <v>-356960663</v>
      </c>
      <c r="Y54" s="50">
        <f t="shared" si="3"/>
        <v>168027514</v>
      </c>
      <c r="Z54" s="51">
        <f>+IF(X54&lt;&gt;0,+(Y54/X54)*100,0)</f>
        <v>-47.0717172552988</v>
      </c>
      <c r="AA54" s="48">
        <f>SUM(AA51:AA53)</f>
        <v>-375225726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-474156512</v>
      </c>
      <c r="D56" s="54">
        <f>+D54-D55</f>
        <v>0</v>
      </c>
      <c r="E56" s="55">
        <f t="shared" si="4"/>
        <v>-513458386</v>
      </c>
      <c r="F56" s="56">
        <f t="shared" si="4"/>
        <v>-375225726</v>
      </c>
      <c r="G56" s="56">
        <f t="shared" si="4"/>
        <v>-28361994</v>
      </c>
      <c r="H56" s="56">
        <f t="shared" si="4"/>
        <v>-44461847</v>
      </c>
      <c r="I56" s="56">
        <f t="shared" si="4"/>
        <v>12210421</v>
      </c>
      <c r="J56" s="56">
        <f t="shared" si="4"/>
        <v>-60613420</v>
      </c>
      <c r="K56" s="56">
        <f t="shared" si="4"/>
        <v>-7566400</v>
      </c>
      <c r="L56" s="56">
        <f t="shared" si="4"/>
        <v>4748754</v>
      </c>
      <c r="M56" s="56">
        <f t="shared" si="4"/>
        <v>15232455</v>
      </c>
      <c r="N56" s="56">
        <f t="shared" si="4"/>
        <v>12414809</v>
      </c>
      <c r="O56" s="56">
        <f t="shared" si="4"/>
        <v>-129534213</v>
      </c>
      <c r="P56" s="56">
        <f t="shared" si="4"/>
        <v>-59980970</v>
      </c>
      <c r="Q56" s="56">
        <f t="shared" si="4"/>
        <v>48780645</v>
      </c>
      <c r="R56" s="56">
        <f t="shared" si="4"/>
        <v>-140734538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-188933149</v>
      </c>
      <c r="X56" s="56">
        <f t="shared" si="4"/>
        <v>-356960663</v>
      </c>
      <c r="Y56" s="56">
        <f t="shared" si="4"/>
        <v>168027514</v>
      </c>
      <c r="Z56" s="57">
        <f>+IF(X56&lt;&gt;0,+(Y56/X56)*100,0)</f>
        <v>-47.0717172552988</v>
      </c>
      <c r="AA56" s="54">
        <f>+AA54-AA55</f>
        <v>-375225726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-474156512</v>
      </c>
      <c r="D59" s="48">
        <f>SUM(D56:D58)</f>
        <v>0</v>
      </c>
      <c r="E59" s="49">
        <f t="shared" si="5"/>
        <v>-513458386</v>
      </c>
      <c r="F59" s="50">
        <f t="shared" si="5"/>
        <v>-375225726</v>
      </c>
      <c r="G59" s="50">
        <f t="shared" si="5"/>
        <v>-28361994</v>
      </c>
      <c r="H59" s="50">
        <f t="shared" si="5"/>
        <v>-44461847</v>
      </c>
      <c r="I59" s="50">
        <f t="shared" si="5"/>
        <v>12210421</v>
      </c>
      <c r="J59" s="50">
        <f t="shared" si="5"/>
        <v>-60613420</v>
      </c>
      <c r="K59" s="50">
        <f t="shared" si="5"/>
        <v>-7566400</v>
      </c>
      <c r="L59" s="50">
        <f t="shared" si="5"/>
        <v>4748754</v>
      </c>
      <c r="M59" s="50">
        <f t="shared" si="5"/>
        <v>15232455</v>
      </c>
      <c r="N59" s="50">
        <f t="shared" si="5"/>
        <v>12414809</v>
      </c>
      <c r="O59" s="50">
        <f t="shared" si="5"/>
        <v>-129534213</v>
      </c>
      <c r="P59" s="50">
        <f t="shared" si="5"/>
        <v>-59980970</v>
      </c>
      <c r="Q59" s="50">
        <f t="shared" si="5"/>
        <v>48780645</v>
      </c>
      <c r="R59" s="50">
        <f t="shared" si="5"/>
        <v>-140734538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-188933149</v>
      </c>
      <c r="X59" s="50">
        <f t="shared" si="5"/>
        <v>-356960663</v>
      </c>
      <c r="Y59" s="50">
        <f t="shared" si="5"/>
        <v>168027514</v>
      </c>
      <c r="Z59" s="51">
        <f>+IF(X59&lt;&gt;0,+(Y59/X59)*100,0)</f>
        <v>-47.0717172552988</v>
      </c>
      <c r="AA59" s="48">
        <f>SUM(AA56:AA58)</f>
        <v>-375225726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-474156512</v>
      </c>
      <c r="D62" s="65">
        <f>SUM(D59:D61)</f>
        <v>0</v>
      </c>
      <c r="E62" s="66">
        <f t="shared" si="6"/>
        <v>-513458386</v>
      </c>
      <c r="F62" s="67">
        <f t="shared" si="6"/>
        <v>-375225726</v>
      </c>
      <c r="G62" s="67">
        <f t="shared" si="6"/>
        <v>-28361994</v>
      </c>
      <c r="H62" s="67">
        <f t="shared" si="6"/>
        <v>-44461847</v>
      </c>
      <c r="I62" s="67">
        <f t="shared" si="6"/>
        <v>12210421</v>
      </c>
      <c r="J62" s="67">
        <f t="shared" si="6"/>
        <v>-60613420</v>
      </c>
      <c r="K62" s="67">
        <f t="shared" si="6"/>
        <v>-7566400</v>
      </c>
      <c r="L62" s="67">
        <f t="shared" si="6"/>
        <v>4748754</v>
      </c>
      <c r="M62" s="67">
        <f t="shared" si="6"/>
        <v>15232455</v>
      </c>
      <c r="N62" s="67">
        <f t="shared" si="6"/>
        <v>12414809</v>
      </c>
      <c r="O62" s="67">
        <f t="shared" si="6"/>
        <v>-129534213</v>
      </c>
      <c r="P62" s="67">
        <f t="shared" si="6"/>
        <v>-59980970</v>
      </c>
      <c r="Q62" s="67">
        <f t="shared" si="6"/>
        <v>48780645</v>
      </c>
      <c r="R62" s="67">
        <f t="shared" si="6"/>
        <v>-140734538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-188933149</v>
      </c>
      <c r="X62" s="67">
        <f t="shared" si="6"/>
        <v>-356960663</v>
      </c>
      <c r="Y62" s="67">
        <f t="shared" si="6"/>
        <v>168027514</v>
      </c>
      <c r="Z62" s="68">
        <f>+IF(X62&lt;&gt;0,+(Y62/X62)*100,0)</f>
        <v>-47.0717172552988</v>
      </c>
      <c r="AA62" s="65">
        <f>SUM(AA59:AA61)</f>
        <v>-375225726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249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250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174971947</v>
      </c>
      <c r="D6" s="20">
        <v>0</v>
      </c>
      <c r="E6" s="21">
        <v>244087142</v>
      </c>
      <c r="F6" s="22">
        <v>248089942</v>
      </c>
      <c r="G6" s="22">
        <v>15444041</v>
      </c>
      <c r="H6" s="22">
        <v>15806155</v>
      </c>
      <c r="I6" s="22">
        <v>13716044</v>
      </c>
      <c r="J6" s="22">
        <v>44966240</v>
      </c>
      <c r="K6" s="22">
        <v>11903469</v>
      </c>
      <c r="L6" s="22">
        <v>0</v>
      </c>
      <c r="M6" s="22">
        <v>28123261</v>
      </c>
      <c r="N6" s="22">
        <v>40026730</v>
      </c>
      <c r="O6" s="22">
        <v>15459748</v>
      </c>
      <c r="P6" s="22">
        <v>14615222</v>
      </c>
      <c r="Q6" s="22">
        <v>15376756</v>
      </c>
      <c r="R6" s="22">
        <v>45451726</v>
      </c>
      <c r="S6" s="22">
        <v>0</v>
      </c>
      <c r="T6" s="22">
        <v>0</v>
      </c>
      <c r="U6" s="22">
        <v>0</v>
      </c>
      <c r="V6" s="22">
        <v>0</v>
      </c>
      <c r="W6" s="22">
        <v>130444696</v>
      </c>
      <c r="X6" s="22">
        <v>184666484</v>
      </c>
      <c r="Y6" s="22">
        <v>-54221788</v>
      </c>
      <c r="Z6" s="23">
        <v>-29.362008105379861</v>
      </c>
      <c r="AA6" s="20">
        <v>248089942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23613074</v>
      </c>
      <c r="F13" s="22">
        <v>23613074</v>
      </c>
      <c r="G13" s="22">
        <v>0</v>
      </c>
      <c r="H13" s="22">
        <v>16400</v>
      </c>
      <c r="I13" s="22">
        <v>0</v>
      </c>
      <c r="J13" s="22">
        <v>16400</v>
      </c>
      <c r="K13" s="22">
        <v>206088</v>
      </c>
      <c r="L13" s="22">
        <v>0</v>
      </c>
      <c r="M13" s="22">
        <v>-1885</v>
      </c>
      <c r="N13" s="22">
        <v>204203</v>
      </c>
      <c r="O13" s="22">
        <v>0</v>
      </c>
      <c r="P13" s="22">
        <v>167214</v>
      </c>
      <c r="Q13" s="22">
        <v>52084</v>
      </c>
      <c r="R13" s="22">
        <v>219298</v>
      </c>
      <c r="S13" s="22">
        <v>0</v>
      </c>
      <c r="T13" s="22">
        <v>0</v>
      </c>
      <c r="U13" s="22">
        <v>0</v>
      </c>
      <c r="V13" s="22">
        <v>0</v>
      </c>
      <c r="W13" s="22">
        <v>439901</v>
      </c>
      <c r="X13" s="22">
        <v>17709806</v>
      </c>
      <c r="Y13" s="22">
        <v>-17269905</v>
      </c>
      <c r="Z13" s="23">
        <v>-97.51605974678661</v>
      </c>
      <c r="AA13" s="20">
        <v>23613074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61694150</v>
      </c>
      <c r="F28" s="22">
        <v>61694150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46270611</v>
      </c>
      <c r="Y28" s="22">
        <v>-46270611</v>
      </c>
      <c r="Z28" s="23">
        <v>-100</v>
      </c>
      <c r="AA28" s="20">
        <v>61694150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174971947</v>
      </c>
      <c r="D35" s="29">
        <f t="shared" ref="D35:Y35" si="0">SUM(D6:D34)</f>
        <v>0</v>
      </c>
      <c r="E35" s="30">
        <f t="shared" si="0"/>
        <v>329394366</v>
      </c>
      <c r="F35" s="31">
        <f t="shared" si="0"/>
        <v>333397166</v>
      </c>
      <c r="G35" s="31">
        <f t="shared" si="0"/>
        <v>15444041</v>
      </c>
      <c r="H35" s="31">
        <f t="shared" si="0"/>
        <v>15822555</v>
      </c>
      <c r="I35" s="31">
        <f t="shared" si="0"/>
        <v>13716044</v>
      </c>
      <c r="J35" s="31">
        <f t="shared" si="0"/>
        <v>44982640</v>
      </c>
      <c r="K35" s="31">
        <f t="shared" si="0"/>
        <v>12109557</v>
      </c>
      <c r="L35" s="31">
        <f t="shared" si="0"/>
        <v>0</v>
      </c>
      <c r="M35" s="31">
        <f t="shared" si="0"/>
        <v>28121376</v>
      </c>
      <c r="N35" s="31">
        <f t="shared" si="0"/>
        <v>40230933</v>
      </c>
      <c r="O35" s="31">
        <f t="shared" si="0"/>
        <v>15459748</v>
      </c>
      <c r="P35" s="31">
        <f t="shared" si="0"/>
        <v>14782436</v>
      </c>
      <c r="Q35" s="31">
        <f t="shared" si="0"/>
        <v>15428840</v>
      </c>
      <c r="R35" s="31">
        <f t="shared" si="0"/>
        <v>45671024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130884597</v>
      </c>
      <c r="X35" s="31">
        <f t="shared" si="0"/>
        <v>248646901</v>
      </c>
      <c r="Y35" s="31">
        <f t="shared" si="0"/>
        <v>-117762304</v>
      </c>
      <c r="Z35" s="32">
        <f>+IF(X35&lt;&gt;0,+(Y35/X35)*100,0)</f>
        <v>-47.36125949142636</v>
      </c>
      <c r="AA35" s="29">
        <f>SUM(AA6:AA34)</f>
        <v>333397166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13378940</v>
      </c>
      <c r="D37" s="20">
        <v>0</v>
      </c>
      <c r="E37" s="21">
        <v>12237361</v>
      </c>
      <c r="F37" s="22">
        <v>13097980</v>
      </c>
      <c r="G37" s="22">
        <v>951713</v>
      </c>
      <c r="H37" s="22">
        <v>1071561</v>
      </c>
      <c r="I37" s="22">
        <v>1087223</v>
      </c>
      <c r="J37" s="22">
        <v>3110497</v>
      </c>
      <c r="K37" s="22">
        <v>1027831</v>
      </c>
      <c r="L37" s="22">
        <v>0</v>
      </c>
      <c r="M37" s="22">
        <v>2288553</v>
      </c>
      <c r="N37" s="22">
        <v>3316384</v>
      </c>
      <c r="O37" s="22">
        <v>1156750</v>
      </c>
      <c r="P37" s="22">
        <v>1064184</v>
      </c>
      <c r="Q37" s="22">
        <v>1024397</v>
      </c>
      <c r="R37" s="22">
        <v>3245331</v>
      </c>
      <c r="S37" s="22">
        <v>0</v>
      </c>
      <c r="T37" s="22">
        <v>0</v>
      </c>
      <c r="U37" s="22">
        <v>0</v>
      </c>
      <c r="V37" s="22">
        <v>0</v>
      </c>
      <c r="W37" s="22">
        <v>9672212</v>
      </c>
      <c r="X37" s="22">
        <v>9522281</v>
      </c>
      <c r="Y37" s="22">
        <v>149931</v>
      </c>
      <c r="Z37" s="23">
        <v>1.5745282039040858</v>
      </c>
      <c r="AA37" s="20">
        <v>13097980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227563476</v>
      </c>
      <c r="D39" s="20">
        <v>0</v>
      </c>
      <c r="E39" s="21">
        <v>228173619</v>
      </c>
      <c r="F39" s="22">
        <v>226173619</v>
      </c>
      <c r="G39" s="22">
        <v>32457017</v>
      </c>
      <c r="H39" s="22">
        <v>30293783</v>
      </c>
      <c r="I39" s="22">
        <v>0</v>
      </c>
      <c r="J39" s="22">
        <v>62750800</v>
      </c>
      <c r="K39" s="22">
        <v>20173912</v>
      </c>
      <c r="L39" s="22">
        <v>0</v>
      </c>
      <c r="M39" s="22">
        <v>33501012</v>
      </c>
      <c r="N39" s="22">
        <v>53674924</v>
      </c>
      <c r="O39" s="22">
        <v>35060674</v>
      </c>
      <c r="P39" s="22">
        <v>18484583</v>
      </c>
      <c r="Q39" s="22">
        <v>17897900</v>
      </c>
      <c r="R39" s="22">
        <v>71443157</v>
      </c>
      <c r="S39" s="22">
        <v>0</v>
      </c>
      <c r="T39" s="22">
        <v>0</v>
      </c>
      <c r="U39" s="22">
        <v>0</v>
      </c>
      <c r="V39" s="22">
        <v>0</v>
      </c>
      <c r="W39" s="22">
        <v>187868881</v>
      </c>
      <c r="X39" s="22">
        <v>170330212</v>
      </c>
      <c r="Y39" s="22">
        <v>17538669</v>
      </c>
      <c r="Z39" s="23">
        <v>10.296863248194631</v>
      </c>
      <c r="AA39" s="20">
        <v>226173619</v>
      </c>
    </row>
    <row r="40" spans="1:27" x14ac:dyDescent="0.25">
      <c r="A40" s="19" t="s">
        <v>66</v>
      </c>
      <c r="B40" s="15" t="s">
        <v>32</v>
      </c>
      <c r="C40" s="20">
        <v>16479298</v>
      </c>
      <c r="D40" s="20">
        <v>0</v>
      </c>
      <c r="E40" s="21">
        <v>8500000</v>
      </c>
      <c r="F40" s="22">
        <v>5200000</v>
      </c>
      <c r="G40" s="22">
        <v>11800</v>
      </c>
      <c r="H40" s="22">
        <v>8352</v>
      </c>
      <c r="I40" s="22">
        <v>5904</v>
      </c>
      <c r="J40" s="22">
        <v>26056</v>
      </c>
      <c r="K40" s="22">
        <v>46477</v>
      </c>
      <c r="L40" s="22">
        <v>0</v>
      </c>
      <c r="M40" s="22">
        <v>2342209</v>
      </c>
      <c r="N40" s="22">
        <v>2388686</v>
      </c>
      <c r="O40" s="22">
        <v>24684</v>
      </c>
      <c r="P40" s="22">
        <v>114817</v>
      </c>
      <c r="Q40" s="22">
        <v>509145</v>
      </c>
      <c r="R40" s="22">
        <v>648646</v>
      </c>
      <c r="S40" s="22">
        <v>0</v>
      </c>
      <c r="T40" s="22">
        <v>0</v>
      </c>
      <c r="U40" s="22">
        <v>0</v>
      </c>
      <c r="V40" s="22">
        <v>0</v>
      </c>
      <c r="W40" s="22">
        <v>3063388</v>
      </c>
      <c r="X40" s="22">
        <v>5144997</v>
      </c>
      <c r="Y40" s="22">
        <v>-2081609</v>
      </c>
      <c r="Z40" s="23">
        <v>-40.458896283127082</v>
      </c>
      <c r="AA40" s="20">
        <v>5200000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8316388</v>
      </c>
      <c r="D42" s="20">
        <v>0</v>
      </c>
      <c r="E42" s="21">
        <v>7273782</v>
      </c>
      <c r="F42" s="22">
        <v>11046368</v>
      </c>
      <c r="G42" s="22">
        <v>0</v>
      </c>
      <c r="H42" s="22">
        <v>0</v>
      </c>
      <c r="I42" s="22">
        <v>0</v>
      </c>
      <c r="J42" s="22">
        <v>0</v>
      </c>
      <c r="K42" s="22">
        <v>2073341</v>
      </c>
      <c r="L42" s="22">
        <v>0</v>
      </c>
      <c r="M42" s="22">
        <v>0</v>
      </c>
      <c r="N42" s="22">
        <v>2073341</v>
      </c>
      <c r="O42" s="22">
        <v>2072811</v>
      </c>
      <c r="P42" s="22">
        <v>0</v>
      </c>
      <c r="Q42" s="22">
        <v>-1658</v>
      </c>
      <c r="R42" s="22">
        <v>2071153</v>
      </c>
      <c r="S42" s="22">
        <v>0</v>
      </c>
      <c r="T42" s="22">
        <v>0</v>
      </c>
      <c r="U42" s="22">
        <v>0</v>
      </c>
      <c r="V42" s="22">
        <v>0</v>
      </c>
      <c r="W42" s="22">
        <v>4144494</v>
      </c>
      <c r="X42" s="22">
        <v>6964366</v>
      </c>
      <c r="Y42" s="22">
        <v>-2819872</v>
      </c>
      <c r="Z42" s="23">
        <v>-40.4900029665299</v>
      </c>
      <c r="AA42" s="20">
        <v>11046368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56462258</v>
      </c>
      <c r="D44" s="20">
        <v>0</v>
      </c>
      <c r="E44" s="21">
        <v>9000000</v>
      </c>
      <c r="F44" s="22">
        <v>27161783</v>
      </c>
      <c r="G44" s="22">
        <v>0</v>
      </c>
      <c r="H44" s="22">
        <v>0</v>
      </c>
      <c r="I44" s="22">
        <v>610623</v>
      </c>
      <c r="J44" s="22">
        <v>610623</v>
      </c>
      <c r="K44" s="22">
        <v>1085086</v>
      </c>
      <c r="L44" s="22">
        <v>0</v>
      </c>
      <c r="M44" s="22">
        <v>11927882</v>
      </c>
      <c r="N44" s="22">
        <v>13012968</v>
      </c>
      <c r="O44" s="22">
        <v>5523296</v>
      </c>
      <c r="P44" s="22">
        <v>5124200</v>
      </c>
      <c r="Q44" s="22">
        <v>6560000</v>
      </c>
      <c r="R44" s="22">
        <v>17207496</v>
      </c>
      <c r="S44" s="22">
        <v>0</v>
      </c>
      <c r="T44" s="22">
        <v>0</v>
      </c>
      <c r="U44" s="22">
        <v>0</v>
      </c>
      <c r="V44" s="22">
        <v>0</v>
      </c>
      <c r="W44" s="22">
        <v>30831087</v>
      </c>
      <c r="X44" s="22">
        <v>13489714</v>
      </c>
      <c r="Y44" s="22">
        <v>17341373</v>
      </c>
      <c r="Z44" s="23">
        <v>128.5525623449096</v>
      </c>
      <c r="AA44" s="20">
        <v>27161783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43282</v>
      </c>
      <c r="D46" s="20">
        <v>0</v>
      </c>
      <c r="E46" s="21">
        <v>9124142</v>
      </c>
      <c r="F46" s="22">
        <v>9124142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6843105</v>
      </c>
      <c r="Y46" s="22">
        <v>-6843105</v>
      </c>
      <c r="Z46" s="23">
        <v>-100</v>
      </c>
      <c r="AA46" s="20">
        <v>9124142</v>
      </c>
    </row>
    <row r="47" spans="1:27" x14ac:dyDescent="0.25">
      <c r="A47" s="19" t="s">
        <v>73</v>
      </c>
      <c r="B47" s="15" t="s">
        <v>32</v>
      </c>
      <c r="C47" s="20">
        <v>253621</v>
      </c>
      <c r="D47" s="20">
        <v>0</v>
      </c>
      <c r="E47" s="21">
        <v>1400000</v>
      </c>
      <c r="F47" s="22">
        <v>532252</v>
      </c>
      <c r="G47" s="22">
        <v>7622</v>
      </c>
      <c r="H47" s="22">
        <v>9582</v>
      </c>
      <c r="I47" s="22">
        <v>11197</v>
      </c>
      <c r="J47" s="22">
        <v>28401</v>
      </c>
      <c r="K47" s="22">
        <v>10926</v>
      </c>
      <c r="L47" s="22">
        <v>0</v>
      </c>
      <c r="M47" s="22">
        <v>51877</v>
      </c>
      <c r="N47" s="22">
        <v>62803</v>
      </c>
      <c r="O47" s="22">
        <v>37213</v>
      </c>
      <c r="P47" s="22">
        <v>11353</v>
      </c>
      <c r="Q47" s="22">
        <v>61108</v>
      </c>
      <c r="R47" s="22">
        <v>109674</v>
      </c>
      <c r="S47" s="22">
        <v>0</v>
      </c>
      <c r="T47" s="22">
        <v>0</v>
      </c>
      <c r="U47" s="22">
        <v>0</v>
      </c>
      <c r="V47" s="22">
        <v>0</v>
      </c>
      <c r="W47" s="22">
        <v>200878</v>
      </c>
      <c r="X47" s="22">
        <v>702894</v>
      </c>
      <c r="Y47" s="22">
        <v>-502016</v>
      </c>
      <c r="Z47" s="23">
        <v>-71.421295387355698</v>
      </c>
      <c r="AA47" s="20">
        <v>532252</v>
      </c>
    </row>
    <row r="48" spans="1:27" x14ac:dyDescent="0.25">
      <c r="A48" s="19" t="s">
        <v>74</v>
      </c>
      <c r="B48" s="15" t="s">
        <v>32</v>
      </c>
      <c r="C48" s="20">
        <v>7218207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329715470</v>
      </c>
      <c r="D50" s="29">
        <f t="shared" ref="D50:Y50" si="1">SUM(D37:D49)</f>
        <v>0</v>
      </c>
      <c r="E50" s="30">
        <f t="shared" si="1"/>
        <v>275708904</v>
      </c>
      <c r="F50" s="31">
        <f t="shared" si="1"/>
        <v>292336144</v>
      </c>
      <c r="G50" s="31">
        <f t="shared" si="1"/>
        <v>33428152</v>
      </c>
      <c r="H50" s="31">
        <f t="shared" si="1"/>
        <v>31383278</v>
      </c>
      <c r="I50" s="31">
        <f t="shared" si="1"/>
        <v>1714947</v>
      </c>
      <c r="J50" s="31">
        <f t="shared" si="1"/>
        <v>66526377</v>
      </c>
      <c r="K50" s="31">
        <f t="shared" si="1"/>
        <v>24417573</v>
      </c>
      <c r="L50" s="31">
        <f t="shared" si="1"/>
        <v>0</v>
      </c>
      <c r="M50" s="31">
        <f t="shared" si="1"/>
        <v>50111533</v>
      </c>
      <c r="N50" s="31">
        <f t="shared" si="1"/>
        <v>74529106</v>
      </c>
      <c r="O50" s="31">
        <f t="shared" si="1"/>
        <v>43875428</v>
      </c>
      <c r="P50" s="31">
        <f t="shared" si="1"/>
        <v>24799137</v>
      </c>
      <c r="Q50" s="31">
        <f t="shared" si="1"/>
        <v>26050892</v>
      </c>
      <c r="R50" s="31">
        <f t="shared" si="1"/>
        <v>94725457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235780940</v>
      </c>
      <c r="X50" s="31">
        <f t="shared" si="1"/>
        <v>212997569</v>
      </c>
      <c r="Y50" s="31">
        <f t="shared" si="1"/>
        <v>22783371</v>
      </c>
      <c r="Z50" s="32">
        <f>+IF(X50&lt;&gt;0,+(Y50/X50)*100,0)</f>
        <v>10.696540391031412</v>
      </c>
      <c r="AA50" s="29">
        <f>SUM(AA37:AA49)</f>
        <v>292336144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-154743523</v>
      </c>
      <c r="D51" s="39">
        <f t="shared" si="2"/>
        <v>0</v>
      </c>
      <c r="E51" s="40">
        <f t="shared" si="2"/>
        <v>53685462</v>
      </c>
      <c r="F51" s="41">
        <f t="shared" si="2"/>
        <v>41061022</v>
      </c>
      <c r="G51" s="41">
        <f t="shared" si="2"/>
        <v>-17984111</v>
      </c>
      <c r="H51" s="41">
        <f t="shared" si="2"/>
        <v>-15560723</v>
      </c>
      <c r="I51" s="41">
        <f t="shared" si="2"/>
        <v>12001097</v>
      </c>
      <c r="J51" s="41">
        <f t="shared" si="2"/>
        <v>-21543737</v>
      </c>
      <c r="K51" s="41">
        <f t="shared" si="2"/>
        <v>-12308016</v>
      </c>
      <c r="L51" s="41">
        <f t="shared" si="2"/>
        <v>0</v>
      </c>
      <c r="M51" s="41">
        <f t="shared" si="2"/>
        <v>-21990157</v>
      </c>
      <c r="N51" s="41">
        <f t="shared" si="2"/>
        <v>-34298173</v>
      </c>
      <c r="O51" s="41">
        <f t="shared" si="2"/>
        <v>-28415680</v>
      </c>
      <c r="P51" s="41">
        <f t="shared" si="2"/>
        <v>-10016701</v>
      </c>
      <c r="Q51" s="41">
        <f t="shared" si="2"/>
        <v>-10622052</v>
      </c>
      <c r="R51" s="41">
        <f t="shared" si="2"/>
        <v>-49054433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-104896343</v>
      </c>
      <c r="X51" s="41">
        <f t="shared" si="2"/>
        <v>35649332</v>
      </c>
      <c r="Y51" s="41">
        <f t="shared" si="2"/>
        <v>-140545675</v>
      </c>
      <c r="Z51" s="42">
        <f>+IF(X51&lt;&gt;0,+(Y51/X51)*100,0)</f>
        <v>-394.24490478531266</v>
      </c>
      <c r="AA51" s="39">
        <f>+AA35-AA50</f>
        <v>41061022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-154743523</v>
      </c>
      <c r="D54" s="48">
        <f t="shared" si="3"/>
        <v>0</v>
      </c>
      <c r="E54" s="49">
        <f t="shared" si="3"/>
        <v>53685462</v>
      </c>
      <c r="F54" s="50">
        <f t="shared" si="3"/>
        <v>41061022</v>
      </c>
      <c r="G54" s="50">
        <f t="shared" si="3"/>
        <v>-17984111</v>
      </c>
      <c r="H54" s="50">
        <f t="shared" si="3"/>
        <v>-15560723</v>
      </c>
      <c r="I54" s="50">
        <f t="shared" si="3"/>
        <v>12001097</v>
      </c>
      <c r="J54" s="50">
        <f t="shared" si="3"/>
        <v>-21543737</v>
      </c>
      <c r="K54" s="50">
        <f t="shared" si="3"/>
        <v>-12308016</v>
      </c>
      <c r="L54" s="50">
        <f t="shared" si="3"/>
        <v>0</v>
      </c>
      <c r="M54" s="50">
        <f t="shared" si="3"/>
        <v>-21990157</v>
      </c>
      <c r="N54" s="50">
        <f t="shared" si="3"/>
        <v>-34298173</v>
      </c>
      <c r="O54" s="50">
        <f t="shared" si="3"/>
        <v>-28415680</v>
      </c>
      <c r="P54" s="50">
        <f t="shared" si="3"/>
        <v>-10016701</v>
      </c>
      <c r="Q54" s="50">
        <f t="shared" si="3"/>
        <v>-10622052</v>
      </c>
      <c r="R54" s="50">
        <f t="shared" si="3"/>
        <v>-49054433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-104896343</v>
      </c>
      <c r="X54" s="50">
        <f t="shared" si="3"/>
        <v>35649332</v>
      </c>
      <c r="Y54" s="50">
        <f t="shared" si="3"/>
        <v>-140545675</v>
      </c>
      <c r="Z54" s="51">
        <f>+IF(X54&lt;&gt;0,+(Y54/X54)*100,0)</f>
        <v>-394.24490478531266</v>
      </c>
      <c r="AA54" s="48">
        <f>SUM(AA51:AA53)</f>
        <v>41061022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-154743523</v>
      </c>
      <c r="D56" s="54">
        <f>+D54-D55</f>
        <v>0</v>
      </c>
      <c r="E56" s="55">
        <f t="shared" si="4"/>
        <v>53685462</v>
      </c>
      <c r="F56" s="56">
        <f t="shared" si="4"/>
        <v>41061022</v>
      </c>
      <c r="G56" s="56">
        <f t="shared" si="4"/>
        <v>-17984111</v>
      </c>
      <c r="H56" s="56">
        <f t="shared" si="4"/>
        <v>-15560723</v>
      </c>
      <c r="I56" s="56">
        <f t="shared" si="4"/>
        <v>12001097</v>
      </c>
      <c r="J56" s="56">
        <f t="shared" si="4"/>
        <v>-21543737</v>
      </c>
      <c r="K56" s="56">
        <f t="shared" si="4"/>
        <v>-12308016</v>
      </c>
      <c r="L56" s="56">
        <f t="shared" si="4"/>
        <v>0</v>
      </c>
      <c r="M56" s="56">
        <f t="shared" si="4"/>
        <v>-21990157</v>
      </c>
      <c r="N56" s="56">
        <f t="shared" si="4"/>
        <v>-34298173</v>
      </c>
      <c r="O56" s="56">
        <f t="shared" si="4"/>
        <v>-28415680</v>
      </c>
      <c r="P56" s="56">
        <f t="shared" si="4"/>
        <v>-10016701</v>
      </c>
      <c r="Q56" s="56">
        <f t="shared" si="4"/>
        <v>-10622052</v>
      </c>
      <c r="R56" s="56">
        <f t="shared" si="4"/>
        <v>-49054433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-104896343</v>
      </c>
      <c r="X56" s="56">
        <f t="shared" si="4"/>
        <v>35649332</v>
      </c>
      <c r="Y56" s="56">
        <f t="shared" si="4"/>
        <v>-140545675</v>
      </c>
      <c r="Z56" s="57">
        <f>+IF(X56&lt;&gt;0,+(Y56/X56)*100,0)</f>
        <v>-394.24490478531266</v>
      </c>
      <c r="AA56" s="54">
        <f>+AA54-AA55</f>
        <v>41061022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-154743523</v>
      </c>
      <c r="D59" s="48">
        <f>SUM(D56:D58)</f>
        <v>0</v>
      </c>
      <c r="E59" s="49">
        <f t="shared" si="5"/>
        <v>53685462</v>
      </c>
      <c r="F59" s="50">
        <f t="shared" si="5"/>
        <v>41061022</v>
      </c>
      <c r="G59" s="50">
        <f t="shared" si="5"/>
        <v>-17984111</v>
      </c>
      <c r="H59" s="50">
        <f t="shared" si="5"/>
        <v>-15560723</v>
      </c>
      <c r="I59" s="50">
        <f t="shared" si="5"/>
        <v>12001097</v>
      </c>
      <c r="J59" s="50">
        <f t="shared" si="5"/>
        <v>-21543737</v>
      </c>
      <c r="K59" s="50">
        <f t="shared" si="5"/>
        <v>-12308016</v>
      </c>
      <c r="L59" s="50">
        <f t="shared" si="5"/>
        <v>0</v>
      </c>
      <c r="M59" s="50">
        <f t="shared" si="5"/>
        <v>-21990157</v>
      </c>
      <c r="N59" s="50">
        <f t="shared" si="5"/>
        <v>-34298173</v>
      </c>
      <c r="O59" s="50">
        <f t="shared" si="5"/>
        <v>-28415680</v>
      </c>
      <c r="P59" s="50">
        <f t="shared" si="5"/>
        <v>-10016701</v>
      </c>
      <c r="Q59" s="50">
        <f t="shared" si="5"/>
        <v>-10622052</v>
      </c>
      <c r="R59" s="50">
        <f t="shared" si="5"/>
        <v>-49054433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-104896343</v>
      </c>
      <c r="X59" s="50">
        <f t="shared" si="5"/>
        <v>35649332</v>
      </c>
      <c r="Y59" s="50">
        <f t="shared" si="5"/>
        <v>-140545675</v>
      </c>
      <c r="Z59" s="51">
        <f>+IF(X59&lt;&gt;0,+(Y59/X59)*100,0)</f>
        <v>-394.24490478531266</v>
      </c>
      <c r="AA59" s="48">
        <f>SUM(AA56:AA58)</f>
        <v>41061022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-154743523</v>
      </c>
      <c r="D62" s="65">
        <f>SUM(D59:D61)</f>
        <v>0</v>
      </c>
      <c r="E62" s="66">
        <f t="shared" si="6"/>
        <v>53685462</v>
      </c>
      <c r="F62" s="67">
        <f t="shared" si="6"/>
        <v>41061022</v>
      </c>
      <c r="G62" s="67">
        <f t="shared" si="6"/>
        <v>-17984111</v>
      </c>
      <c r="H62" s="67">
        <f t="shared" si="6"/>
        <v>-15560723</v>
      </c>
      <c r="I62" s="67">
        <f t="shared" si="6"/>
        <v>12001097</v>
      </c>
      <c r="J62" s="67">
        <f t="shared" si="6"/>
        <v>-21543737</v>
      </c>
      <c r="K62" s="67">
        <f t="shared" si="6"/>
        <v>-12308016</v>
      </c>
      <c r="L62" s="67">
        <f t="shared" si="6"/>
        <v>0</v>
      </c>
      <c r="M62" s="67">
        <f t="shared" si="6"/>
        <v>-21990157</v>
      </c>
      <c r="N62" s="67">
        <f t="shared" si="6"/>
        <v>-34298173</v>
      </c>
      <c r="O62" s="67">
        <f t="shared" si="6"/>
        <v>-28415680</v>
      </c>
      <c r="P62" s="67">
        <f t="shared" si="6"/>
        <v>-10016701</v>
      </c>
      <c r="Q62" s="67">
        <f t="shared" si="6"/>
        <v>-10622052</v>
      </c>
      <c r="R62" s="67">
        <f t="shared" si="6"/>
        <v>-49054433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-104896343</v>
      </c>
      <c r="X62" s="67">
        <f t="shared" si="6"/>
        <v>35649332</v>
      </c>
      <c r="Y62" s="67">
        <f t="shared" si="6"/>
        <v>-140545675</v>
      </c>
      <c r="Z62" s="68">
        <f>+IF(X62&lt;&gt;0,+(Y62/X62)*100,0)</f>
        <v>-394.24490478531266</v>
      </c>
      <c r="AA62" s="65">
        <f>SUM(AA59:AA61)</f>
        <v>41061022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251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1620744023</v>
      </c>
      <c r="D6" s="20">
        <v>0</v>
      </c>
      <c r="E6" s="21">
        <v>2319235427</v>
      </c>
      <c r="F6" s="22">
        <v>2469235427</v>
      </c>
      <c r="G6" s="22">
        <v>155608784</v>
      </c>
      <c r="H6" s="22">
        <v>170782678</v>
      </c>
      <c r="I6" s="22">
        <v>169826806</v>
      </c>
      <c r="J6" s="22">
        <v>496218268</v>
      </c>
      <c r="K6" s="22">
        <v>152376154</v>
      </c>
      <c r="L6" s="22">
        <v>154596590</v>
      </c>
      <c r="M6" s="22">
        <v>130187059</v>
      </c>
      <c r="N6" s="22">
        <v>437159803</v>
      </c>
      <c r="O6" s="22">
        <v>130395590</v>
      </c>
      <c r="P6" s="22">
        <v>117306527</v>
      </c>
      <c r="Q6" s="22">
        <v>136534007</v>
      </c>
      <c r="R6" s="22">
        <v>384236124</v>
      </c>
      <c r="S6" s="22">
        <v>0</v>
      </c>
      <c r="T6" s="22">
        <v>0</v>
      </c>
      <c r="U6" s="22">
        <v>0</v>
      </c>
      <c r="V6" s="22">
        <v>0</v>
      </c>
      <c r="W6" s="22">
        <v>1317614195</v>
      </c>
      <c r="X6" s="22">
        <v>1799426571</v>
      </c>
      <c r="Y6" s="22">
        <v>-481812376</v>
      </c>
      <c r="Z6" s="23">
        <v>-26.775884260297499</v>
      </c>
      <c r="AA6" s="20">
        <v>2469235427</v>
      </c>
    </row>
    <row r="7" spans="1:27" x14ac:dyDescent="0.25">
      <c r="A7" s="19" t="s">
        <v>35</v>
      </c>
      <c r="B7" s="15" t="s">
        <v>32</v>
      </c>
      <c r="C7" s="20">
        <v>93457</v>
      </c>
      <c r="D7" s="20">
        <v>0</v>
      </c>
      <c r="E7" s="21">
        <v>370019</v>
      </c>
      <c r="F7" s="22">
        <v>338087</v>
      </c>
      <c r="G7" s="22">
        <v>0</v>
      </c>
      <c r="H7" s="22">
        <v>12540</v>
      </c>
      <c r="I7" s="22">
        <v>0</v>
      </c>
      <c r="J7" s="22">
        <v>12540</v>
      </c>
      <c r="K7" s="22">
        <v>24105</v>
      </c>
      <c r="L7" s="22">
        <v>72315</v>
      </c>
      <c r="M7" s="22">
        <v>138603</v>
      </c>
      <c r="N7" s="22">
        <v>235023</v>
      </c>
      <c r="O7" s="22">
        <v>0</v>
      </c>
      <c r="P7" s="22">
        <v>0</v>
      </c>
      <c r="Q7" s="22">
        <v>110882</v>
      </c>
      <c r="R7" s="22">
        <v>110882</v>
      </c>
      <c r="S7" s="22">
        <v>0</v>
      </c>
      <c r="T7" s="22">
        <v>0</v>
      </c>
      <c r="U7" s="22">
        <v>0</v>
      </c>
      <c r="V7" s="22">
        <v>0</v>
      </c>
      <c r="W7" s="22">
        <v>358445</v>
      </c>
      <c r="X7" s="22">
        <v>264743</v>
      </c>
      <c r="Y7" s="22">
        <v>93702</v>
      </c>
      <c r="Z7" s="23">
        <v>35.393570368243921</v>
      </c>
      <c r="AA7" s="20">
        <v>338087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128736634</v>
      </c>
      <c r="D13" s="20">
        <v>0</v>
      </c>
      <c r="E13" s="21">
        <v>126943418</v>
      </c>
      <c r="F13" s="22">
        <v>164621280</v>
      </c>
      <c r="G13" s="22">
        <v>11358803</v>
      </c>
      <c r="H13" s="22">
        <v>10666005</v>
      </c>
      <c r="I13" s="22">
        <v>11032958</v>
      </c>
      <c r="J13" s="22">
        <v>33057766</v>
      </c>
      <c r="K13" s="22">
        <v>11182900</v>
      </c>
      <c r="L13" s="22">
        <v>11602477</v>
      </c>
      <c r="M13" s="22">
        <v>12238064</v>
      </c>
      <c r="N13" s="22">
        <v>35023441</v>
      </c>
      <c r="O13" s="22">
        <v>12517290</v>
      </c>
      <c r="P13" s="22">
        <v>12786888</v>
      </c>
      <c r="Q13" s="22">
        <v>13175399</v>
      </c>
      <c r="R13" s="22">
        <v>38479577</v>
      </c>
      <c r="S13" s="22">
        <v>0</v>
      </c>
      <c r="T13" s="22">
        <v>0</v>
      </c>
      <c r="U13" s="22">
        <v>0</v>
      </c>
      <c r="V13" s="22">
        <v>0</v>
      </c>
      <c r="W13" s="22">
        <v>106560784</v>
      </c>
      <c r="X13" s="22">
        <v>110278706</v>
      </c>
      <c r="Y13" s="22">
        <v>-3717922</v>
      </c>
      <c r="Z13" s="23">
        <v>-3.3713870382193276</v>
      </c>
      <c r="AA13" s="20">
        <v>164621280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357820</v>
      </c>
      <c r="D22" s="20">
        <v>0</v>
      </c>
      <c r="E22" s="21">
        <v>428255</v>
      </c>
      <c r="F22" s="22">
        <v>115563</v>
      </c>
      <c r="G22" s="22">
        <v>19166</v>
      </c>
      <c r="H22" s="22">
        <v>25433</v>
      </c>
      <c r="I22" s="22">
        <v>14431</v>
      </c>
      <c r="J22" s="22">
        <v>59030</v>
      </c>
      <c r="K22" s="22">
        <v>22061</v>
      </c>
      <c r="L22" s="22">
        <v>15500</v>
      </c>
      <c r="M22" s="22">
        <v>19468</v>
      </c>
      <c r="N22" s="22">
        <v>57029</v>
      </c>
      <c r="O22" s="22">
        <v>16288</v>
      </c>
      <c r="P22" s="22">
        <v>22398</v>
      </c>
      <c r="Q22" s="22">
        <v>25196</v>
      </c>
      <c r="R22" s="22">
        <v>63882</v>
      </c>
      <c r="S22" s="22">
        <v>0</v>
      </c>
      <c r="T22" s="22">
        <v>0</v>
      </c>
      <c r="U22" s="22">
        <v>0</v>
      </c>
      <c r="V22" s="22">
        <v>0</v>
      </c>
      <c r="W22" s="22">
        <v>179941</v>
      </c>
      <c r="X22" s="22">
        <v>196116</v>
      </c>
      <c r="Y22" s="22">
        <v>-16175</v>
      </c>
      <c r="Z22" s="18">
        <v>-8.2476697464765749</v>
      </c>
      <c r="AA22" s="20">
        <v>115563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55854586</v>
      </c>
      <c r="D28" s="20">
        <v>0</v>
      </c>
      <c r="E28" s="21">
        <v>330457409</v>
      </c>
      <c r="F28" s="22">
        <v>330457409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330457409</v>
      </c>
      <c r="Y28" s="22">
        <v>-330457409</v>
      </c>
      <c r="Z28" s="23">
        <v>-100</v>
      </c>
      <c r="AA28" s="20">
        <v>330457409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1805786520</v>
      </c>
      <c r="D35" s="29">
        <f t="shared" ref="D35:Y35" si="0">SUM(D6:D34)</f>
        <v>0</v>
      </c>
      <c r="E35" s="30">
        <f t="shared" si="0"/>
        <v>2777434528</v>
      </c>
      <c r="F35" s="31">
        <f t="shared" si="0"/>
        <v>2964767766</v>
      </c>
      <c r="G35" s="31">
        <f t="shared" si="0"/>
        <v>166986753</v>
      </c>
      <c r="H35" s="31">
        <f t="shared" si="0"/>
        <v>181486656</v>
      </c>
      <c r="I35" s="31">
        <f t="shared" si="0"/>
        <v>180874195</v>
      </c>
      <c r="J35" s="31">
        <f t="shared" si="0"/>
        <v>529347604</v>
      </c>
      <c r="K35" s="31">
        <f t="shared" si="0"/>
        <v>163605220</v>
      </c>
      <c r="L35" s="31">
        <f t="shared" si="0"/>
        <v>166286882</v>
      </c>
      <c r="M35" s="31">
        <f t="shared" si="0"/>
        <v>142583194</v>
      </c>
      <c r="N35" s="31">
        <f t="shared" si="0"/>
        <v>472475296</v>
      </c>
      <c r="O35" s="31">
        <f t="shared" si="0"/>
        <v>142929168</v>
      </c>
      <c r="P35" s="31">
        <f t="shared" si="0"/>
        <v>130115813</v>
      </c>
      <c r="Q35" s="31">
        <f t="shared" si="0"/>
        <v>149845484</v>
      </c>
      <c r="R35" s="31">
        <f t="shared" si="0"/>
        <v>422890465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1424713365</v>
      </c>
      <c r="X35" s="31">
        <f t="shared" si="0"/>
        <v>2240623545</v>
      </c>
      <c r="Y35" s="31">
        <f t="shared" si="0"/>
        <v>-815910180</v>
      </c>
      <c r="Z35" s="32">
        <f>+IF(X35&lt;&gt;0,+(Y35/X35)*100,0)</f>
        <v>-36.414424985434138</v>
      </c>
      <c r="AA35" s="29">
        <f>SUM(AA6:AA34)</f>
        <v>2964767766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175950182</v>
      </c>
      <c r="D37" s="20">
        <v>0</v>
      </c>
      <c r="E37" s="21">
        <v>193331135</v>
      </c>
      <c r="F37" s="22">
        <v>193331135</v>
      </c>
      <c r="G37" s="22">
        <v>2092016</v>
      </c>
      <c r="H37" s="22">
        <v>27673525</v>
      </c>
      <c r="I37" s="22">
        <v>15445671</v>
      </c>
      <c r="J37" s="22">
        <v>45211212</v>
      </c>
      <c r="K37" s="22">
        <v>14947416</v>
      </c>
      <c r="L37" s="22">
        <v>16398298</v>
      </c>
      <c r="M37" s="22">
        <v>15796952</v>
      </c>
      <c r="N37" s="22">
        <v>47142666</v>
      </c>
      <c r="O37" s="22">
        <v>15508712</v>
      </c>
      <c r="P37" s="22">
        <v>15144161</v>
      </c>
      <c r="Q37" s="22">
        <v>15691003</v>
      </c>
      <c r="R37" s="22">
        <v>46343876</v>
      </c>
      <c r="S37" s="22">
        <v>0</v>
      </c>
      <c r="T37" s="22">
        <v>0</v>
      </c>
      <c r="U37" s="22">
        <v>0</v>
      </c>
      <c r="V37" s="22">
        <v>0</v>
      </c>
      <c r="W37" s="22">
        <v>138697754</v>
      </c>
      <c r="X37" s="22">
        <v>144998352</v>
      </c>
      <c r="Y37" s="22">
        <v>-6300598</v>
      </c>
      <c r="Z37" s="23">
        <v>-4.3452893864614408</v>
      </c>
      <c r="AA37" s="20">
        <v>193331135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1990790555</v>
      </c>
      <c r="D39" s="20">
        <v>0</v>
      </c>
      <c r="E39" s="21">
        <v>1741131381</v>
      </c>
      <c r="F39" s="22">
        <v>1941131381</v>
      </c>
      <c r="G39" s="22">
        <v>265035853</v>
      </c>
      <c r="H39" s="22">
        <v>282035455</v>
      </c>
      <c r="I39" s="22">
        <v>158906063</v>
      </c>
      <c r="J39" s="22">
        <v>705977371</v>
      </c>
      <c r="K39" s="22">
        <v>157176787</v>
      </c>
      <c r="L39" s="22">
        <v>29011007</v>
      </c>
      <c r="M39" s="22">
        <v>132941793</v>
      </c>
      <c r="N39" s="22">
        <v>319129587</v>
      </c>
      <c r="O39" s="22">
        <v>255855448</v>
      </c>
      <c r="P39" s="22">
        <v>240360</v>
      </c>
      <c r="Q39" s="22">
        <v>152082796</v>
      </c>
      <c r="R39" s="22">
        <v>408178604</v>
      </c>
      <c r="S39" s="22">
        <v>0</v>
      </c>
      <c r="T39" s="22">
        <v>0</v>
      </c>
      <c r="U39" s="22">
        <v>0</v>
      </c>
      <c r="V39" s="22">
        <v>0</v>
      </c>
      <c r="W39" s="22">
        <v>1433285562</v>
      </c>
      <c r="X39" s="22">
        <v>1385848538</v>
      </c>
      <c r="Y39" s="22">
        <v>47437024</v>
      </c>
      <c r="Z39" s="23">
        <v>3.4229587649209616</v>
      </c>
      <c r="AA39" s="20">
        <v>1941131381</v>
      </c>
    </row>
    <row r="40" spans="1:27" x14ac:dyDescent="0.25">
      <c r="A40" s="19" t="s">
        <v>66</v>
      </c>
      <c r="B40" s="15" t="s">
        <v>32</v>
      </c>
      <c r="C40" s="20">
        <v>-6720345</v>
      </c>
      <c r="D40" s="20">
        <v>0</v>
      </c>
      <c r="E40" s="21">
        <v>14690864</v>
      </c>
      <c r="F40" s="22">
        <v>21838540</v>
      </c>
      <c r="G40" s="22">
        <v>2188994</v>
      </c>
      <c r="H40" s="22">
        <v>3734017</v>
      </c>
      <c r="I40" s="22">
        <v>2846182</v>
      </c>
      <c r="J40" s="22">
        <v>8769193</v>
      </c>
      <c r="K40" s="22">
        <v>4272262</v>
      </c>
      <c r="L40" s="22">
        <v>1536173</v>
      </c>
      <c r="M40" s="22">
        <v>792</v>
      </c>
      <c r="N40" s="22">
        <v>5809227</v>
      </c>
      <c r="O40" s="22">
        <v>0</v>
      </c>
      <c r="P40" s="22">
        <v>0</v>
      </c>
      <c r="Q40" s="22">
        <v>4428252</v>
      </c>
      <c r="R40" s="22">
        <v>4428252</v>
      </c>
      <c r="S40" s="22">
        <v>0</v>
      </c>
      <c r="T40" s="22">
        <v>0</v>
      </c>
      <c r="U40" s="22">
        <v>0</v>
      </c>
      <c r="V40" s="22">
        <v>0</v>
      </c>
      <c r="W40" s="22">
        <v>19006672</v>
      </c>
      <c r="X40" s="22">
        <v>13877221</v>
      </c>
      <c r="Y40" s="22">
        <v>5129451</v>
      </c>
      <c r="Z40" s="23">
        <v>36.963099456296042</v>
      </c>
      <c r="AA40" s="20">
        <v>21838540</v>
      </c>
    </row>
    <row r="41" spans="1:27" x14ac:dyDescent="0.25">
      <c r="A41" s="19" t="s">
        <v>67</v>
      </c>
      <c r="B41" s="15" t="s">
        <v>32</v>
      </c>
      <c r="C41" s="20">
        <v>558877326</v>
      </c>
      <c r="D41" s="20">
        <v>0</v>
      </c>
      <c r="E41" s="21">
        <v>359283290</v>
      </c>
      <c r="F41" s="22">
        <v>400271075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285857580</v>
      </c>
      <c r="Y41" s="22">
        <v>-285857580</v>
      </c>
      <c r="Z41" s="23">
        <v>-100</v>
      </c>
      <c r="AA41" s="20">
        <v>400271075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41339309</v>
      </c>
      <c r="F42" s="22">
        <v>41339309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31004478</v>
      </c>
      <c r="Y42" s="22">
        <v>-31004478</v>
      </c>
      <c r="Z42" s="23">
        <v>-100</v>
      </c>
      <c r="AA42" s="20">
        <v>41339309</v>
      </c>
    </row>
    <row r="43" spans="1:27" x14ac:dyDescent="0.25">
      <c r="A43" s="19" t="s">
        <v>69</v>
      </c>
      <c r="B43" s="15" t="s">
        <v>32</v>
      </c>
      <c r="C43" s="20">
        <v>271344909</v>
      </c>
      <c r="D43" s="20">
        <v>0</v>
      </c>
      <c r="E43" s="21">
        <v>192960215</v>
      </c>
      <c r="F43" s="22">
        <v>280005215</v>
      </c>
      <c r="G43" s="22">
        <v>0</v>
      </c>
      <c r="H43" s="22">
        <v>58318679</v>
      </c>
      <c r="I43" s="22">
        <v>24845483</v>
      </c>
      <c r="J43" s="22">
        <v>83164162</v>
      </c>
      <c r="K43" s="22">
        <v>30517021</v>
      </c>
      <c r="L43" s="22">
        <v>625303</v>
      </c>
      <c r="M43" s="22">
        <v>48189033</v>
      </c>
      <c r="N43" s="22">
        <v>79331357</v>
      </c>
      <c r="O43" s="22">
        <v>80322987</v>
      </c>
      <c r="P43" s="22">
        <v>0</v>
      </c>
      <c r="Q43" s="22">
        <v>49169874</v>
      </c>
      <c r="R43" s="22">
        <v>129492861</v>
      </c>
      <c r="S43" s="22">
        <v>0</v>
      </c>
      <c r="T43" s="22">
        <v>0</v>
      </c>
      <c r="U43" s="22">
        <v>0</v>
      </c>
      <c r="V43" s="22">
        <v>0</v>
      </c>
      <c r="W43" s="22">
        <v>291988380</v>
      </c>
      <c r="X43" s="22">
        <v>179538162</v>
      </c>
      <c r="Y43" s="22">
        <v>112450218</v>
      </c>
      <c r="Z43" s="23">
        <v>62.633045112715365</v>
      </c>
      <c r="AA43" s="20">
        <v>280005215</v>
      </c>
    </row>
    <row r="44" spans="1:27" x14ac:dyDescent="0.25">
      <c r="A44" s="19" t="s">
        <v>70</v>
      </c>
      <c r="B44" s="15" t="s">
        <v>32</v>
      </c>
      <c r="C44" s="20">
        <v>95011102</v>
      </c>
      <c r="D44" s="20">
        <v>0</v>
      </c>
      <c r="E44" s="21">
        <v>121442427</v>
      </c>
      <c r="F44" s="22">
        <v>133320316</v>
      </c>
      <c r="G44" s="22">
        <v>551349</v>
      </c>
      <c r="H44" s="22">
        <v>1864231</v>
      </c>
      <c r="I44" s="22">
        <v>6109541</v>
      </c>
      <c r="J44" s="22">
        <v>8525121</v>
      </c>
      <c r="K44" s="22">
        <v>12462604</v>
      </c>
      <c r="L44" s="22">
        <v>8790136</v>
      </c>
      <c r="M44" s="22">
        <v>19067651</v>
      </c>
      <c r="N44" s="22">
        <v>40320391</v>
      </c>
      <c r="O44" s="22">
        <v>22584560</v>
      </c>
      <c r="P44" s="22">
        <v>15039758</v>
      </c>
      <c r="Q44" s="22">
        <v>22010861</v>
      </c>
      <c r="R44" s="22">
        <v>59635179</v>
      </c>
      <c r="S44" s="22">
        <v>0</v>
      </c>
      <c r="T44" s="22">
        <v>0</v>
      </c>
      <c r="U44" s="22">
        <v>0</v>
      </c>
      <c r="V44" s="22">
        <v>0</v>
      </c>
      <c r="W44" s="22">
        <v>108480691</v>
      </c>
      <c r="X44" s="22">
        <v>95832983</v>
      </c>
      <c r="Y44" s="22">
        <v>12647708</v>
      </c>
      <c r="Z44" s="23">
        <v>13.197656593868103</v>
      </c>
      <c r="AA44" s="20">
        <v>133320316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6854166</v>
      </c>
      <c r="F46" s="22">
        <v>6854166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5140629</v>
      </c>
      <c r="Y46" s="22">
        <v>-5140629</v>
      </c>
      <c r="Z46" s="23">
        <v>-100</v>
      </c>
      <c r="AA46" s="20">
        <v>6854166</v>
      </c>
    </row>
    <row r="47" spans="1:27" x14ac:dyDescent="0.25">
      <c r="A47" s="19" t="s">
        <v>73</v>
      </c>
      <c r="B47" s="15" t="s">
        <v>32</v>
      </c>
      <c r="C47" s="20">
        <v>9652700</v>
      </c>
      <c r="D47" s="20">
        <v>0</v>
      </c>
      <c r="E47" s="21">
        <v>15406762</v>
      </c>
      <c r="F47" s="22">
        <v>15406762</v>
      </c>
      <c r="G47" s="22">
        <v>7169758</v>
      </c>
      <c r="H47" s="22">
        <v>791171</v>
      </c>
      <c r="I47" s="22">
        <v>286182</v>
      </c>
      <c r="J47" s="22">
        <v>8247111</v>
      </c>
      <c r="K47" s="22">
        <v>271431</v>
      </c>
      <c r="L47" s="22">
        <v>333291</v>
      </c>
      <c r="M47" s="22">
        <v>208235</v>
      </c>
      <c r="N47" s="22">
        <v>812957</v>
      </c>
      <c r="O47" s="22">
        <v>278461</v>
      </c>
      <c r="P47" s="22">
        <v>1317889</v>
      </c>
      <c r="Q47" s="22">
        <v>175867</v>
      </c>
      <c r="R47" s="22">
        <v>1772217</v>
      </c>
      <c r="S47" s="22">
        <v>0</v>
      </c>
      <c r="T47" s="22">
        <v>0</v>
      </c>
      <c r="U47" s="22">
        <v>0</v>
      </c>
      <c r="V47" s="22">
        <v>0</v>
      </c>
      <c r="W47" s="22">
        <v>10832285</v>
      </c>
      <c r="X47" s="22">
        <v>11555091</v>
      </c>
      <c r="Y47" s="22">
        <v>-722806</v>
      </c>
      <c r="Z47" s="23">
        <v>-6.2553033983029636</v>
      </c>
      <c r="AA47" s="20">
        <v>15406762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3094906429</v>
      </c>
      <c r="D50" s="29">
        <f t="shared" ref="D50:Y50" si="1">SUM(D37:D49)</f>
        <v>0</v>
      </c>
      <c r="E50" s="30">
        <f t="shared" si="1"/>
        <v>2686439549</v>
      </c>
      <c r="F50" s="31">
        <f t="shared" si="1"/>
        <v>3033497899</v>
      </c>
      <c r="G50" s="31">
        <f t="shared" si="1"/>
        <v>277037970</v>
      </c>
      <c r="H50" s="31">
        <f t="shared" si="1"/>
        <v>374417078</v>
      </c>
      <c r="I50" s="31">
        <f t="shared" si="1"/>
        <v>208439122</v>
      </c>
      <c r="J50" s="31">
        <f t="shared" si="1"/>
        <v>859894170</v>
      </c>
      <c r="K50" s="31">
        <f t="shared" si="1"/>
        <v>219647521</v>
      </c>
      <c r="L50" s="31">
        <f t="shared" si="1"/>
        <v>56694208</v>
      </c>
      <c r="M50" s="31">
        <f t="shared" si="1"/>
        <v>216204456</v>
      </c>
      <c r="N50" s="31">
        <f t="shared" si="1"/>
        <v>492546185</v>
      </c>
      <c r="O50" s="31">
        <f t="shared" si="1"/>
        <v>374550168</v>
      </c>
      <c r="P50" s="31">
        <f t="shared" si="1"/>
        <v>31742168</v>
      </c>
      <c r="Q50" s="31">
        <f t="shared" si="1"/>
        <v>243558653</v>
      </c>
      <c r="R50" s="31">
        <f t="shared" si="1"/>
        <v>649850989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2002291344</v>
      </c>
      <c r="X50" s="31">
        <f t="shared" si="1"/>
        <v>2153653034</v>
      </c>
      <c r="Y50" s="31">
        <f t="shared" si="1"/>
        <v>-151361690</v>
      </c>
      <c r="Z50" s="32">
        <f>+IF(X50&lt;&gt;0,+(Y50/X50)*100,0)</f>
        <v>-7.0281371980738472</v>
      </c>
      <c r="AA50" s="29">
        <f>SUM(AA37:AA49)</f>
        <v>3033497899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-1289119909</v>
      </c>
      <c r="D51" s="39">
        <f t="shared" si="2"/>
        <v>0</v>
      </c>
      <c r="E51" s="40">
        <f t="shared" si="2"/>
        <v>90994979</v>
      </c>
      <c r="F51" s="41">
        <f t="shared" si="2"/>
        <v>-68730133</v>
      </c>
      <c r="G51" s="41">
        <f t="shared" si="2"/>
        <v>-110051217</v>
      </c>
      <c r="H51" s="41">
        <f t="shared" si="2"/>
        <v>-192930422</v>
      </c>
      <c r="I51" s="41">
        <f t="shared" si="2"/>
        <v>-27564927</v>
      </c>
      <c r="J51" s="41">
        <f t="shared" si="2"/>
        <v>-330546566</v>
      </c>
      <c r="K51" s="41">
        <f t="shared" si="2"/>
        <v>-56042301</v>
      </c>
      <c r="L51" s="41">
        <f t="shared" si="2"/>
        <v>109592674</v>
      </c>
      <c r="M51" s="41">
        <f t="shared" si="2"/>
        <v>-73621262</v>
      </c>
      <c r="N51" s="41">
        <f t="shared" si="2"/>
        <v>-20070889</v>
      </c>
      <c r="O51" s="41">
        <f t="shared" si="2"/>
        <v>-231621000</v>
      </c>
      <c r="P51" s="41">
        <f t="shared" si="2"/>
        <v>98373645</v>
      </c>
      <c r="Q51" s="41">
        <f t="shared" si="2"/>
        <v>-93713169</v>
      </c>
      <c r="R51" s="41">
        <f t="shared" si="2"/>
        <v>-226960524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-577577979</v>
      </c>
      <c r="X51" s="41">
        <f t="shared" si="2"/>
        <v>86970511</v>
      </c>
      <c r="Y51" s="41">
        <f t="shared" si="2"/>
        <v>-664548490</v>
      </c>
      <c r="Z51" s="42">
        <f>+IF(X51&lt;&gt;0,+(Y51/X51)*100,0)</f>
        <v>-764.10783650564042</v>
      </c>
      <c r="AA51" s="39">
        <f>+AA35-AA50</f>
        <v>-68730133</v>
      </c>
    </row>
    <row r="52" spans="1:27" x14ac:dyDescent="0.25">
      <c r="A52" s="43" t="s">
        <v>78</v>
      </c>
      <c r="B52" s="15" t="s">
        <v>32</v>
      </c>
      <c r="C52" s="20">
        <v>29026000</v>
      </c>
      <c r="D52" s="20">
        <v>0</v>
      </c>
      <c r="E52" s="21">
        <v>30731000</v>
      </c>
      <c r="F52" s="22">
        <v>30731000</v>
      </c>
      <c r="G52" s="22">
        <v>0</v>
      </c>
      <c r="H52" s="22">
        <v>0</v>
      </c>
      <c r="I52" s="22">
        <v>0</v>
      </c>
      <c r="J52" s="22">
        <v>0</v>
      </c>
      <c r="K52" s="22">
        <v>2171213</v>
      </c>
      <c r="L52" s="22">
        <v>9168226</v>
      </c>
      <c r="M52" s="22">
        <v>3601732</v>
      </c>
      <c r="N52" s="22">
        <v>14941171</v>
      </c>
      <c r="O52" s="22">
        <v>756126</v>
      </c>
      <c r="P52" s="22">
        <v>3459931</v>
      </c>
      <c r="Q52" s="22">
        <v>0</v>
      </c>
      <c r="R52" s="22">
        <v>4216057</v>
      </c>
      <c r="S52" s="22">
        <v>0</v>
      </c>
      <c r="T52" s="22">
        <v>0</v>
      </c>
      <c r="U52" s="22">
        <v>0</v>
      </c>
      <c r="V52" s="22">
        <v>0</v>
      </c>
      <c r="W52" s="22">
        <v>19157228</v>
      </c>
      <c r="X52" s="22">
        <v>30731000</v>
      </c>
      <c r="Y52" s="22">
        <v>-11573772</v>
      </c>
      <c r="Z52" s="23">
        <v>-37.661553480199146</v>
      </c>
      <c r="AA52" s="20">
        <v>30731000</v>
      </c>
    </row>
    <row r="53" spans="1:27" x14ac:dyDescent="0.25">
      <c r="A53" s="43" t="s">
        <v>79</v>
      </c>
      <c r="B53" s="15" t="s">
        <v>32</v>
      </c>
      <c r="C53" s="44">
        <v>27504605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-1232589304</v>
      </c>
      <c r="D54" s="48">
        <f t="shared" si="3"/>
        <v>0</v>
      </c>
      <c r="E54" s="49">
        <f t="shared" si="3"/>
        <v>121725979</v>
      </c>
      <c r="F54" s="50">
        <f t="shared" si="3"/>
        <v>-37999133</v>
      </c>
      <c r="G54" s="50">
        <f t="shared" si="3"/>
        <v>-110051217</v>
      </c>
      <c r="H54" s="50">
        <f t="shared" si="3"/>
        <v>-192930422</v>
      </c>
      <c r="I54" s="50">
        <f t="shared" si="3"/>
        <v>-27564927</v>
      </c>
      <c r="J54" s="50">
        <f t="shared" si="3"/>
        <v>-330546566</v>
      </c>
      <c r="K54" s="50">
        <f t="shared" si="3"/>
        <v>-53871088</v>
      </c>
      <c r="L54" s="50">
        <f t="shared" si="3"/>
        <v>118760900</v>
      </c>
      <c r="M54" s="50">
        <f t="shared" si="3"/>
        <v>-70019530</v>
      </c>
      <c r="N54" s="50">
        <f t="shared" si="3"/>
        <v>-5129718</v>
      </c>
      <c r="O54" s="50">
        <f t="shared" si="3"/>
        <v>-230864874</v>
      </c>
      <c r="P54" s="50">
        <f t="shared" si="3"/>
        <v>101833576</v>
      </c>
      <c r="Q54" s="50">
        <f t="shared" si="3"/>
        <v>-93713169</v>
      </c>
      <c r="R54" s="50">
        <f t="shared" si="3"/>
        <v>-222744467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-558420751</v>
      </c>
      <c r="X54" s="50">
        <f t="shared" si="3"/>
        <v>117701511</v>
      </c>
      <c r="Y54" s="50">
        <f t="shared" si="3"/>
        <v>-676122262</v>
      </c>
      <c r="Z54" s="51">
        <f>+IF(X54&lt;&gt;0,+(Y54/X54)*100,0)</f>
        <v>-574.43804778343076</v>
      </c>
      <c r="AA54" s="48">
        <f>SUM(AA51:AA53)</f>
        <v>-37999133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-1232589304</v>
      </c>
      <c r="D56" s="54">
        <f>+D54-D55</f>
        <v>0</v>
      </c>
      <c r="E56" s="55">
        <f t="shared" si="4"/>
        <v>121725979</v>
      </c>
      <c r="F56" s="56">
        <f t="shared" si="4"/>
        <v>-37999133</v>
      </c>
      <c r="G56" s="56">
        <f t="shared" si="4"/>
        <v>-110051217</v>
      </c>
      <c r="H56" s="56">
        <f t="shared" si="4"/>
        <v>-192930422</v>
      </c>
      <c r="I56" s="56">
        <f t="shared" si="4"/>
        <v>-27564927</v>
      </c>
      <c r="J56" s="56">
        <f t="shared" si="4"/>
        <v>-330546566</v>
      </c>
      <c r="K56" s="56">
        <f t="shared" si="4"/>
        <v>-53871088</v>
      </c>
      <c r="L56" s="56">
        <f t="shared" si="4"/>
        <v>118760900</v>
      </c>
      <c r="M56" s="56">
        <f t="shared" si="4"/>
        <v>-70019530</v>
      </c>
      <c r="N56" s="56">
        <f t="shared" si="4"/>
        <v>-5129718</v>
      </c>
      <c r="O56" s="56">
        <f t="shared" si="4"/>
        <v>-230864874</v>
      </c>
      <c r="P56" s="56">
        <f t="shared" si="4"/>
        <v>101833576</v>
      </c>
      <c r="Q56" s="56">
        <f t="shared" si="4"/>
        <v>-93713169</v>
      </c>
      <c r="R56" s="56">
        <f t="shared" si="4"/>
        <v>-222744467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-558420751</v>
      </c>
      <c r="X56" s="56">
        <f t="shared" si="4"/>
        <v>117701511</v>
      </c>
      <c r="Y56" s="56">
        <f t="shared" si="4"/>
        <v>-676122262</v>
      </c>
      <c r="Z56" s="57">
        <f>+IF(X56&lt;&gt;0,+(Y56/X56)*100,0)</f>
        <v>-574.43804778343076</v>
      </c>
      <c r="AA56" s="54">
        <f>+AA54-AA55</f>
        <v>-37999133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-1232589304</v>
      </c>
      <c r="D59" s="48">
        <f>SUM(D56:D58)</f>
        <v>0</v>
      </c>
      <c r="E59" s="49">
        <f t="shared" si="5"/>
        <v>121725979</v>
      </c>
      <c r="F59" s="50">
        <f t="shared" si="5"/>
        <v>-37999133</v>
      </c>
      <c r="G59" s="50">
        <f t="shared" si="5"/>
        <v>-110051217</v>
      </c>
      <c r="H59" s="50">
        <f t="shared" si="5"/>
        <v>-192930422</v>
      </c>
      <c r="I59" s="50">
        <f t="shared" si="5"/>
        <v>-27564927</v>
      </c>
      <c r="J59" s="50">
        <f t="shared" si="5"/>
        <v>-330546566</v>
      </c>
      <c r="K59" s="50">
        <f t="shared" si="5"/>
        <v>-53871088</v>
      </c>
      <c r="L59" s="50">
        <f t="shared" si="5"/>
        <v>118760900</v>
      </c>
      <c r="M59" s="50">
        <f t="shared" si="5"/>
        <v>-70019530</v>
      </c>
      <c r="N59" s="50">
        <f t="shared" si="5"/>
        <v>-5129718</v>
      </c>
      <c r="O59" s="50">
        <f t="shared" si="5"/>
        <v>-230864874</v>
      </c>
      <c r="P59" s="50">
        <f t="shared" si="5"/>
        <v>101833576</v>
      </c>
      <c r="Q59" s="50">
        <f t="shared" si="5"/>
        <v>-93713169</v>
      </c>
      <c r="R59" s="50">
        <f t="shared" si="5"/>
        <v>-222744467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-558420751</v>
      </c>
      <c r="X59" s="50">
        <f t="shared" si="5"/>
        <v>117701511</v>
      </c>
      <c r="Y59" s="50">
        <f t="shared" si="5"/>
        <v>-676122262</v>
      </c>
      <c r="Z59" s="51">
        <f>+IF(X59&lt;&gt;0,+(Y59/X59)*100,0)</f>
        <v>-574.43804778343076</v>
      </c>
      <c r="AA59" s="48">
        <f>SUM(AA56:AA58)</f>
        <v>-37999133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-1232589304</v>
      </c>
      <c r="D62" s="65">
        <f>SUM(D59:D61)</f>
        <v>0</v>
      </c>
      <c r="E62" s="66">
        <f t="shared" si="6"/>
        <v>121725979</v>
      </c>
      <c r="F62" s="67">
        <f t="shared" si="6"/>
        <v>-37999133</v>
      </c>
      <c r="G62" s="67">
        <f t="shared" si="6"/>
        <v>-110051217</v>
      </c>
      <c r="H62" s="67">
        <f t="shared" si="6"/>
        <v>-192930422</v>
      </c>
      <c r="I62" s="67">
        <f t="shared" si="6"/>
        <v>-27564927</v>
      </c>
      <c r="J62" s="67">
        <f t="shared" si="6"/>
        <v>-330546566</v>
      </c>
      <c r="K62" s="67">
        <f t="shared" si="6"/>
        <v>-53871088</v>
      </c>
      <c r="L62" s="67">
        <f t="shared" si="6"/>
        <v>118760900</v>
      </c>
      <c r="M62" s="67">
        <f t="shared" si="6"/>
        <v>-70019530</v>
      </c>
      <c r="N62" s="67">
        <f t="shared" si="6"/>
        <v>-5129718</v>
      </c>
      <c r="O62" s="67">
        <f t="shared" si="6"/>
        <v>-230864874</v>
      </c>
      <c r="P62" s="67">
        <f t="shared" si="6"/>
        <v>101833576</v>
      </c>
      <c r="Q62" s="67">
        <f t="shared" si="6"/>
        <v>-93713169</v>
      </c>
      <c r="R62" s="67">
        <f t="shared" si="6"/>
        <v>-222744467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-558420751</v>
      </c>
      <c r="X62" s="67">
        <f t="shared" si="6"/>
        <v>117701511</v>
      </c>
      <c r="Y62" s="67">
        <f t="shared" si="6"/>
        <v>-676122262</v>
      </c>
      <c r="Z62" s="68">
        <f>+IF(X62&lt;&gt;0,+(Y62/X62)*100,0)</f>
        <v>-574.43804778343076</v>
      </c>
      <c r="AA62" s="65">
        <f>SUM(AA59:AA61)</f>
        <v>-37999133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252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923910631</v>
      </c>
      <c r="D6" s="20">
        <v>0</v>
      </c>
      <c r="E6" s="21">
        <v>1069967457</v>
      </c>
      <c r="F6" s="22">
        <v>1069967457</v>
      </c>
      <c r="G6" s="22">
        <v>103171346</v>
      </c>
      <c r="H6" s="22">
        <v>82288366</v>
      </c>
      <c r="I6" s="22">
        <v>95191666</v>
      </c>
      <c r="J6" s="22">
        <v>280651378</v>
      </c>
      <c r="K6" s="22">
        <v>83355734</v>
      </c>
      <c r="L6" s="22">
        <v>80921368</v>
      </c>
      <c r="M6" s="22">
        <v>83569807</v>
      </c>
      <c r="N6" s="22">
        <v>247846909</v>
      </c>
      <c r="O6" s="22">
        <v>81179365</v>
      </c>
      <c r="P6" s="22">
        <v>77535134</v>
      </c>
      <c r="Q6" s="22">
        <v>82699591</v>
      </c>
      <c r="R6" s="22">
        <v>241414090</v>
      </c>
      <c r="S6" s="22">
        <v>0</v>
      </c>
      <c r="T6" s="22">
        <v>0</v>
      </c>
      <c r="U6" s="22">
        <v>0</v>
      </c>
      <c r="V6" s="22">
        <v>0</v>
      </c>
      <c r="W6" s="22">
        <v>769912377</v>
      </c>
      <c r="X6" s="22">
        <v>794914095</v>
      </c>
      <c r="Y6" s="22">
        <v>-25001718</v>
      </c>
      <c r="Z6" s="23">
        <v>-3.1452100493953377</v>
      </c>
      <c r="AA6" s="20">
        <v>1069967457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4285609</v>
      </c>
      <c r="D13" s="20">
        <v>0</v>
      </c>
      <c r="E13" s="21">
        <v>5284516</v>
      </c>
      <c r="F13" s="22">
        <v>3284516</v>
      </c>
      <c r="G13" s="22">
        <v>370161</v>
      </c>
      <c r="H13" s="22">
        <v>393519</v>
      </c>
      <c r="I13" s="22">
        <v>371712</v>
      </c>
      <c r="J13" s="22">
        <v>1135392</v>
      </c>
      <c r="K13" s="22">
        <v>426140</v>
      </c>
      <c r="L13" s="22">
        <v>402228</v>
      </c>
      <c r="M13" s="22">
        <v>408153</v>
      </c>
      <c r="N13" s="22">
        <v>1236521</v>
      </c>
      <c r="O13" s="22">
        <v>418438</v>
      </c>
      <c r="P13" s="22">
        <v>448372</v>
      </c>
      <c r="Q13" s="22">
        <v>430299</v>
      </c>
      <c r="R13" s="22">
        <v>1297109</v>
      </c>
      <c r="S13" s="22">
        <v>0</v>
      </c>
      <c r="T13" s="22">
        <v>0</v>
      </c>
      <c r="U13" s="22">
        <v>0</v>
      </c>
      <c r="V13" s="22">
        <v>0</v>
      </c>
      <c r="W13" s="22">
        <v>3669022</v>
      </c>
      <c r="X13" s="22">
        <v>3463387</v>
      </c>
      <c r="Y13" s="22">
        <v>205635</v>
      </c>
      <c r="Z13" s="23">
        <v>5.9373959652790749</v>
      </c>
      <c r="AA13" s="20">
        <v>3284516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174816</v>
      </c>
      <c r="D21" s="20">
        <v>0</v>
      </c>
      <c r="E21" s="21">
        <v>48744</v>
      </c>
      <c r="F21" s="22">
        <v>48744</v>
      </c>
      <c r="G21" s="22">
        <v>30235</v>
      </c>
      <c r="H21" s="22">
        <v>7707</v>
      </c>
      <c r="I21" s="22">
        <v>-14544</v>
      </c>
      <c r="J21" s="22">
        <v>23398</v>
      </c>
      <c r="K21" s="22">
        <v>22825</v>
      </c>
      <c r="L21" s="22">
        <v>0</v>
      </c>
      <c r="M21" s="22">
        <v>0</v>
      </c>
      <c r="N21" s="22">
        <v>22825</v>
      </c>
      <c r="O21" s="22">
        <v>0</v>
      </c>
      <c r="P21" s="22">
        <v>13722</v>
      </c>
      <c r="Q21" s="22">
        <v>8126</v>
      </c>
      <c r="R21" s="22">
        <v>21848</v>
      </c>
      <c r="S21" s="22">
        <v>0</v>
      </c>
      <c r="T21" s="22">
        <v>0</v>
      </c>
      <c r="U21" s="22">
        <v>0</v>
      </c>
      <c r="V21" s="22">
        <v>0</v>
      </c>
      <c r="W21" s="22">
        <v>68071</v>
      </c>
      <c r="X21" s="22">
        <v>36558</v>
      </c>
      <c r="Y21" s="22">
        <v>31513</v>
      </c>
      <c r="Z21" s="23">
        <v>86.20001094151759</v>
      </c>
      <c r="AA21" s="20">
        <v>48744</v>
      </c>
    </row>
    <row r="22" spans="1:27" x14ac:dyDescent="0.25">
      <c r="A22" s="19" t="s">
        <v>50</v>
      </c>
      <c r="B22" s="15" t="s">
        <v>32</v>
      </c>
      <c r="C22" s="20">
        <v>138885</v>
      </c>
      <c r="D22" s="20">
        <v>0</v>
      </c>
      <c r="E22" s="21">
        <v>114204</v>
      </c>
      <c r="F22" s="22">
        <v>1925290</v>
      </c>
      <c r="G22" s="22">
        <v>1594819</v>
      </c>
      <c r="H22" s="22">
        <v>17551</v>
      </c>
      <c r="I22" s="22">
        <v>18235</v>
      </c>
      <c r="J22" s="22">
        <v>1630605</v>
      </c>
      <c r="K22" s="22">
        <v>18608</v>
      </c>
      <c r="L22" s="22">
        <v>10469</v>
      </c>
      <c r="M22" s="22">
        <v>284</v>
      </c>
      <c r="N22" s="22">
        <v>29361</v>
      </c>
      <c r="O22" s="22">
        <v>3770</v>
      </c>
      <c r="P22" s="22">
        <v>14876</v>
      </c>
      <c r="Q22" s="22">
        <v>12318</v>
      </c>
      <c r="R22" s="22">
        <v>30964</v>
      </c>
      <c r="S22" s="22">
        <v>0</v>
      </c>
      <c r="T22" s="22">
        <v>0</v>
      </c>
      <c r="U22" s="22">
        <v>0</v>
      </c>
      <c r="V22" s="22">
        <v>0</v>
      </c>
      <c r="W22" s="22">
        <v>1690930</v>
      </c>
      <c r="X22" s="22">
        <v>1896739</v>
      </c>
      <c r="Y22" s="22">
        <v>-205809</v>
      </c>
      <c r="Z22" s="18">
        <v>-10.850675817811517</v>
      </c>
      <c r="AA22" s="20">
        <v>1925290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2422559</v>
      </c>
      <c r="D26" s="20">
        <v>0</v>
      </c>
      <c r="E26" s="21">
        <v>1732008</v>
      </c>
      <c r="F26" s="22">
        <v>1732008</v>
      </c>
      <c r="G26" s="22">
        <v>239268</v>
      </c>
      <c r="H26" s="22">
        <v>193499</v>
      </c>
      <c r="I26" s="22">
        <v>399556</v>
      </c>
      <c r="J26" s="22">
        <v>832323</v>
      </c>
      <c r="K26" s="22">
        <v>147519</v>
      </c>
      <c r="L26" s="22">
        <v>147709</v>
      </c>
      <c r="M26" s="22">
        <v>96012</v>
      </c>
      <c r="N26" s="22">
        <v>391240</v>
      </c>
      <c r="O26" s="22">
        <v>145249</v>
      </c>
      <c r="P26" s="22">
        <v>231980</v>
      </c>
      <c r="Q26" s="22">
        <v>120628</v>
      </c>
      <c r="R26" s="22">
        <v>497857</v>
      </c>
      <c r="S26" s="22">
        <v>0</v>
      </c>
      <c r="T26" s="22">
        <v>0</v>
      </c>
      <c r="U26" s="22">
        <v>0</v>
      </c>
      <c r="V26" s="22">
        <v>0</v>
      </c>
      <c r="W26" s="22">
        <v>1721420</v>
      </c>
      <c r="X26" s="22">
        <v>1299006</v>
      </c>
      <c r="Y26" s="22">
        <v>422414</v>
      </c>
      <c r="Z26" s="23">
        <v>32.518248568520853</v>
      </c>
      <c r="AA26" s="20">
        <v>1732008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18105875</v>
      </c>
      <c r="D28" s="20">
        <v>0</v>
      </c>
      <c r="E28" s="21">
        <v>21546006</v>
      </c>
      <c r="F28" s="22">
        <v>21546006</v>
      </c>
      <c r="G28" s="22">
        <v>9253200</v>
      </c>
      <c r="H28" s="22">
        <v>0</v>
      </c>
      <c r="I28" s="22">
        <v>0</v>
      </c>
      <c r="J28" s="22">
        <v>9253200</v>
      </c>
      <c r="K28" s="22">
        <v>0</v>
      </c>
      <c r="L28" s="22">
        <v>0</v>
      </c>
      <c r="M28" s="22">
        <v>7402583</v>
      </c>
      <c r="N28" s="22">
        <v>7402583</v>
      </c>
      <c r="O28" s="22">
        <v>0</v>
      </c>
      <c r="P28" s="22">
        <v>0</v>
      </c>
      <c r="Q28" s="22">
        <v>5551967</v>
      </c>
      <c r="R28" s="22">
        <v>5551967</v>
      </c>
      <c r="S28" s="22">
        <v>0</v>
      </c>
      <c r="T28" s="22">
        <v>0</v>
      </c>
      <c r="U28" s="22">
        <v>0</v>
      </c>
      <c r="V28" s="22">
        <v>0</v>
      </c>
      <c r="W28" s="22">
        <v>22207750</v>
      </c>
      <c r="X28" s="22">
        <v>21546006</v>
      </c>
      <c r="Y28" s="22">
        <v>661744</v>
      </c>
      <c r="Z28" s="23">
        <v>3.0713070440990315</v>
      </c>
      <c r="AA28" s="20">
        <v>21546006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6971329</v>
      </c>
      <c r="F31" s="22">
        <v>6971329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5190202</v>
      </c>
      <c r="Y31" s="22">
        <v>-5190202</v>
      </c>
      <c r="Z31" s="23">
        <v>-100</v>
      </c>
      <c r="AA31" s="20">
        <v>6971329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949038375</v>
      </c>
      <c r="D35" s="29">
        <f t="shared" ref="D35:Y35" si="0">SUM(D6:D34)</f>
        <v>0</v>
      </c>
      <c r="E35" s="30">
        <f t="shared" si="0"/>
        <v>1105664264</v>
      </c>
      <c r="F35" s="31">
        <f t="shared" si="0"/>
        <v>1105475350</v>
      </c>
      <c r="G35" s="31">
        <f t="shared" si="0"/>
        <v>114659029</v>
      </c>
      <c r="H35" s="31">
        <f t="shared" si="0"/>
        <v>82900642</v>
      </c>
      <c r="I35" s="31">
        <f t="shared" si="0"/>
        <v>95966625</v>
      </c>
      <c r="J35" s="31">
        <f t="shared" si="0"/>
        <v>293526296</v>
      </c>
      <c r="K35" s="31">
        <f t="shared" si="0"/>
        <v>83970826</v>
      </c>
      <c r="L35" s="31">
        <f t="shared" si="0"/>
        <v>81481774</v>
      </c>
      <c r="M35" s="31">
        <f t="shared" si="0"/>
        <v>91476839</v>
      </c>
      <c r="N35" s="31">
        <f t="shared" si="0"/>
        <v>256929439</v>
      </c>
      <c r="O35" s="31">
        <f t="shared" si="0"/>
        <v>81746822</v>
      </c>
      <c r="P35" s="31">
        <f t="shared" si="0"/>
        <v>78244084</v>
      </c>
      <c r="Q35" s="31">
        <f t="shared" si="0"/>
        <v>88822929</v>
      </c>
      <c r="R35" s="31">
        <f t="shared" si="0"/>
        <v>248813835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799269570</v>
      </c>
      <c r="X35" s="31">
        <f t="shared" si="0"/>
        <v>828345993</v>
      </c>
      <c r="Y35" s="31">
        <f t="shared" si="0"/>
        <v>-29076423</v>
      </c>
      <c r="Z35" s="32">
        <f>+IF(X35&lt;&gt;0,+(Y35/X35)*100,0)</f>
        <v>-3.5101785058070538</v>
      </c>
      <c r="AA35" s="29">
        <f>SUM(AA6:AA34)</f>
        <v>1105475350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69692337</v>
      </c>
      <c r="D37" s="20">
        <v>0</v>
      </c>
      <c r="E37" s="21">
        <v>72896306</v>
      </c>
      <c r="F37" s="22">
        <v>69896306</v>
      </c>
      <c r="G37" s="22">
        <v>6111563</v>
      </c>
      <c r="H37" s="22">
        <v>5780843</v>
      </c>
      <c r="I37" s="22">
        <v>5944662</v>
      </c>
      <c r="J37" s="22">
        <v>17837068</v>
      </c>
      <c r="K37" s="22">
        <v>5836067</v>
      </c>
      <c r="L37" s="22">
        <v>6321560</v>
      </c>
      <c r="M37" s="22">
        <v>6829324</v>
      </c>
      <c r="N37" s="22">
        <v>18986951</v>
      </c>
      <c r="O37" s="22">
        <v>6205796</v>
      </c>
      <c r="P37" s="22">
        <v>6358959</v>
      </c>
      <c r="Q37" s="22">
        <v>6068154</v>
      </c>
      <c r="R37" s="22">
        <v>18632909</v>
      </c>
      <c r="S37" s="22">
        <v>0</v>
      </c>
      <c r="T37" s="22">
        <v>0</v>
      </c>
      <c r="U37" s="22">
        <v>0</v>
      </c>
      <c r="V37" s="22">
        <v>0</v>
      </c>
      <c r="W37" s="22">
        <v>55456928</v>
      </c>
      <c r="X37" s="22">
        <v>53922237</v>
      </c>
      <c r="Y37" s="22">
        <v>1534691</v>
      </c>
      <c r="Z37" s="23">
        <v>2.8461189397613458</v>
      </c>
      <c r="AA37" s="20">
        <v>69896306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858800294</v>
      </c>
      <c r="D39" s="20">
        <v>0</v>
      </c>
      <c r="E39" s="21">
        <v>877856028</v>
      </c>
      <c r="F39" s="22">
        <v>877856028</v>
      </c>
      <c r="G39" s="22">
        <v>1000</v>
      </c>
      <c r="H39" s="22">
        <v>202047355</v>
      </c>
      <c r="I39" s="22">
        <v>822078</v>
      </c>
      <c r="J39" s="22">
        <v>202870433</v>
      </c>
      <c r="K39" s="22">
        <v>163124375</v>
      </c>
      <c r="L39" s="22">
        <v>-61937640</v>
      </c>
      <c r="M39" s="22">
        <v>63700188</v>
      </c>
      <c r="N39" s="22">
        <v>164886923</v>
      </c>
      <c r="O39" s="22">
        <v>68346977</v>
      </c>
      <c r="P39" s="22">
        <v>48017008</v>
      </c>
      <c r="Q39" s="22">
        <v>112314789</v>
      </c>
      <c r="R39" s="22">
        <v>228678774</v>
      </c>
      <c r="S39" s="22">
        <v>0</v>
      </c>
      <c r="T39" s="22">
        <v>0</v>
      </c>
      <c r="U39" s="22">
        <v>0</v>
      </c>
      <c r="V39" s="22">
        <v>0</v>
      </c>
      <c r="W39" s="22">
        <v>596436130</v>
      </c>
      <c r="X39" s="22">
        <v>619877029</v>
      </c>
      <c r="Y39" s="22">
        <v>-23440899</v>
      </c>
      <c r="Z39" s="23">
        <v>-3.7815401931920922</v>
      </c>
      <c r="AA39" s="20">
        <v>877856028</v>
      </c>
    </row>
    <row r="40" spans="1:27" x14ac:dyDescent="0.25">
      <c r="A40" s="19" t="s">
        <v>66</v>
      </c>
      <c r="B40" s="15" t="s">
        <v>32</v>
      </c>
      <c r="C40" s="20">
        <v>15831685</v>
      </c>
      <c r="D40" s="20">
        <v>0</v>
      </c>
      <c r="E40" s="21">
        <v>12276614</v>
      </c>
      <c r="F40" s="22">
        <v>13526614</v>
      </c>
      <c r="G40" s="22">
        <v>2292392</v>
      </c>
      <c r="H40" s="22">
        <v>2988630</v>
      </c>
      <c r="I40" s="22">
        <v>2001902</v>
      </c>
      <c r="J40" s="22">
        <v>7282924</v>
      </c>
      <c r="K40" s="22">
        <v>1311700</v>
      </c>
      <c r="L40" s="22">
        <v>2079308</v>
      </c>
      <c r="M40" s="22">
        <v>94030</v>
      </c>
      <c r="N40" s="22">
        <v>3485038</v>
      </c>
      <c r="O40" s="22">
        <v>313879</v>
      </c>
      <c r="P40" s="22">
        <v>111976</v>
      </c>
      <c r="Q40" s="22">
        <v>207962</v>
      </c>
      <c r="R40" s="22">
        <v>633817</v>
      </c>
      <c r="S40" s="22">
        <v>0</v>
      </c>
      <c r="T40" s="22">
        <v>0</v>
      </c>
      <c r="U40" s="22">
        <v>0</v>
      </c>
      <c r="V40" s="22">
        <v>0</v>
      </c>
      <c r="W40" s="22">
        <v>11401779</v>
      </c>
      <c r="X40" s="22">
        <v>9517492</v>
      </c>
      <c r="Y40" s="22">
        <v>1884287</v>
      </c>
      <c r="Z40" s="23">
        <v>19.79814640243459</v>
      </c>
      <c r="AA40" s="20">
        <v>13526614</v>
      </c>
    </row>
    <row r="41" spans="1:27" x14ac:dyDescent="0.25">
      <c r="A41" s="19" t="s">
        <v>67</v>
      </c>
      <c r="B41" s="15" t="s">
        <v>32</v>
      </c>
      <c r="C41" s="20">
        <v>26540609</v>
      </c>
      <c r="D41" s="20">
        <v>0</v>
      </c>
      <c r="E41" s="21">
        <v>-53338000</v>
      </c>
      <c r="F41" s="22">
        <v>4704000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-46267497</v>
      </c>
      <c r="Y41" s="22">
        <v>46267497</v>
      </c>
      <c r="Z41" s="23">
        <v>-100</v>
      </c>
      <c r="AA41" s="20">
        <v>4704000</v>
      </c>
    </row>
    <row r="42" spans="1:27" x14ac:dyDescent="0.25">
      <c r="A42" s="19" t="s">
        <v>68</v>
      </c>
      <c r="B42" s="15" t="s">
        <v>32</v>
      </c>
      <c r="C42" s="20">
        <v>42130348</v>
      </c>
      <c r="D42" s="20">
        <v>0</v>
      </c>
      <c r="E42" s="21">
        <v>51511894</v>
      </c>
      <c r="F42" s="22">
        <v>65511894</v>
      </c>
      <c r="G42" s="22">
        <v>4292658</v>
      </c>
      <c r="H42" s="22">
        <v>4292658</v>
      </c>
      <c r="I42" s="22">
        <v>4292658</v>
      </c>
      <c r="J42" s="22">
        <v>12877974</v>
      </c>
      <c r="K42" s="22">
        <v>4292658</v>
      </c>
      <c r="L42" s="22">
        <v>4292658</v>
      </c>
      <c r="M42" s="22">
        <v>4292658</v>
      </c>
      <c r="N42" s="22">
        <v>12877974</v>
      </c>
      <c r="O42" s="22">
        <v>4292658</v>
      </c>
      <c r="P42" s="22">
        <v>4292658</v>
      </c>
      <c r="Q42" s="22">
        <v>4292658</v>
      </c>
      <c r="R42" s="22">
        <v>12877974</v>
      </c>
      <c r="S42" s="22">
        <v>0</v>
      </c>
      <c r="T42" s="22">
        <v>0</v>
      </c>
      <c r="U42" s="22">
        <v>0</v>
      </c>
      <c r="V42" s="22">
        <v>0</v>
      </c>
      <c r="W42" s="22">
        <v>38633922</v>
      </c>
      <c r="X42" s="22">
        <v>42133907</v>
      </c>
      <c r="Y42" s="22">
        <v>-3499985</v>
      </c>
      <c r="Z42" s="23">
        <v>-8.3068133225812648</v>
      </c>
      <c r="AA42" s="20">
        <v>65511894</v>
      </c>
    </row>
    <row r="43" spans="1:27" x14ac:dyDescent="0.25">
      <c r="A43" s="19" t="s">
        <v>69</v>
      </c>
      <c r="B43" s="15" t="s">
        <v>32</v>
      </c>
      <c r="C43" s="20">
        <v>38608257</v>
      </c>
      <c r="D43" s="20">
        <v>0</v>
      </c>
      <c r="E43" s="21">
        <v>38636846</v>
      </c>
      <c r="F43" s="22">
        <v>38636846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8799760</v>
      </c>
      <c r="N43" s="22">
        <v>8799760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8799760</v>
      </c>
      <c r="X43" s="22">
        <v>18900885</v>
      </c>
      <c r="Y43" s="22">
        <v>-10101125</v>
      </c>
      <c r="Z43" s="23">
        <v>-53.44260334899662</v>
      </c>
      <c r="AA43" s="20">
        <v>38636846</v>
      </c>
    </row>
    <row r="44" spans="1:27" x14ac:dyDescent="0.25">
      <c r="A44" s="19" t="s">
        <v>70</v>
      </c>
      <c r="B44" s="15" t="s">
        <v>32</v>
      </c>
      <c r="C44" s="20">
        <v>48759609</v>
      </c>
      <c r="D44" s="20">
        <v>0</v>
      </c>
      <c r="E44" s="21">
        <v>44851917</v>
      </c>
      <c r="F44" s="22">
        <v>45130973</v>
      </c>
      <c r="G44" s="22">
        <v>4835254</v>
      </c>
      <c r="H44" s="22">
        <v>3039130</v>
      </c>
      <c r="I44" s="22">
        <v>5432864</v>
      </c>
      <c r="J44" s="22">
        <v>13307248</v>
      </c>
      <c r="K44" s="22">
        <v>3319112</v>
      </c>
      <c r="L44" s="22">
        <v>3319129</v>
      </c>
      <c r="M44" s="22">
        <v>3927400</v>
      </c>
      <c r="N44" s="22">
        <v>10565641</v>
      </c>
      <c r="O44" s="22">
        <v>4477839</v>
      </c>
      <c r="P44" s="22">
        <v>3921277</v>
      </c>
      <c r="Q44" s="22">
        <v>5080947</v>
      </c>
      <c r="R44" s="22">
        <v>13480063</v>
      </c>
      <c r="S44" s="22">
        <v>0</v>
      </c>
      <c r="T44" s="22">
        <v>0</v>
      </c>
      <c r="U44" s="22">
        <v>0</v>
      </c>
      <c r="V44" s="22">
        <v>0</v>
      </c>
      <c r="W44" s="22">
        <v>37352952</v>
      </c>
      <c r="X44" s="22">
        <v>34936006</v>
      </c>
      <c r="Y44" s="22">
        <v>2416946</v>
      </c>
      <c r="Z44" s="23">
        <v>6.9182092537996471</v>
      </c>
      <c r="AA44" s="20">
        <v>45130973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-294</v>
      </c>
      <c r="D46" s="20">
        <v>0</v>
      </c>
      <c r="E46" s="21">
        <v>37574</v>
      </c>
      <c r="F46" s="22">
        <v>37574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-196239</v>
      </c>
      <c r="Y46" s="22">
        <v>196239</v>
      </c>
      <c r="Z46" s="23">
        <v>-100</v>
      </c>
      <c r="AA46" s="20">
        <v>37574</v>
      </c>
    </row>
    <row r="47" spans="1:27" x14ac:dyDescent="0.25">
      <c r="A47" s="19" t="s">
        <v>73</v>
      </c>
      <c r="B47" s="15" t="s">
        <v>32</v>
      </c>
      <c r="C47" s="20">
        <v>36159310</v>
      </c>
      <c r="D47" s="20">
        <v>0</v>
      </c>
      <c r="E47" s="21">
        <v>34489412</v>
      </c>
      <c r="F47" s="22">
        <v>38319981</v>
      </c>
      <c r="G47" s="22">
        <v>3800662</v>
      </c>
      <c r="H47" s="22">
        <v>3178099</v>
      </c>
      <c r="I47" s="22">
        <v>1936530</v>
      </c>
      <c r="J47" s="22">
        <v>8915291</v>
      </c>
      <c r="K47" s="22">
        <v>2912317</v>
      </c>
      <c r="L47" s="22">
        <v>3247668</v>
      </c>
      <c r="M47" s="22">
        <v>2649465</v>
      </c>
      <c r="N47" s="22">
        <v>8809450</v>
      </c>
      <c r="O47" s="22">
        <v>2679140</v>
      </c>
      <c r="P47" s="22">
        <v>2198968</v>
      </c>
      <c r="Q47" s="22">
        <v>2287153</v>
      </c>
      <c r="R47" s="22">
        <v>7165261</v>
      </c>
      <c r="S47" s="22">
        <v>0</v>
      </c>
      <c r="T47" s="22">
        <v>0</v>
      </c>
      <c r="U47" s="22">
        <v>0</v>
      </c>
      <c r="V47" s="22">
        <v>0</v>
      </c>
      <c r="W47" s="22">
        <v>24890002</v>
      </c>
      <c r="X47" s="22">
        <v>28162437</v>
      </c>
      <c r="Y47" s="22">
        <v>-3272435</v>
      </c>
      <c r="Z47" s="23">
        <v>-11.619857329818439</v>
      </c>
      <c r="AA47" s="20">
        <v>38319981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1136522155</v>
      </c>
      <c r="D50" s="29">
        <f t="shared" ref="D50:Y50" si="1">SUM(D37:D49)</f>
        <v>0</v>
      </c>
      <c r="E50" s="30">
        <f t="shared" si="1"/>
        <v>1079218591</v>
      </c>
      <c r="F50" s="31">
        <f t="shared" si="1"/>
        <v>1153620216</v>
      </c>
      <c r="G50" s="31">
        <f t="shared" si="1"/>
        <v>21333529</v>
      </c>
      <c r="H50" s="31">
        <f t="shared" si="1"/>
        <v>221326715</v>
      </c>
      <c r="I50" s="31">
        <f t="shared" si="1"/>
        <v>20430694</v>
      </c>
      <c r="J50" s="31">
        <f t="shared" si="1"/>
        <v>263090938</v>
      </c>
      <c r="K50" s="31">
        <f t="shared" si="1"/>
        <v>180796229</v>
      </c>
      <c r="L50" s="31">
        <f t="shared" si="1"/>
        <v>-42677317</v>
      </c>
      <c r="M50" s="31">
        <f t="shared" si="1"/>
        <v>90292825</v>
      </c>
      <c r="N50" s="31">
        <f t="shared" si="1"/>
        <v>228411737</v>
      </c>
      <c r="O50" s="31">
        <f t="shared" si="1"/>
        <v>86316289</v>
      </c>
      <c r="P50" s="31">
        <f t="shared" si="1"/>
        <v>64900846</v>
      </c>
      <c r="Q50" s="31">
        <f t="shared" si="1"/>
        <v>130251663</v>
      </c>
      <c r="R50" s="31">
        <f t="shared" si="1"/>
        <v>281468798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772971473</v>
      </c>
      <c r="X50" s="31">
        <f t="shared" si="1"/>
        <v>760986257</v>
      </c>
      <c r="Y50" s="31">
        <f t="shared" si="1"/>
        <v>11985216</v>
      </c>
      <c r="Z50" s="32">
        <f>+IF(X50&lt;&gt;0,+(Y50/X50)*100,0)</f>
        <v>1.5749582715525967</v>
      </c>
      <c r="AA50" s="29">
        <f>SUM(AA37:AA49)</f>
        <v>1153620216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-187483780</v>
      </c>
      <c r="D51" s="39">
        <f t="shared" si="2"/>
        <v>0</v>
      </c>
      <c r="E51" s="40">
        <f t="shared" si="2"/>
        <v>26445673</v>
      </c>
      <c r="F51" s="41">
        <f t="shared" si="2"/>
        <v>-48144866</v>
      </c>
      <c r="G51" s="41">
        <f t="shared" si="2"/>
        <v>93325500</v>
      </c>
      <c r="H51" s="41">
        <f t="shared" si="2"/>
        <v>-138426073</v>
      </c>
      <c r="I51" s="41">
        <f t="shared" si="2"/>
        <v>75535931</v>
      </c>
      <c r="J51" s="41">
        <f t="shared" si="2"/>
        <v>30435358</v>
      </c>
      <c r="K51" s="41">
        <f t="shared" si="2"/>
        <v>-96825403</v>
      </c>
      <c r="L51" s="41">
        <f t="shared" si="2"/>
        <v>124159091</v>
      </c>
      <c r="M51" s="41">
        <f t="shared" si="2"/>
        <v>1184014</v>
      </c>
      <c r="N51" s="41">
        <f t="shared" si="2"/>
        <v>28517702</v>
      </c>
      <c r="O51" s="41">
        <f t="shared" si="2"/>
        <v>-4569467</v>
      </c>
      <c r="P51" s="41">
        <f t="shared" si="2"/>
        <v>13343238</v>
      </c>
      <c r="Q51" s="41">
        <f t="shared" si="2"/>
        <v>-41428734</v>
      </c>
      <c r="R51" s="41">
        <f t="shared" si="2"/>
        <v>-32654963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26298097</v>
      </c>
      <c r="X51" s="41">
        <f t="shared" si="2"/>
        <v>67359736</v>
      </c>
      <c r="Y51" s="41">
        <f t="shared" si="2"/>
        <v>-41061639</v>
      </c>
      <c r="Z51" s="42">
        <f>+IF(X51&lt;&gt;0,+(Y51/X51)*100,0)</f>
        <v>-60.958729113783939</v>
      </c>
      <c r="AA51" s="39">
        <f>+AA35-AA50</f>
        <v>-48144866</v>
      </c>
    </row>
    <row r="52" spans="1:27" x14ac:dyDescent="0.25">
      <c r="A52" s="43" t="s">
        <v>78</v>
      </c>
      <c r="B52" s="15" t="s">
        <v>32</v>
      </c>
      <c r="C52" s="20">
        <v>4513620</v>
      </c>
      <c r="D52" s="20">
        <v>0</v>
      </c>
      <c r="E52" s="21">
        <v>14374638</v>
      </c>
      <c r="F52" s="22">
        <v>14797496</v>
      </c>
      <c r="G52" s="22">
        <v>0</v>
      </c>
      <c r="H52" s="22">
        <v>0</v>
      </c>
      <c r="I52" s="22">
        <v>0</v>
      </c>
      <c r="J52" s="22">
        <v>0</v>
      </c>
      <c r="K52" s="22">
        <v>2408424</v>
      </c>
      <c r="L52" s="22">
        <v>607515</v>
      </c>
      <c r="M52" s="22">
        <v>3664642</v>
      </c>
      <c r="N52" s="22">
        <v>6680581</v>
      </c>
      <c r="O52" s="22">
        <v>587560</v>
      </c>
      <c r="P52" s="22">
        <v>525385</v>
      </c>
      <c r="Q52" s="22">
        <v>675352</v>
      </c>
      <c r="R52" s="22">
        <v>1788297</v>
      </c>
      <c r="S52" s="22">
        <v>0</v>
      </c>
      <c r="T52" s="22">
        <v>0</v>
      </c>
      <c r="U52" s="22">
        <v>0</v>
      </c>
      <c r="V52" s="22">
        <v>0</v>
      </c>
      <c r="W52" s="22">
        <v>8468878</v>
      </c>
      <c r="X52" s="22">
        <v>16296812</v>
      </c>
      <c r="Y52" s="22">
        <v>-7827934</v>
      </c>
      <c r="Z52" s="23">
        <v>-48.033529502580016</v>
      </c>
      <c r="AA52" s="20">
        <v>14797496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-182970160</v>
      </c>
      <c r="D54" s="48">
        <f t="shared" si="3"/>
        <v>0</v>
      </c>
      <c r="E54" s="49">
        <f t="shared" si="3"/>
        <v>40820311</v>
      </c>
      <c r="F54" s="50">
        <f t="shared" si="3"/>
        <v>-33347370</v>
      </c>
      <c r="G54" s="50">
        <f t="shared" si="3"/>
        <v>93325500</v>
      </c>
      <c r="H54" s="50">
        <f t="shared" si="3"/>
        <v>-138426073</v>
      </c>
      <c r="I54" s="50">
        <f t="shared" si="3"/>
        <v>75535931</v>
      </c>
      <c r="J54" s="50">
        <f t="shared" si="3"/>
        <v>30435358</v>
      </c>
      <c r="K54" s="50">
        <f t="shared" si="3"/>
        <v>-94416979</v>
      </c>
      <c r="L54" s="50">
        <f t="shared" si="3"/>
        <v>124766606</v>
      </c>
      <c r="M54" s="50">
        <f t="shared" si="3"/>
        <v>4848656</v>
      </c>
      <c r="N54" s="50">
        <f t="shared" si="3"/>
        <v>35198283</v>
      </c>
      <c r="O54" s="50">
        <f t="shared" si="3"/>
        <v>-3981907</v>
      </c>
      <c r="P54" s="50">
        <f t="shared" si="3"/>
        <v>13868623</v>
      </c>
      <c r="Q54" s="50">
        <f t="shared" si="3"/>
        <v>-40753382</v>
      </c>
      <c r="R54" s="50">
        <f t="shared" si="3"/>
        <v>-30866666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34766975</v>
      </c>
      <c r="X54" s="50">
        <f t="shared" si="3"/>
        <v>83656548</v>
      </c>
      <c r="Y54" s="50">
        <f t="shared" si="3"/>
        <v>-48889573</v>
      </c>
      <c r="Z54" s="51">
        <f>+IF(X54&lt;&gt;0,+(Y54/X54)*100,0)</f>
        <v>-58.44082043643494</v>
      </c>
      <c r="AA54" s="48">
        <f>SUM(AA51:AA53)</f>
        <v>-33347370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-182970160</v>
      </c>
      <c r="D56" s="54">
        <f>+D54-D55</f>
        <v>0</v>
      </c>
      <c r="E56" s="55">
        <f t="shared" si="4"/>
        <v>40820311</v>
      </c>
      <c r="F56" s="56">
        <f t="shared" si="4"/>
        <v>-33347370</v>
      </c>
      <c r="G56" s="56">
        <f t="shared" si="4"/>
        <v>93325500</v>
      </c>
      <c r="H56" s="56">
        <f t="shared" si="4"/>
        <v>-138426073</v>
      </c>
      <c r="I56" s="56">
        <f t="shared" si="4"/>
        <v>75535931</v>
      </c>
      <c r="J56" s="56">
        <f t="shared" si="4"/>
        <v>30435358</v>
      </c>
      <c r="K56" s="56">
        <f t="shared" si="4"/>
        <v>-94416979</v>
      </c>
      <c r="L56" s="56">
        <f t="shared" si="4"/>
        <v>124766606</v>
      </c>
      <c r="M56" s="56">
        <f t="shared" si="4"/>
        <v>4848656</v>
      </c>
      <c r="N56" s="56">
        <f t="shared" si="4"/>
        <v>35198283</v>
      </c>
      <c r="O56" s="56">
        <f t="shared" si="4"/>
        <v>-3981907</v>
      </c>
      <c r="P56" s="56">
        <f t="shared" si="4"/>
        <v>13868623</v>
      </c>
      <c r="Q56" s="56">
        <f t="shared" si="4"/>
        <v>-40753382</v>
      </c>
      <c r="R56" s="56">
        <f t="shared" si="4"/>
        <v>-30866666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34766975</v>
      </c>
      <c r="X56" s="56">
        <f t="shared" si="4"/>
        <v>83656548</v>
      </c>
      <c r="Y56" s="56">
        <f t="shared" si="4"/>
        <v>-48889573</v>
      </c>
      <c r="Z56" s="57">
        <f>+IF(X56&lt;&gt;0,+(Y56/X56)*100,0)</f>
        <v>-58.44082043643494</v>
      </c>
      <c r="AA56" s="54">
        <f>+AA54-AA55</f>
        <v>-33347370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-182970160</v>
      </c>
      <c r="D59" s="48">
        <f>SUM(D56:D58)</f>
        <v>0</v>
      </c>
      <c r="E59" s="49">
        <f t="shared" si="5"/>
        <v>40820311</v>
      </c>
      <c r="F59" s="50">
        <f t="shared" si="5"/>
        <v>-33347370</v>
      </c>
      <c r="G59" s="50">
        <f t="shared" si="5"/>
        <v>93325500</v>
      </c>
      <c r="H59" s="50">
        <f t="shared" si="5"/>
        <v>-138426073</v>
      </c>
      <c r="I59" s="50">
        <f t="shared" si="5"/>
        <v>75535931</v>
      </c>
      <c r="J59" s="50">
        <f t="shared" si="5"/>
        <v>30435358</v>
      </c>
      <c r="K59" s="50">
        <f t="shared" si="5"/>
        <v>-94416979</v>
      </c>
      <c r="L59" s="50">
        <f t="shared" si="5"/>
        <v>124766606</v>
      </c>
      <c r="M59" s="50">
        <f t="shared" si="5"/>
        <v>4848656</v>
      </c>
      <c r="N59" s="50">
        <f t="shared" si="5"/>
        <v>35198283</v>
      </c>
      <c r="O59" s="50">
        <f t="shared" si="5"/>
        <v>-3981907</v>
      </c>
      <c r="P59" s="50">
        <f t="shared" si="5"/>
        <v>13868623</v>
      </c>
      <c r="Q59" s="50">
        <f t="shared" si="5"/>
        <v>-40753382</v>
      </c>
      <c r="R59" s="50">
        <f t="shared" si="5"/>
        <v>-30866666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34766975</v>
      </c>
      <c r="X59" s="50">
        <f t="shared" si="5"/>
        <v>83656548</v>
      </c>
      <c r="Y59" s="50">
        <f t="shared" si="5"/>
        <v>-48889573</v>
      </c>
      <c r="Z59" s="51">
        <f>+IF(X59&lt;&gt;0,+(Y59/X59)*100,0)</f>
        <v>-58.44082043643494</v>
      </c>
      <c r="AA59" s="48">
        <f>SUM(AA56:AA58)</f>
        <v>-33347370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-182970160</v>
      </c>
      <c r="D62" s="65">
        <f>SUM(D59:D61)</f>
        <v>0</v>
      </c>
      <c r="E62" s="66">
        <f t="shared" si="6"/>
        <v>40820311</v>
      </c>
      <c r="F62" s="67">
        <f t="shared" si="6"/>
        <v>-33347370</v>
      </c>
      <c r="G62" s="67">
        <f t="shared" si="6"/>
        <v>93325500</v>
      </c>
      <c r="H62" s="67">
        <f t="shared" si="6"/>
        <v>-138426073</v>
      </c>
      <c r="I62" s="67">
        <f t="shared" si="6"/>
        <v>75535931</v>
      </c>
      <c r="J62" s="67">
        <f t="shared" si="6"/>
        <v>30435358</v>
      </c>
      <c r="K62" s="67">
        <f t="shared" si="6"/>
        <v>-94416979</v>
      </c>
      <c r="L62" s="67">
        <f t="shared" si="6"/>
        <v>124766606</v>
      </c>
      <c r="M62" s="67">
        <f t="shared" si="6"/>
        <v>4848656</v>
      </c>
      <c r="N62" s="67">
        <f t="shared" si="6"/>
        <v>35198283</v>
      </c>
      <c r="O62" s="67">
        <f t="shared" si="6"/>
        <v>-3981907</v>
      </c>
      <c r="P62" s="67">
        <f t="shared" si="6"/>
        <v>13868623</v>
      </c>
      <c r="Q62" s="67">
        <f t="shared" si="6"/>
        <v>-40753382</v>
      </c>
      <c r="R62" s="67">
        <f t="shared" si="6"/>
        <v>-30866666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34766975</v>
      </c>
      <c r="X62" s="67">
        <f t="shared" si="6"/>
        <v>83656548</v>
      </c>
      <c r="Y62" s="67">
        <f t="shared" si="6"/>
        <v>-48889573</v>
      </c>
      <c r="Z62" s="68">
        <f>+IF(X62&lt;&gt;0,+(Y62/X62)*100,0)</f>
        <v>-58.44082043643494</v>
      </c>
      <c r="AA62" s="65">
        <f>SUM(AA59:AA61)</f>
        <v>-33347370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253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84398717</v>
      </c>
      <c r="D6" s="20">
        <v>0</v>
      </c>
      <c r="E6" s="21">
        <v>116896248</v>
      </c>
      <c r="F6" s="22">
        <v>83579823</v>
      </c>
      <c r="G6" s="22">
        <v>0</v>
      </c>
      <c r="H6" s="22">
        <v>7937318</v>
      </c>
      <c r="I6" s="22">
        <v>4696507</v>
      </c>
      <c r="J6" s="22">
        <v>12633825</v>
      </c>
      <c r="K6" s="22">
        <v>7336207</v>
      </c>
      <c r="L6" s="22">
        <v>7314949</v>
      </c>
      <c r="M6" s="22">
        <v>5903848</v>
      </c>
      <c r="N6" s="22">
        <v>20555004</v>
      </c>
      <c r="O6" s="22">
        <v>9011075</v>
      </c>
      <c r="P6" s="22">
        <v>7160858</v>
      </c>
      <c r="Q6" s="22">
        <v>6965648</v>
      </c>
      <c r="R6" s="22">
        <v>23137581</v>
      </c>
      <c r="S6" s="22">
        <v>0</v>
      </c>
      <c r="T6" s="22">
        <v>0</v>
      </c>
      <c r="U6" s="22">
        <v>0</v>
      </c>
      <c r="V6" s="22">
        <v>0</v>
      </c>
      <c r="W6" s="22">
        <v>56326410</v>
      </c>
      <c r="X6" s="22">
        <v>74345616</v>
      </c>
      <c r="Y6" s="22">
        <v>-18019206</v>
      </c>
      <c r="Z6" s="23">
        <v>-24.237079426445266</v>
      </c>
      <c r="AA6" s="20">
        <v>83579823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4245704</v>
      </c>
      <c r="D13" s="20">
        <v>0</v>
      </c>
      <c r="E13" s="21">
        <v>7738836</v>
      </c>
      <c r="F13" s="22">
        <v>4559558</v>
      </c>
      <c r="G13" s="22">
        <v>0</v>
      </c>
      <c r="H13" s="22">
        <v>395749</v>
      </c>
      <c r="I13" s="22">
        <v>374341</v>
      </c>
      <c r="J13" s="22">
        <v>770090</v>
      </c>
      <c r="K13" s="22">
        <v>376123</v>
      </c>
      <c r="L13" s="22">
        <v>377986</v>
      </c>
      <c r="M13" s="22">
        <v>382315</v>
      </c>
      <c r="N13" s="22">
        <v>1136424</v>
      </c>
      <c r="O13" s="22">
        <v>387945</v>
      </c>
      <c r="P13" s="22">
        <v>369102</v>
      </c>
      <c r="Q13" s="22">
        <v>396775</v>
      </c>
      <c r="R13" s="22">
        <v>1153822</v>
      </c>
      <c r="S13" s="22">
        <v>0</v>
      </c>
      <c r="T13" s="22">
        <v>0</v>
      </c>
      <c r="U13" s="22">
        <v>0</v>
      </c>
      <c r="V13" s="22">
        <v>0</v>
      </c>
      <c r="W13" s="22">
        <v>3060336</v>
      </c>
      <c r="X13" s="22">
        <v>4532415</v>
      </c>
      <c r="Y13" s="22">
        <v>-1472079</v>
      </c>
      <c r="Z13" s="23">
        <v>-32.478910249833696</v>
      </c>
      <c r="AA13" s="20">
        <v>4559558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690487</v>
      </c>
      <c r="D26" s="20">
        <v>0</v>
      </c>
      <c r="E26" s="21">
        <v>2036868</v>
      </c>
      <c r="F26" s="22">
        <v>77831</v>
      </c>
      <c r="G26" s="22">
        <v>0</v>
      </c>
      <c r="H26" s="22">
        <v>0</v>
      </c>
      <c r="I26" s="22">
        <v>0</v>
      </c>
      <c r="J26" s="22">
        <v>0</v>
      </c>
      <c r="K26" s="22">
        <v>-38915</v>
      </c>
      <c r="L26" s="22">
        <v>0</v>
      </c>
      <c r="M26" s="22">
        <v>0</v>
      </c>
      <c r="N26" s="22">
        <v>-38915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-38915</v>
      </c>
      <c r="X26" s="22">
        <v>744037</v>
      </c>
      <c r="Y26" s="22">
        <v>-782952</v>
      </c>
      <c r="Z26" s="23">
        <v>-105.23025064613722</v>
      </c>
      <c r="AA26" s="20">
        <v>77831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89334908</v>
      </c>
      <c r="D35" s="29">
        <f t="shared" ref="D35:Y35" si="0">SUM(D6:D34)</f>
        <v>0</v>
      </c>
      <c r="E35" s="30">
        <f t="shared" si="0"/>
        <v>126671952</v>
      </c>
      <c r="F35" s="31">
        <f t="shared" si="0"/>
        <v>88217212</v>
      </c>
      <c r="G35" s="31">
        <f t="shared" si="0"/>
        <v>0</v>
      </c>
      <c r="H35" s="31">
        <f t="shared" si="0"/>
        <v>8333067</v>
      </c>
      <c r="I35" s="31">
        <f t="shared" si="0"/>
        <v>5070848</v>
      </c>
      <c r="J35" s="31">
        <f t="shared" si="0"/>
        <v>13403915</v>
      </c>
      <c r="K35" s="31">
        <f t="shared" si="0"/>
        <v>7673415</v>
      </c>
      <c r="L35" s="31">
        <f t="shared" si="0"/>
        <v>7692935</v>
      </c>
      <c r="M35" s="31">
        <f t="shared" si="0"/>
        <v>6286163</v>
      </c>
      <c r="N35" s="31">
        <f t="shared" si="0"/>
        <v>21652513</v>
      </c>
      <c r="O35" s="31">
        <f t="shared" si="0"/>
        <v>9399020</v>
      </c>
      <c r="P35" s="31">
        <f t="shared" si="0"/>
        <v>7529960</v>
      </c>
      <c r="Q35" s="31">
        <f t="shared" si="0"/>
        <v>7362423</v>
      </c>
      <c r="R35" s="31">
        <f t="shared" si="0"/>
        <v>24291403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59347831</v>
      </c>
      <c r="X35" s="31">
        <f t="shared" si="0"/>
        <v>79622068</v>
      </c>
      <c r="Y35" s="31">
        <f t="shared" si="0"/>
        <v>-20274237</v>
      </c>
      <c r="Z35" s="32">
        <f>+IF(X35&lt;&gt;0,+(Y35/X35)*100,0)</f>
        <v>-25.463087695737819</v>
      </c>
      <c r="AA35" s="29">
        <f>SUM(AA6:AA34)</f>
        <v>88217212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4951577</v>
      </c>
      <c r="D37" s="20">
        <v>0</v>
      </c>
      <c r="E37" s="21">
        <v>6096768</v>
      </c>
      <c r="F37" s="22">
        <v>6096768</v>
      </c>
      <c r="G37" s="22">
        <v>0</v>
      </c>
      <c r="H37" s="22">
        <v>920021</v>
      </c>
      <c r="I37" s="22">
        <v>0</v>
      </c>
      <c r="J37" s="22">
        <v>920021</v>
      </c>
      <c r="K37" s="22">
        <v>429959</v>
      </c>
      <c r="L37" s="22">
        <v>292094</v>
      </c>
      <c r="M37" s="22">
        <v>1258648</v>
      </c>
      <c r="N37" s="22">
        <v>1980701</v>
      </c>
      <c r="O37" s="22">
        <v>0</v>
      </c>
      <c r="P37" s="22">
        <v>1885142</v>
      </c>
      <c r="Q37" s="22">
        <v>2368836</v>
      </c>
      <c r="R37" s="22">
        <v>4253978</v>
      </c>
      <c r="S37" s="22">
        <v>0</v>
      </c>
      <c r="T37" s="22">
        <v>0</v>
      </c>
      <c r="U37" s="22">
        <v>0</v>
      </c>
      <c r="V37" s="22">
        <v>0</v>
      </c>
      <c r="W37" s="22">
        <v>7154700</v>
      </c>
      <c r="X37" s="22">
        <v>4572576</v>
      </c>
      <c r="Y37" s="22">
        <v>2582124</v>
      </c>
      <c r="Z37" s="23">
        <v>56.46978858306565</v>
      </c>
      <c r="AA37" s="20">
        <v>6096768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100167481</v>
      </c>
      <c r="D39" s="20">
        <v>0</v>
      </c>
      <c r="E39" s="21">
        <v>108147276</v>
      </c>
      <c r="F39" s="22">
        <v>108147276</v>
      </c>
      <c r="G39" s="22">
        <v>0</v>
      </c>
      <c r="H39" s="22">
        <v>14333362</v>
      </c>
      <c r="I39" s="22">
        <v>10041948</v>
      </c>
      <c r="J39" s="22">
        <v>24375310</v>
      </c>
      <c r="K39" s="22">
        <v>8314464</v>
      </c>
      <c r="L39" s="22">
        <v>8634424</v>
      </c>
      <c r="M39" s="22">
        <v>0</v>
      </c>
      <c r="N39" s="22">
        <v>16948888</v>
      </c>
      <c r="O39" s="22">
        <v>15601585</v>
      </c>
      <c r="P39" s="22">
        <v>8211520</v>
      </c>
      <c r="Q39" s="22">
        <v>7788513</v>
      </c>
      <c r="R39" s="22">
        <v>31601618</v>
      </c>
      <c r="S39" s="22">
        <v>0</v>
      </c>
      <c r="T39" s="22">
        <v>0</v>
      </c>
      <c r="U39" s="22">
        <v>0</v>
      </c>
      <c r="V39" s="22">
        <v>0</v>
      </c>
      <c r="W39" s="22">
        <v>72925816</v>
      </c>
      <c r="X39" s="22">
        <v>81110457</v>
      </c>
      <c r="Y39" s="22">
        <v>-8184641</v>
      </c>
      <c r="Z39" s="23">
        <v>-10.090734663225975</v>
      </c>
      <c r="AA39" s="20">
        <v>108147276</v>
      </c>
    </row>
    <row r="40" spans="1:27" x14ac:dyDescent="0.25">
      <c r="A40" s="19" t="s">
        <v>66</v>
      </c>
      <c r="B40" s="15" t="s">
        <v>32</v>
      </c>
      <c r="C40" s="20">
        <v>415745</v>
      </c>
      <c r="D40" s="20">
        <v>0</v>
      </c>
      <c r="E40" s="21">
        <v>2121996</v>
      </c>
      <c r="F40" s="22">
        <v>999996</v>
      </c>
      <c r="G40" s="22">
        <v>0</v>
      </c>
      <c r="H40" s="22">
        <v>350</v>
      </c>
      <c r="I40" s="22">
        <v>672</v>
      </c>
      <c r="J40" s="22">
        <v>1022</v>
      </c>
      <c r="K40" s="22">
        <v>91</v>
      </c>
      <c r="L40" s="22">
        <v>19230</v>
      </c>
      <c r="M40" s="22">
        <v>240841</v>
      </c>
      <c r="N40" s="22">
        <v>260162</v>
      </c>
      <c r="O40" s="22">
        <v>691</v>
      </c>
      <c r="P40" s="22">
        <v>0</v>
      </c>
      <c r="Q40" s="22">
        <v>512183</v>
      </c>
      <c r="R40" s="22">
        <v>512874</v>
      </c>
      <c r="S40" s="22">
        <v>0</v>
      </c>
      <c r="T40" s="22">
        <v>0</v>
      </c>
      <c r="U40" s="22">
        <v>0</v>
      </c>
      <c r="V40" s="22">
        <v>0</v>
      </c>
      <c r="W40" s="22">
        <v>774058</v>
      </c>
      <c r="X40" s="22">
        <v>1142697</v>
      </c>
      <c r="Y40" s="22">
        <v>-368639</v>
      </c>
      <c r="Z40" s="23">
        <v>-32.260432993173168</v>
      </c>
      <c r="AA40" s="20">
        <v>999996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8638616</v>
      </c>
      <c r="D42" s="20">
        <v>0</v>
      </c>
      <c r="E42" s="21">
        <v>33067944</v>
      </c>
      <c r="F42" s="22">
        <v>33067944</v>
      </c>
      <c r="G42" s="22">
        <v>0</v>
      </c>
      <c r="H42" s="22">
        <v>714309</v>
      </c>
      <c r="I42" s="22">
        <v>691265</v>
      </c>
      <c r="J42" s="22">
        <v>1405574</v>
      </c>
      <c r="K42" s="22">
        <v>714309</v>
      </c>
      <c r="L42" s="22">
        <v>691265</v>
      </c>
      <c r="M42" s="22">
        <v>714309</v>
      </c>
      <c r="N42" s="22">
        <v>2119883</v>
      </c>
      <c r="O42" s="22">
        <v>714309</v>
      </c>
      <c r="P42" s="22">
        <v>645182</v>
      </c>
      <c r="Q42" s="22">
        <v>714309</v>
      </c>
      <c r="R42" s="22">
        <v>2073800</v>
      </c>
      <c r="S42" s="22">
        <v>0</v>
      </c>
      <c r="T42" s="22">
        <v>0</v>
      </c>
      <c r="U42" s="22">
        <v>0</v>
      </c>
      <c r="V42" s="22">
        <v>0</v>
      </c>
      <c r="W42" s="22">
        <v>5599257</v>
      </c>
      <c r="X42" s="22">
        <v>24800958</v>
      </c>
      <c r="Y42" s="22">
        <v>-19201701</v>
      </c>
      <c r="Z42" s="23">
        <v>-77.423222925501506</v>
      </c>
      <c r="AA42" s="20">
        <v>33067944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1481790</v>
      </c>
      <c r="D44" s="20">
        <v>0</v>
      </c>
      <c r="E44" s="21">
        <v>522000</v>
      </c>
      <c r="F44" s="22">
        <v>3295773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1022947</v>
      </c>
      <c r="Q44" s="22">
        <v>0</v>
      </c>
      <c r="R44" s="22">
        <v>1022947</v>
      </c>
      <c r="S44" s="22">
        <v>0</v>
      </c>
      <c r="T44" s="22">
        <v>0</v>
      </c>
      <c r="U44" s="22">
        <v>0</v>
      </c>
      <c r="V44" s="22">
        <v>0</v>
      </c>
      <c r="W44" s="22">
        <v>1022947</v>
      </c>
      <c r="X44" s="22">
        <v>1501010</v>
      </c>
      <c r="Y44" s="22">
        <v>-478063</v>
      </c>
      <c r="Z44" s="23">
        <v>-31.849421389597669</v>
      </c>
      <c r="AA44" s="20">
        <v>3295773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47694</v>
      </c>
      <c r="D47" s="20">
        <v>0</v>
      </c>
      <c r="E47" s="21">
        <v>469800</v>
      </c>
      <c r="F47" s="22">
        <v>87176</v>
      </c>
      <c r="G47" s="22">
        <v>0</v>
      </c>
      <c r="H47" s="22">
        <v>7743</v>
      </c>
      <c r="I47" s="22">
        <v>0</v>
      </c>
      <c r="J47" s="22">
        <v>7743</v>
      </c>
      <c r="K47" s="22">
        <v>11889</v>
      </c>
      <c r="L47" s="22">
        <v>16456</v>
      </c>
      <c r="M47" s="22">
        <v>0</v>
      </c>
      <c r="N47" s="22">
        <v>28345</v>
      </c>
      <c r="O47" s="22">
        <v>0</v>
      </c>
      <c r="P47" s="22">
        <v>29367</v>
      </c>
      <c r="Q47" s="22">
        <v>33475</v>
      </c>
      <c r="R47" s="22">
        <v>62842</v>
      </c>
      <c r="S47" s="22">
        <v>0</v>
      </c>
      <c r="T47" s="22">
        <v>0</v>
      </c>
      <c r="U47" s="22">
        <v>0</v>
      </c>
      <c r="V47" s="22">
        <v>0</v>
      </c>
      <c r="W47" s="22">
        <v>98930</v>
      </c>
      <c r="X47" s="22">
        <v>199300</v>
      </c>
      <c r="Y47" s="22">
        <v>-100370</v>
      </c>
      <c r="Z47" s="23">
        <v>-50.361264425489217</v>
      </c>
      <c r="AA47" s="20">
        <v>87176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115702903</v>
      </c>
      <c r="D50" s="29">
        <f t="shared" ref="D50:Y50" si="1">SUM(D37:D49)</f>
        <v>0</v>
      </c>
      <c r="E50" s="30">
        <f t="shared" si="1"/>
        <v>150425784</v>
      </c>
      <c r="F50" s="31">
        <f t="shared" si="1"/>
        <v>151694933</v>
      </c>
      <c r="G50" s="31">
        <f t="shared" si="1"/>
        <v>0</v>
      </c>
      <c r="H50" s="31">
        <f t="shared" si="1"/>
        <v>15975785</v>
      </c>
      <c r="I50" s="31">
        <f t="shared" si="1"/>
        <v>10733885</v>
      </c>
      <c r="J50" s="31">
        <f t="shared" si="1"/>
        <v>26709670</v>
      </c>
      <c r="K50" s="31">
        <f t="shared" si="1"/>
        <v>9470712</v>
      </c>
      <c r="L50" s="31">
        <f t="shared" si="1"/>
        <v>9653469</v>
      </c>
      <c r="M50" s="31">
        <f t="shared" si="1"/>
        <v>2213798</v>
      </c>
      <c r="N50" s="31">
        <f t="shared" si="1"/>
        <v>21337979</v>
      </c>
      <c r="O50" s="31">
        <f t="shared" si="1"/>
        <v>16316585</v>
      </c>
      <c r="P50" s="31">
        <f t="shared" si="1"/>
        <v>11794158</v>
      </c>
      <c r="Q50" s="31">
        <f t="shared" si="1"/>
        <v>11417316</v>
      </c>
      <c r="R50" s="31">
        <f t="shared" si="1"/>
        <v>39528059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87575708</v>
      </c>
      <c r="X50" s="31">
        <f t="shared" si="1"/>
        <v>113326998</v>
      </c>
      <c r="Y50" s="31">
        <f t="shared" si="1"/>
        <v>-25751290</v>
      </c>
      <c r="Z50" s="32">
        <f>+IF(X50&lt;&gt;0,+(Y50/X50)*100,0)</f>
        <v>-22.722996686102988</v>
      </c>
      <c r="AA50" s="29">
        <f>SUM(AA37:AA49)</f>
        <v>151694933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-26367995</v>
      </c>
      <c r="D51" s="39">
        <f t="shared" si="2"/>
        <v>0</v>
      </c>
      <c r="E51" s="40">
        <f t="shared" si="2"/>
        <v>-23753832</v>
      </c>
      <c r="F51" s="41">
        <f t="shared" si="2"/>
        <v>-63477721</v>
      </c>
      <c r="G51" s="41">
        <f t="shared" si="2"/>
        <v>0</v>
      </c>
      <c r="H51" s="41">
        <f t="shared" si="2"/>
        <v>-7642718</v>
      </c>
      <c r="I51" s="41">
        <f t="shared" si="2"/>
        <v>-5663037</v>
      </c>
      <c r="J51" s="41">
        <f t="shared" si="2"/>
        <v>-13305755</v>
      </c>
      <c r="K51" s="41">
        <f t="shared" si="2"/>
        <v>-1797297</v>
      </c>
      <c r="L51" s="41">
        <f t="shared" si="2"/>
        <v>-1960534</v>
      </c>
      <c r="M51" s="41">
        <f t="shared" si="2"/>
        <v>4072365</v>
      </c>
      <c r="N51" s="41">
        <f t="shared" si="2"/>
        <v>314534</v>
      </c>
      <c r="O51" s="41">
        <f t="shared" si="2"/>
        <v>-6917565</v>
      </c>
      <c r="P51" s="41">
        <f t="shared" si="2"/>
        <v>-4264198</v>
      </c>
      <c r="Q51" s="41">
        <f t="shared" si="2"/>
        <v>-4054893</v>
      </c>
      <c r="R51" s="41">
        <f t="shared" si="2"/>
        <v>-15236656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-28227877</v>
      </c>
      <c r="X51" s="41">
        <f t="shared" si="2"/>
        <v>-33704930</v>
      </c>
      <c r="Y51" s="41">
        <f t="shared" si="2"/>
        <v>5477053</v>
      </c>
      <c r="Z51" s="42">
        <f>+IF(X51&lt;&gt;0,+(Y51/X51)*100,0)</f>
        <v>-16.250005562984406</v>
      </c>
      <c r="AA51" s="39">
        <f>+AA35-AA50</f>
        <v>-63477721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9000000</v>
      </c>
      <c r="F52" s="22">
        <v>9000004</v>
      </c>
      <c r="G52" s="22">
        <v>0</v>
      </c>
      <c r="H52" s="22">
        <v>0</v>
      </c>
      <c r="I52" s="22">
        <v>87448</v>
      </c>
      <c r="J52" s="22">
        <v>87448</v>
      </c>
      <c r="K52" s="22">
        <v>3434946</v>
      </c>
      <c r="L52" s="22">
        <v>87448</v>
      </c>
      <c r="M52" s="22">
        <v>87448</v>
      </c>
      <c r="N52" s="22">
        <v>3609842</v>
      </c>
      <c r="O52" s="22">
        <v>1490497</v>
      </c>
      <c r="P52" s="22">
        <v>0</v>
      </c>
      <c r="Q52" s="22">
        <v>745248</v>
      </c>
      <c r="R52" s="22">
        <v>2235745</v>
      </c>
      <c r="S52" s="22">
        <v>0</v>
      </c>
      <c r="T52" s="22">
        <v>0</v>
      </c>
      <c r="U52" s="22">
        <v>0</v>
      </c>
      <c r="V52" s="22">
        <v>0</v>
      </c>
      <c r="W52" s="22">
        <v>5933035</v>
      </c>
      <c r="X52" s="22">
        <v>6750002</v>
      </c>
      <c r="Y52" s="22">
        <v>-816967</v>
      </c>
      <c r="Z52" s="23">
        <v>-12.103211228678154</v>
      </c>
      <c r="AA52" s="20">
        <v>9000004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-26367995</v>
      </c>
      <c r="D54" s="48">
        <f t="shared" si="3"/>
        <v>0</v>
      </c>
      <c r="E54" s="49">
        <f t="shared" si="3"/>
        <v>-14753832</v>
      </c>
      <c r="F54" s="50">
        <f t="shared" si="3"/>
        <v>-54477717</v>
      </c>
      <c r="G54" s="50">
        <f t="shared" si="3"/>
        <v>0</v>
      </c>
      <c r="H54" s="50">
        <f t="shared" si="3"/>
        <v>-7642718</v>
      </c>
      <c r="I54" s="50">
        <f t="shared" si="3"/>
        <v>-5575589</v>
      </c>
      <c r="J54" s="50">
        <f t="shared" si="3"/>
        <v>-13218307</v>
      </c>
      <c r="K54" s="50">
        <f t="shared" si="3"/>
        <v>1637649</v>
      </c>
      <c r="L54" s="50">
        <f t="shared" si="3"/>
        <v>-1873086</v>
      </c>
      <c r="M54" s="50">
        <f t="shared" si="3"/>
        <v>4159813</v>
      </c>
      <c r="N54" s="50">
        <f t="shared" si="3"/>
        <v>3924376</v>
      </c>
      <c r="O54" s="50">
        <f t="shared" si="3"/>
        <v>-5427068</v>
      </c>
      <c r="P54" s="50">
        <f t="shared" si="3"/>
        <v>-4264198</v>
      </c>
      <c r="Q54" s="50">
        <f t="shared" si="3"/>
        <v>-3309645</v>
      </c>
      <c r="R54" s="50">
        <f t="shared" si="3"/>
        <v>-13000911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-22294842</v>
      </c>
      <c r="X54" s="50">
        <f t="shared" si="3"/>
        <v>-26954928</v>
      </c>
      <c r="Y54" s="50">
        <f t="shared" si="3"/>
        <v>4660086</v>
      </c>
      <c r="Z54" s="51">
        <f>+IF(X54&lt;&gt;0,+(Y54/X54)*100,0)</f>
        <v>-17.288437943518158</v>
      </c>
      <c r="AA54" s="48">
        <f>SUM(AA51:AA53)</f>
        <v>-54477717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-26367995</v>
      </c>
      <c r="D56" s="54">
        <f>+D54-D55</f>
        <v>0</v>
      </c>
      <c r="E56" s="55">
        <f t="shared" si="4"/>
        <v>-14753832</v>
      </c>
      <c r="F56" s="56">
        <f t="shared" si="4"/>
        <v>-54477717</v>
      </c>
      <c r="G56" s="56">
        <f t="shared" si="4"/>
        <v>0</v>
      </c>
      <c r="H56" s="56">
        <f t="shared" si="4"/>
        <v>-7642718</v>
      </c>
      <c r="I56" s="56">
        <f t="shared" si="4"/>
        <v>-5575589</v>
      </c>
      <c r="J56" s="56">
        <f t="shared" si="4"/>
        <v>-13218307</v>
      </c>
      <c r="K56" s="56">
        <f t="shared" si="4"/>
        <v>1637649</v>
      </c>
      <c r="L56" s="56">
        <f t="shared" si="4"/>
        <v>-1873086</v>
      </c>
      <c r="M56" s="56">
        <f t="shared" si="4"/>
        <v>4159813</v>
      </c>
      <c r="N56" s="56">
        <f t="shared" si="4"/>
        <v>3924376</v>
      </c>
      <c r="O56" s="56">
        <f t="shared" si="4"/>
        <v>-5427068</v>
      </c>
      <c r="P56" s="56">
        <f t="shared" si="4"/>
        <v>-4264198</v>
      </c>
      <c r="Q56" s="56">
        <f t="shared" si="4"/>
        <v>-3309645</v>
      </c>
      <c r="R56" s="56">
        <f t="shared" si="4"/>
        <v>-13000911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-22294842</v>
      </c>
      <c r="X56" s="56">
        <f t="shared" si="4"/>
        <v>-26954928</v>
      </c>
      <c r="Y56" s="56">
        <f t="shared" si="4"/>
        <v>4660086</v>
      </c>
      <c r="Z56" s="57">
        <f>+IF(X56&lt;&gt;0,+(Y56/X56)*100,0)</f>
        <v>-17.288437943518158</v>
      </c>
      <c r="AA56" s="54">
        <f>+AA54-AA55</f>
        <v>-54477717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-26367995</v>
      </c>
      <c r="D59" s="48">
        <f>SUM(D56:D58)</f>
        <v>0</v>
      </c>
      <c r="E59" s="49">
        <f t="shared" si="5"/>
        <v>-14753832</v>
      </c>
      <c r="F59" s="50">
        <f t="shared" si="5"/>
        <v>-54477717</v>
      </c>
      <c r="G59" s="50">
        <f t="shared" si="5"/>
        <v>0</v>
      </c>
      <c r="H59" s="50">
        <f t="shared" si="5"/>
        <v>-7642718</v>
      </c>
      <c r="I59" s="50">
        <f t="shared" si="5"/>
        <v>-5575589</v>
      </c>
      <c r="J59" s="50">
        <f t="shared" si="5"/>
        <v>-13218307</v>
      </c>
      <c r="K59" s="50">
        <f t="shared" si="5"/>
        <v>1637649</v>
      </c>
      <c r="L59" s="50">
        <f t="shared" si="5"/>
        <v>-1873086</v>
      </c>
      <c r="M59" s="50">
        <f t="shared" si="5"/>
        <v>4159813</v>
      </c>
      <c r="N59" s="50">
        <f t="shared" si="5"/>
        <v>3924376</v>
      </c>
      <c r="O59" s="50">
        <f t="shared" si="5"/>
        <v>-5427068</v>
      </c>
      <c r="P59" s="50">
        <f t="shared" si="5"/>
        <v>-4264198</v>
      </c>
      <c r="Q59" s="50">
        <f t="shared" si="5"/>
        <v>-3309645</v>
      </c>
      <c r="R59" s="50">
        <f t="shared" si="5"/>
        <v>-13000911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-22294842</v>
      </c>
      <c r="X59" s="50">
        <f t="shared" si="5"/>
        <v>-26954928</v>
      </c>
      <c r="Y59" s="50">
        <f t="shared" si="5"/>
        <v>4660086</v>
      </c>
      <c r="Z59" s="51">
        <f>+IF(X59&lt;&gt;0,+(Y59/X59)*100,0)</f>
        <v>-17.288437943518158</v>
      </c>
      <c r="AA59" s="48">
        <f>SUM(AA56:AA58)</f>
        <v>-54477717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-26367995</v>
      </c>
      <c r="D62" s="65">
        <f>SUM(D59:D61)</f>
        <v>0</v>
      </c>
      <c r="E62" s="66">
        <f t="shared" si="6"/>
        <v>-14753832</v>
      </c>
      <c r="F62" s="67">
        <f t="shared" si="6"/>
        <v>-54477717</v>
      </c>
      <c r="G62" s="67">
        <f t="shared" si="6"/>
        <v>0</v>
      </c>
      <c r="H62" s="67">
        <f t="shared" si="6"/>
        <v>-7642718</v>
      </c>
      <c r="I62" s="67">
        <f t="shared" si="6"/>
        <v>-5575589</v>
      </c>
      <c r="J62" s="67">
        <f t="shared" si="6"/>
        <v>-13218307</v>
      </c>
      <c r="K62" s="67">
        <f t="shared" si="6"/>
        <v>1637649</v>
      </c>
      <c r="L62" s="67">
        <f t="shared" si="6"/>
        <v>-1873086</v>
      </c>
      <c r="M62" s="67">
        <f t="shared" si="6"/>
        <v>4159813</v>
      </c>
      <c r="N62" s="67">
        <f t="shared" si="6"/>
        <v>3924376</v>
      </c>
      <c r="O62" s="67">
        <f t="shared" si="6"/>
        <v>-5427068</v>
      </c>
      <c r="P62" s="67">
        <f t="shared" si="6"/>
        <v>-4264198</v>
      </c>
      <c r="Q62" s="67">
        <f t="shared" si="6"/>
        <v>-3309645</v>
      </c>
      <c r="R62" s="67">
        <f t="shared" si="6"/>
        <v>-13000911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-22294842</v>
      </c>
      <c r="X62" s="67">
        <f t="shared" si="6"/>
        <v>-26954928</v>
      </c>
      <c r="Y62" s="67">
        <f t="shared" si="6"/>
        <v>4660086</v>
      </c>
      <c r="Z62" s="68">
        <f>+IF(X62&lt;&gt;0,+(Y62/X62)*100,0)</f>
        <v>-17.288437943518158</v>
      </c>
      <c r="AA62" s="65">
        <f>SUM(AA59:AA61)</f>
        <v>-54477717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254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13941000</v>
      </c>
      <c r="F20" s="22">
        <v>13941000</v>
      </c>
      <c r="G20" s="22">
        <v>0</v>
      </c>
      <c r="H20" s="22">
        <v>0</v>
      </c>
      <c r="I20" s="22">
        <v>1372861</v>
      </c>
      <c r="J20" s="22">
        <v>1372861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9291180</v>
      </c>
      <c r="Q20" s="22">
        <v>0</v>
      </c>
      <c r="R20" s="22">
        <v>9291180</v>
      </c>
      <c r="S20" s="22">
        <v>0</v>
      </c>
      <c r="T20" s="22">
        <v>0</v>
      </c>
      <c r="U20" s="22">
        <v>0</v>
      </c>
      <c r="V20" s="22">
        <v>0</v>
      </c>
      <c r="W20" s="22">
        <v>10664041</v>
      </c>
      <c r="X20" s="22">
        <v>10455750</v>
      </c>
      <c r="Y20" s="22">
        <v>208291</v>
      </c>
      <c r="Z20" s="23">
        <v>1.9921191688783684</v>
      </c>
      <c r="AA20" s="20">
        <v>13941000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3587000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3587000</v>
      </c>
      <c r="D35" s="29">
        <f t="shared" ref="D35:Y35" si="0">SUM(D6:D34)</f>
        <v>0</v>
      </c>
      <c r="E35" s="30">
        <f t="shared" si="0"/>
        <v>13941000</v>
      </c>
      <c r="F35" s="31">
        <f t="shared" si="0"/>
        <v>13941000</v>
      </c>
      <c r="G35" s="31">
        <f t="shared" si="0"/>
        <v>0</v>
      </c>
      <c r="H35" s="31">
        <f t="shared" si="0"/>
        <v>0</v>
      </c>
      <c r="I35" s="31">
        <f t="shared" si="0"/>
        <v>1372861</v>
      </c>
      <c r="J35" s="31">
        <f t="shared" si="0"/>
        <v>1372861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9291180</v>
      </c>
      <c r="Q35" s="31">
        <f t="shared" si="0"/>
        <v>0</v>
      </c>
      <c r="R35" s="31">
        <f t="shared" si="0"/>
        <v>9291180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10664041</v>
      </c>
      <c r="X35" s="31">
        <f t="shared" si="0"/>
        <v>10455750</v>
      </c>
      <c r="Y35" s="31">
        <f t="shared" si="0"/>
        <v>208291</v>
      </c>
      <c r="Z35" s="32">
        <f>+IF(X35&lt;&gt;0,+(Y35/X35)*100,0)</f>
        <v>1.9921191688783684</v>
      </c>
      <c r="AA35" s="29">
        <f>SUM(AA6:AA34)</f>
        <v>13941000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3298465</v>
      </c>
      <c r="D37" s="20">
        <v>0</v>
      </c>
      <c r="E37" s="21">
        <v>3865707</v>
      </c>
      <c r="F37" s="22">
        <v>3865707</v>
      </c>
      <c r="G37" s="22">
        <v>236400</v>
      </c>
      <c r="H37" s="22">
        <v>236311</v>
      </c>
      <c r="I37" s="22">
        <v>393731</v>
      </c>
      <c r="J37" s="22">
        <v>866442</v>
      </c>
      <c r="K37" s="22">
        <v>255162</v>
      </c>
      <c r="L37" s="22">
        <v>273075</v>
      </c>
      <c r="M37" s="22">
        <v>344395</v>
      </c>
      <c r="N37" s="22">
        <v>872632</v>
      </c>
      <c r="O37" s="22">
        <v>340840</v>
      </c>
      <c r="P37" s="22">
        <v>274675</v>
      </c>
      <c r="Q37" s="22">
        <v>273301</v>
      </c>
      <c r="R37" s="22">
        <v>888816</v>
      </c>
      <c r="S37" s="22">
        <v>0</v>
      </c>
      <c r="T37" s="22">
        <v>0</v>
      </c>
      <c r="U37" s="22">
        <v>0</v>
      </c>
      <c r="V37" s="22">
        <v>0</v>
      </c>
      <c r="W37" s="22">
        <v>2627890</v>
      </c>
      <c r="X37" s="22">
        <v>2899287</v>
      </c>
      <c r="Y37" s="22">
        <v>-271397</v>
      </c>
      <c r="Z37" s="23">
        <v>-9.3608187116349626</v>
      </c>
      <c r="AA37" s="20">
        <v>3865707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-40013</v>
      </c>
      <c r="D40" s="20">
        <v>0</v>
      </c>
      <c r="E40" s="21">
        <v>2000000</v>
      </c>
      <c r="F40" s="22">
        <v>4000000</v>
      </c>
      <c r="G40" s="22">
        <v>0</v>
      </c>
      <c r="H40" s="22">
        <v>0</v>
      </c>
      <c r="I40" s="22">
        <v>68150</v>
      </c>
      <c r="J40" s="22">
        <v>68150</v>
      </c>
      <c r="K40" s="22">
        <v>0</v>
      </c>
      <c r="L40" s="22">
        <v>35437</v>
      </c>
      <c r="M40" s="22">
        <v>10871</v>
      </c>
      <c r="N40" s="22">
        <v>46308</v>
      </c>
      <c r="O40" s="22">
        <v>69073</v>
      </c>
      <c r="P40" s="22">
        <v>422606</v>
      </c>
      <c r="Q40" s="22">
        <v>192285</v>
      </c>
      <c r="R40" s="22">
        <v>683964</v>
      </c>
      <c r="S40" s="22">
        <v>0</v>
      </c>
      <c r="T40" s="22">
        <v>0</v>
      </c>
      <c r="U40" s="22">
        <v>0</v>
      </c>
      <c r="V40" s="22">
        <v>0</v>
      </c>
      <c r="W40" s="22">
        <v>798422</v>
      </c>
      <c r="X40" s="22">
        <v>2300003</v>
      </c>
      <c r="Y40" s="22">
        <v>-1501581</v>
      </c>
      <c r="Z40" s="23">
        <v>-65.286045279071374</v>
      </c>
      <c r="AA40" s="20">
        <v>4000000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4027130</v>
      </c>
      <c r="D44" s="20">
        <v>0</v>
      </c>
      <c r="E44" s="21">
        <v>14941000</v>
      </c>
      <c r="F44" s="22">
        <v>14941000</v>
      </c>
      <c r="G44" s="22">
        <v>973322</v>
      </c>
      <c r="H44" s="22">
        <v>220471</v>
      </c>
      <c r="I44" s="22">
        <v>2826878</v>
      </c>
      <c r="J44" s="22">
        <v>4020671</v>
      </c>
      <c r="K44" s="22">
        <v>1599785</v>
      </c>
      <c r="L44" s="22">
        <v>1269898</v>
      </c>
      <c r="M44" s="22">
        <v>2382378</v>
      </c>
      <c r="N44" s="22">
        <v>5252061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9272732</v>
      </c>
      <c r="X44" s="22">
        <v>11205747</v>
      </c>
      <c r="Y44" s="22">
        <v>-1933015</v>
      </c>
      <c r="Z44" s="23">
        <v>-17.250210985488071</v>
      </c>
      <c r="AA44" s="20">
        <v>14941000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30777214</v>
      </c>
      <c r="D47" s="20">
        <v>0</v>
      </c>
      <c r="E47" s="21">
        <v>29720249</v>
      </c>
      <c r="F47" s="22">
        <v>31723249</v>
      </c>
      <c r="G47" s="22">
        <v>1570900</v>
      </c>
      <c r="H47" s="22">
        <v>3138689</v>
      </c>
      <c r="I47" s="22">
        <v>2633696</v>
      </c>
      <c r="J47" s="22">
        <v>7343285</v>
      </c>
      <c r="K47" s="22">
        <v>2252199</v>
      </c>
      <c r="L47" s="22">
        <v>2396505</v>
      </c>
      <c r="M47" s="22">
        <v>2437640</v>
      </c>
      <c r="N47" s="22">
        <v>7086344</v>
      </c>
      <c r="O47" s="22">
        <v>1014384</v>
      </c>
      <c r="P47" s="22">
        <v>4190280</v>
      </c>
      <c r="Q47" s="22">
        <v>2324225</v>
      </c>
      <c r="R47" s="22">
        <v>7528889</v>
      </c>
      <c r="S47" s="22">
        <v>0</v>
      </c>
      <c r="T47" s="22">
        <v>0</v>
      </c>
      <c r="U47" s="22">
        <v>0</v>
      </c>
      <c r="V47" s="22">
        <v>0</v>
      </c>
      <c r="W47" s="22">
        <v>21958518</v>
      </c>
      <c r="X47" s="22">
        <v>23091392</v>
      </c>
      <c r="Y47" s="22">
        <v>-1132874</v>
      </c>
      <c r="Z47" s="23">
        <v>-4.9060446420900048</v>
      </c>
      <c r="AA47" s="20">
        <v>31723249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38062796</v>
      </c>
      <c r="D50" s="29">
        <f t="shared" ref="D50:Y50" si="1">SUM(D37:D49)</f>
        <v>0</v>
      </c>
      <c r="E50" s="30">
        <f t="shared" si="1"/>
        <v>50526956</v>
      </c>
      <c r="F50" s="31">
        <f t="shared" si="1"/>
        <v>54529956</v>
      </c>
      <c r="G50" s="31">
        <f t="shared" si="1"/>
        <v>2780622</v>
      </c>
      <c r="H50" s="31">
        <f t="shared" si="1"/>
        <v>3595471</v>
      </c>
      <c r="I50" s="31">
        <f t="shared" si="1"/>
        <v>5922455</v>
      </c>
      <c r="J50" s="31">
        <f t="shared" si="1"/>
        <v>12298548</v>
      </c>
      <c r="K50" s="31">
        <f t="shared" si="1"/>
        <v>4107146</v>
      </c>
      <c r="L50" s="31">
        <f t="shared" si="1"/>
        <v>3974915</v>
      </c>
      <c r="M50" s="31">
        <f t="shared" si="1"/>
        <v>5175284</v>
      </c>
      <c r="N50" s="31">
        <f t="shared" si="1"/>
        <v>13257345</v>
      </c>
      <c r="O50" s="31">
        <f t="shared" si="1"/>
        <v>1424297</v>
      </c>
      <c r="P50" s="31">
        <f t="shared" si="1"/>
        <v>4887561</v>
      </c>
      <c r="Q50" s="31">
        <f t="shared" si="1"/>
        <v>2789811</v>
      </c>
      <c r="R50" s="31">
        <f t="shared" si="1"/>
        <v>9101669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34657562</v>
      </c>
      <c r="X50" s="31">
        <f t="shared" si="1"/>
        <v>39496429</v>
      </c>
      <c r="Y50" s="31">
        <f t="shared" si="1"/>
        <v>-4838867</v>
      </c>
      <c r="Z50" s="32">
        <f>+IF(X50&lt;&gt;0,+(Y50/X50)*100,0)</f>
        <v>-12.251403791466817</v>
      </c>
      <c r="AA50" s="29">
        <f>SUM(AA37:AA49)</f>
        <v>54529956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-34475796</v>
      </c>
      <c r="D51" s="39">
        <f t="shared" si="2"/>
        <v>0</v>
      </c>
      <c r="E51" s="40">
        <f t="shared" si="2"/>
        <v>-36585956</v>
      </c>
      <c r="F51" s="41">
        <f t="shared" si="2"/>
        <v>-40588956</v>
      </c>
      <c r="G51" s="41">
        <f t="shared" si="2"/>
        <v>-2780622</v>
      </c>
      <c r="H51" s="41">
        <f t="shared" si="2"/>
        <v>-3595471</v>
      </c>
      <c r="I51" s="41">
        <f t="shared" si="2"/>
        <v>-4549594</v>
      </c>
      <c r="J51" s="41">
        <f t="shared" si="2"/>
        <v>-10925687</v>
      </c>
      <c r="K51" s="41">
        <f t="shared" si="2"/>
        <v>-4107146</v>
      </c>
      <c r="L51" s="41">
        <f t="shared" si="2"/>
        <v>-3974915</v>
      </c>
      <c r="M51" s="41">
        <f t="shared" si="2"/>
        <v>-5175284</v>
      </c>
      <c r="N51" s="41">
        <f t="shared" si="2"/>
        <v>-13257345</v>
      </c>
      <c r="O51" s="41">
        <f t="shared" si="2"/>
        <v>-1424297</v>
      </c>
      <c r="P51" s="41">
        <f t="shared" si="2"/>
        <v>4403619</v>
      </c>
      <c r="Q51" s="41">
        <f t="shared" si="2"/>
        <v>-2789811</v>
      </c>
      <c r="R51" s="41">
        <f t="shared" si="2"/>
        <v>189511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-23993521</v>
      </c>
      <c r="X51" s="41">
        <f t="shared" si="2"/>
        <v>-29040679</v>
      </c>
      <c r="Y51" s="41">
        <f t="shared" si="2"/>
        <v>5047158</v>
      </c>
      <c r="Z51" s="42">
        <f>+IF(X51&lt;&gt;0,+(Y51/X51)*100,0)</f>
        <v>-17.37961429896319</v>
      </c>
      <c r="AA51" s="39">
        <f>+AA35-AA50</f>
        <v>-40588956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3267560</v>
      </c>
      <c r="M52" s="22">
        <v>0</v>
      </c>
      <c r="N52" s="22">
        <v>3267560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3267560</v>
      </c>
      <c r="X52" s="22">
        <v>0</v>
      </c>
      <c r="Y52" s="22">
        <v>3267560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-34475796</v>
      </c>
      <c r="D54" s="48">
        <f t="shared" si="3"/>
        <v>0</v>
      </c>
      <c r="E54" s="49">
        <f t="shared" si="3"/>
        <v>-36585956</v>
      </c>
      <c r="F54" s="50">
        <f t="shared" si="3"/>
        <v>-40588956</v>
      </c>
      <c r="G54" s="50">
        <f t="shared" si="3"/>
        <v>-2780622</v>
      </c>
      <c r="H54" s="50">
        <f t="shared" si="3"/>
        <v>-3595471</v>
      </c>
      <c r="I54" s="50">
        <f t="shared" si="3"/>
        <v>-4549594</v>
      </c>
      <c r="J54" s="50">
        <f t="shared" si="3"/>
        <v>-10925687</v>
      </c>
      <c r="K54" s="50">
        <f t="shared" si="3"/>
        <v>-4107146</v>
      </c>
      <c r="L54" s="50">
        <f t="shared" si="3"/>
        <v>-707355</v>
      </c>
      <c r="M54" s="50">
        <f t="shared" si="3"/>
        <v>-5175284</v>
      </c>
      <c r="N54" s="50">
        <f t="shared" si="3"/>
        <v>-9989785</v>
      </c>
      <c r="O54" s="50">
        <f t="shared" si="3"/>
        <v>-1424297</v>
      </c>
      <c r="P54" s="50">
        <f t="shared" si="3"/>
        <v>4403619</v>
      </c>
      <c r="Q54" s="50">
        <f t="shared" si="3"/>
        <v>-2789811</v>
      </c>
      <c r="R54" s="50">
        <f t="shared" si="3"/>
        <v>189511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-20725961</v>
      </c>
      <c r="X54" s="50">
        <f t="shared" si="3"/>
        <v>-29040679</v>
      </c>
      <c r="Y54" s="50">
        <f t="shared" si="3"/>
        <v>8314718</v>
      </c>
      <c r="Z54" s="51">
        <f>+IF(X54&lt;&gt;0,+(Y54/X54)*100,0)</f>
        <v>-28.631279592326337</v>
      </c>
      <c r="AA54" s="48">
        <f>SUM(AA51:AA53)</f>
        <v>-40588956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-34475796</v>
      </c>
      <c r="D56" s="54">
        <f>+D54-D55</f>
        <v>0</v>
      </c>
      <c r="E56" s="55">
        <f t="shared" si="4"/>
        <v>-36585956</v>
      </c>
      <c r="F56" s="56">
        <f t="shared" si="4"/>
        <v>-40588956</v>
      </c>
      <c r="G56" s="56">
        <f t="shared" si="4"/>
        <v>-2780622</v>
      </c>
      <c r="H56" s="56">
        <f t="shared" si="4"/>
        <v>-3595471</v>
      </c>
      <c r="I56" s="56">
        <f t="shared" si="4"/>
        <v>-4549594</v>
      </c>
      <c r="J56" s="56">
        <f t="shared" si="4"/>
        <v>-10925687</v>
      </c>
      <c r="K56" s="56">
        <f t="shared" si="4"/>
        <v>-4107146</v>
      </c>
      <c r="L56" s="56">
        <f t="shared" si="4"/>
        <v>-707355</v>
      </c>
      <c r="M56" s="56">
        <f t="shared" si="4"/>
        <v>-5175284</v>
      </c>
      <c r="N56" s="56">
        <f t="shared" si="4"/>
        <v>-9989785</v>
      </c>
      <c r="O56" s="56">
        <f t="shared" si="4"/>
        <v>-1424297</v>
      </c>
      <c r="P56" s="56">
        <f t="shared" si="4"/>
        <v>4403619</v>
      </c>
      <c r="Q56" s="56">
        <f t="shared" si="4"/>
        <v>-2789811</v>
      </c>
      <c r="R56" s="56">
        <f t="shared" si="4"/>
        <v>189511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-20725961</v>
      </c>
      <c r="X56" s="56">
        <f t="shared" si="4"/>
        <v>-29040679</v>
      </c>
      <c r="Y56" s="56">
        <f t="shared" si="4"/>
        <v>8314718</v>
      </c>
      <c r="Z56" s="57">
        <f>+IF(X56&lt;&gt;0,+(Y56/X56)*100,0)</f>
        <v>-28.631279592326337</v>
      </c>
      <c r="AA56" s="54">
        <f>+AA54-AA55</f>
        <v>-40588956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-34475796</v>
      </c>
      <c r="D59" s="48">
        <f>SUM(D56:D58)</f>
        <v>0</v>
      </c>
      <c r="E59" s="49">
        <f t="shared" si="5"/>
        <v>-36585956</v>
      </c>
      <c r="F59" s="50">
        <f t="shared" si="5"/>
        <v>-40588956</v>
      </c>
      <c r="G59" s="50">
        <f t="shared" si="5"/>
        <v>-2780622</v>
      </c>
      <c r="H59" s="50">
        <f t="shared" si="5"/>
        <v>-3595471</v>
      </c>
      <c r="I59" s="50">
        <f t="shared" si="5"/>
        <v>-4549594</v>
      </c>
      <c r="J59" s="50">
        <f t="shared" si="5"/>
        <v>-10925687</v>
      </c>
      <c r="K59" s="50">
        <f t="shared" si="5"/>
        <v>-4107146</v>
      </c>
      <c r="L59" s="50">
        <f t="shared" si="5"/>
        <v>-707355</v>
      </c>
      <c r="M59" s="50">
        <f t="shared" si="5"/>
        <v>-5175284</v>
      </c>
      <c r="N59" s="50">
        <f t="shared" si="5"/>
        <v>-9989785</v>
      </c>
      <c r="O59" s="50">
        <f t="shared" si="5"/>
        <v>-1424297</v>
      </c>
      <c r="P59" s="50">
        <f t="shared" si="5"/>
        <v>4403619</v>
      </c>
      <c r="Q59" s="50">
        <f t="shared" si="5"/>
        <v>-2789811</v>
      </c>
      <c r="R59" s="50">
        <f t="shared" si="5"/>
        <v>189511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-20725961</v>
      </c>
      <c r="X59" s="50">
        <f t="shared" si="5"/>
        <v>-29040679</v>
      </c>
      <c r="Y59" s="50">
        <f t="shared" si="5"/>
        <v>8314718</v>
      </c>
      <c r="Z59" s="51">
        <f>+IF(X59&lt;&gt;0,+(Y59/X59)*100,0)</f>
        <v>-28.631279592326337</v>
      </c>
      <c r="AA59" s="48">
        <f>SUM(AA56:AA58)</f>
        <v>-40588956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-34475796</v>
      </c>
      <c r="D62" s="65">
        <f>SUM(D59:D61)</f>
        <v>0</v>
      </c>
      <c r="E62" s="66">
        <f t="shared" si="6"/>
        <v>-36585956</v>
      </c>
      <c r="F62" s="67">
        <f t="shared" si="6"/>
        <v>-40588956</v>
      </c>
      <c r="G62" s="67">
        <f t="shared" si="6"/>
        <v>-2780622</v>
      </c>
      <c r="H62" s="67">
        <f t="shared" si="6"/>
        <v>-3595471</v>
      </c>
      <c r="I62" s="67">
        <f t="shared" si="6"/>
        <v>-4549594</v>
      </c>
      <c r="J62" s="67">
        <f t="shared" si="6"/>
        <v>-10925687</v>
      </c>
      <c r="K62" s="67">
        <f t="shared" si="6"/>
        <v>-4107146</v>
      </c>
      <c r="L62" s="67">
        <f t="shared" si="6"/>
        <v>-707355</v>
      </c>
      <c r="M62" s="67">
        <f t="shared" si="6"/>
        <v>-5175284</v>
      </c>
      <c r="N62" s="67">
        <f t="shared" si="6"/>
        <v>-9989785</v>
      </c>
      <c r="O62" s="67">
        <f t="shared" si="6"/>
        <v>-1424297</v>
      </c>
      <c r="P62" s="67">
        <f t="shared" si="6"/>
        <v>4403619</v>
      </c>
      <c r="Q62" s="67">
        <f t="shared" si="6"/>
        <v>-2789811</v>
      </c>
      <c r="R62" s="67">
        <f t="shared" si="6"/>
        <v>189511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-20725961</v>
      </c>
      <c r="X62" s="67">
        <f t="shared" si="6"/>
        <v>-29040679</v>
      </c>
      <c r="Y62" s="67">
        <f t="shared" si="6"/>
        <v>8314718</v>
      </c>
      <c r="Z62" s="68">
        <f>+IF(X62&lt;&gt;0,+(Y62/X62)*100,0)</f>
        <v>-28.631279592326337</v>
      </c>
      <c r="AA62" s="65">
        <f>SUM(AA59:AA61)</f>
        <v>-40588956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255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10827004</v>
      </c>
      <c r="F28" s="22">
        <v>10827004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8066118</v>
      </c>
      <c r="Y28" s="22">
        <v>-8066118</v>
      </c>
      <c r="Z28" s="23">
        <v>-100</v>
      </c>
      <c r="AA28" s="20">
        <v>10827004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10827004</v>
      </c>
      <c r="F35" s="31">
        <f t="shared" si="0"/>
        <v>10827004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8066118</v>
      </c>
      <c r="Y35" s="31">
        <f t="shared" si="0"/>
        <v>-8066118</v>
      </c>
      <c r="Z35" s="32">
        <f>+IF(X35&lt;&gt;0,+(Y35/X35)*100,0)</f>
        <v>-100</v>
      </c>
      <c r="AA35" s="29">
        <f>SUM(AA6:AA34)</f>
        <v>10827004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3141011</v>
      </c>
      <c r="D37" s="20">
        <v>0</v>
      </c>
      <c r="E37" s="21">
        <v>4442337</v>
      </c>
      <c r="F37" s="22">
        <v>2998997</v>
      </c>
      <c r="G37" s="22">
        <v>188536</v>
      </c>
      <c r="H37" s="22">
        <v>257212</v>
      </c>
      <c r="I37" s="22">
        <v>250853</v>
      </c>
      <c r="J37" s="22">
        <v>696601</v>
      </c>
      <c r="K37" s="22">
        <v>268043</v>
      </c>
      <c r="L37" s="22">
        <v>268046</v>
      </c>
      <c r="M37" s="22">
        <v>282318</v>
      </c>
      <c r="N37" s="22">
        <v>818407</v>
      </c>
      <c r="O37" s="22">
        <v>238565</v>
      </c>
      <c r="P37" s="22">
        <v>381164</v>
      </c>
      <c r="Q37" s="22">
        <v>306198</v>
      </c>
      <c r="R37" s="22">
        <v>925927</v>
      </c>
      <c r="S37" s="22">
        <v>0</v>
      </c>
      <c r="T37" s="22">
        <v>0</v>
      </c>
      <c r="U37" s="22">
        <v>0</v>
      </c>
      <c r="V37" s="22">
        <v>0</v>
      </c>
      <c r="W37" s="22">
        <v>2440935</v>
      </c>
      <c r="X37" s="22">
        <v>2948709</v>
      </c>
      <c r="Y37" s="22">
        <v>-507774</v>
      </c>
      <c r="Z37" s="23">
        <v>-17.220213998736398</v>
      </c>
      <c r="AA37" s="20">
        <v>2998997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1237996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2760400</v>
      </c>
      <c r="D40" s="20">
        <v>0</v>
      </c>
      <c r="E40" s="21">
        <v>1500000</v>
      </c>
      <c r="F40" s="22">
        <v>1500000</v>
      </c>
      <c r="G40" s="22">
        <v>0</v>
      </c>
      <c r="H40" s="22">
        <v>47754</v>
      </c>
      <c r="I40" s="22">
        <v>0</v>
      </c>
      <c r="J40" s="22">
        <v>47754</v>
      </c>
      <c r="K40" s="22">
        <v>18200</v>
      </c>
      <c r="L40" s="22">
        <v>413671</v>
      </c>
      <c r="M40" s="22">
        <v>432744</v>
      </c>
      <c r="N40" s="22">
        <v>864615</v>
      </c>
      <c r="O40" s="22">
        <v>0</v>
      </c>
      <c r="P40" s="22">
        <v>0</v>
      </c>
      <c r="Q40" s="22">
        <v>224368</v>
      </c>
      <c r="R40" s="22">
        <v>224368</v>
      </c>
      <c r="S40" s="22">
        <v>0</v>
      </c>
      <c r="T40" s="22">
        <v>0</v>
      </c>
      <c r="U40" s="22">
        <v>0</v>
      </c>
      <c r="V40" s="22">
        <v>0</v>
      </c>
      <c r="W40" s="22">
        <v>1136737</v>
      </c>
      <c r="X40" s="22">
        <v>1117500</v>
      </c>
      <c r="Y40" s="22">
        <v>19237</v>
      </c>
      <c r="Z40" s="23">
        <v>1.7214317673378075</v>
      </c>
      <c r="AA40" s="20">
        <v>1500000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13748923</v>
      </c>
      <c r="D44" s="20">
        <v>0</v>
      </c>
      <c r="E44" s="21">
        <v>20027004</v>
      </c>
      <c r="F44" s="22">
        <v>22227004</v>
      </c>
      <c r="G44" s="22">
        <v>0</v>
      </c>
      <c r="H44" s="22">
        <v>962525</v>
      </c>
      <c r="I44" s="22">
        <v>726885</v>
      </c>
      <c r="J44" s="22">
        <v>1689410</v>
      </c>
      <c r="K44" s="22">
        <v>5125848</v>
      </c>
      <c r="L44" s="22">
        <v>974809</v>
      </c>
      <c r="M44" s="22">
        <v>4928787</v>
      </c>
      <c r="N44" s="22">
        <v>11029444</v>
      </c>
      <c r="O44" s="22">
        <v>0</v>
      </c>
      <c r="P44" s="22">
        <v>534244</v>
      </c>
      <c r="Q44" s="22">
        <v>2633649</v>
      </c>
      <c r="R44" s="22">
        <v>3167893</v>
      </c>
      <c r="S44" s="22">
        <v>0</v>
      </c>
      <c r="T44" s="22">
        <v>0</v>
      </c>
      <c r="U44" s="22">
        <v>0</v>
      </c>
      <c r="V44" s="22">
        <v>0</v>
      </c>
      <c r="W44" s="22">
        <v>15886747</v>
      </c>
      <c r="X44" s="22">
        <v>15822246</v>
      </c>
      <c r="Y44" s="22">
        <v>64501</v>
      </c>
      <c r="Z44" s="23">
        <v>0.40766020197132563</v>
      </c>
      <c r="AA44" s="20">
        <v>22227004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38542777</v>
      </c>
      <c r="D47" s="20">
        <v>0</v>
      </c>
      <c r="E47" s="21">
        <v>33500000</v>
      </c>
      <c r="F47" s="22">
        <v>33500000</v>
      </c>
      <c r="G47" s="22">
        <v>2895717</v>
      </c>
      <c r="H47" s="22">
        <v>1606613</v>
      </c>
      <c r="I47" s="22">
        <v>2780018</v>
      </c>
      <c r="J47" s="22">
        <v>7282348</v>
      </c>
      <c r="K47" s="22">
        <v>2623846</v>
      </c>
      <c r="L47" s="22">
        <v>2759418</v>
      </c>
      <c r="M47" s="22">
        <v>3418738</v>
      </c>
      <c r="N47" s="22">
        <v>8802002</v>
      </c>
      <c r="O47" s="22">
        <v>2745905</v>
      </c>
      <c r="P47" s="22">
        <v>2271632</v>
      </c>
      <c r="Q47" s="22">
        <v>2280930</v>
      </c>
      <c r="R47" s="22">
        <v>7298467</v>
      </c>
      <c r="S47" s="22">
        <v>0</v>
      </c>
      <c r="T47" s="22">
        <v>0</v>
      </c>
      <c r="U47" s="22">
        <v>0</v>
      </c>
      <c r="V47" s="22">
        <v>0</v>
      </c>
      <c r="W47" s="22">
        <v>23382817</v>
      </c>
      <c r="X47" s="22">
        <v>24957501</v>
      </c>
      <c r="Y47" s="22">
        <v>-1574684</v>
      </c>
      <c r="Z47" s="23">
        <v>-6.3094618327371803</v>
      </c>
      <c r="AA47" s="20">
        <v>33500000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59431107</v>
      </c>
      <c r="D50" s="29">
        <f t="shared" ref="D50:Y50" si="1">SUM(D37:D49)</f>
        <v>0</v>
      </c>
      <c r="E50" s="30">
        <f t="shared" si="1"/>
        <v>59469341</v>
      </c>
      <c r="F50" s="31">
        <f t="shared" si="1"/>
        <v>60226001</v>
      </c>
      <c r="G50" s="31">
        <f t="shared" si="1"/>
        <v>3084253</v>
      </c>
      <c r="H50" s="31">
        <f t="shared" si="1"/>
        <v>2874104</v>
      </c>
      <c r="I50" s="31">
        <f t="shared" si="1"/>
        <v>3757756</v>
      </c>
      <c r="J50" s="31">
        <f t="shared" si="1"/>
        <v>9716113</v>
      </c>
      <c r="K50" s="31">
        <f t="shared" si="1"/>
        <v>8035937</v>
      </c>
      <c r="L50" s="31">
        <f t="shared" si="1"/>
        <v>4415944</v>
      </c>
      <c r="M50" s="31">
        <f t="shared" si="1"/>
        <v>9062587</v>
      </c>
      <c r="N50" s="31">
        <f t="shared" si="1"/>
        <v>21514468</v>
      </c>
      <c r="O50" s="31">
        <f t="shared" si="1"/>
        <v>2984470</v>
      </c>
      <c r="P50" s="31">
        <f t="shared" si="1"/>
        <v>3187040</v>
      </c>
      <c r="Q50" s="31">
        <f t="shared" si="1"/>
        <v>5445145</v>
      </c>
      <c r="R50" s="31">
        <f t="shared" si="1"/>
        <v>11616655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42847236</v>
      </c>
      <c r="X50" s="31">
        <f t="shared" si="1"/>
        <v>44845956</v>
      </c>
      <c r="Y50" s="31">
        <f t="shared" si="1"/>
        <v>-1998720</v>
      </c>
      <c r="Z50" s="32">
        <f>+IF(X50&lt;&gt;0,+(Y50/X50)*100,0)</f>
        <v>-4.4568567118961626</v>
      </c>
      <c r="AA50" s="29">
        <f>SUM(AA37:AA49)</f>
        <v>60226001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-59431107</v>
      </c>
      <c r="D51" s="39">
        <f t="shared" si="2"/>
        <v>0</v>
      </c>
      <c r="E51" s="40">
        <f t="shared" si="2"/>
        <v>-48642337</v>
      </c>
      <c r="F51" s="41">
        <f t="shared" si="2"/>
        <v>-49398997</v>
      </c>
      <c r="G51" s="41">
        <f t="shared" si="2"/>
        <v>-3084253</v>
      </c>
      <c r="H51" s="41">
        <f t="shared" si="2"/>
        <v>-2874104</v>
      </c>
      <c r="I51" s="41">
        <f t="shared" si="2"/>
        <v>-3757756</v>
      </c>
      <c r="J51" s="41">
        <f t="shared" si="2"/>
        <v>-9716113</v>
      </c>
      <c r="K51" s="41">
        <f t="shared" si="2"/>
        <v>-8035937</v>
      </c>
      <c r="L51" s="41">
        <f t="shared" si="2"/>
        <v>-4415944</v>
      </c>
      <c r="M51" s="41">
        <f t="shared" si="2"/>
        <v>-9062587</v>
      </c>
      <c r="N51" s="41">
        <f t="shared" si="2"/>
        <v>-21514468</v>
      </c>
      <c r="O51" s="41">
        <f t="shared" si="2"/>
        <v>-2984470</v>
      </c>
      <c r="P51" s="41">
        <f t="shared" si="2"/>
        <v>-3187040</v>
      </c>
      <c r="Q51" s="41">
        <f t="shared" si="2"/>
        <v>-5445145</v>
      </c>
      <c r="R51" s="41">
        <f t="shared" si="2"/>
        <v>-11616655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-42847236</v>
      </c>
      <c r="X51" s="41">
        <f t="shared" si="2"/>
        <v>-36779838</v>
      </c>
      <c r="Y51" s="41">
        <f t="shared" si="2"/>
        <v>-6067398</v>
      </c>
      <c r="Z51" s="42">
        <f>+IF(X51&lt;&gt;0,+(Y51/X51)*100,0)</f>
        <v>16.496532692721484</v>
      </c>
      <c r="AA51" s="39">
        <f>+AA35-AA50</f>
        <v>-49398997</v>
      </c>
    </row>
    <row r="52" spans="1:27" x14ac:dyDescent="0.25">
      <c r="A52" s="43" t="s">
        <v>78</v>
      </c>
      <c r="B52" s="15" t="s">
        <v>32</v>
      </c>
      <c r="C52" s="20">
        <v>2182434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-57248673</v>
      </c>
      <c r="D54" s="48">
        <f t="shared" si="3"/>
        <v>0</v>
      </c>
      <c r="E54" s="49">
        <f t="shared" si="3"/>
        <v>-48642337</v>
      </c>
      <c r="F54" s="50">
        <f t="shared" si="3"/>
        <v>-49398997</v>
      </c>
      <c r="G54" s="50">
        <f t="shared" si="3"/>
        <v>-3084253</v>
      </c>
      <c r="H54" s="50">
        <f t="shared" si="3"/>
        <v>-2874104</v>
      </c>
      <c r="I54" s="50">
        <f t="shared" si="3"/>
        <v>-3757756</v>
      </c>
      <c r="J54" s="50">
        <f t="shared" si="3"/>
        <v>-9716113</v>
      </c>
      <c r="K54" s="50">
        <f t="shared" si="3"/>
        <v>-8035937</v>
      </c>
      <c r="L54" s="50">
        <f t="shared" si="3"/>
        <v>-4415944</v>
      </c>
      <c r="M54" s="50">
        <f t="shared" si="3"/>
        <v>-9062587</v>
      </c>
      <c r="N54" s="50">
        <f t="shared" si="3"/>
        <v>-21514468</v>
      </c>
      <c r="O54" s="50">
        <f t="shared" si="3"/>
        <v>-2984470</v>
      </c>
      <c r="P54" s="50">
        <f t="shared" si="3"/>
        <v>-3187040</v>
      </c>
      <c r="Q54" s="50">
        <f t="shared" si="3"/>
        <v>-5445145</v>
      </c>
      <c r="R54" s="50">
        <f t="shared" si="3"/>
        <v>-11616655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-42847236</v>
      </c>
      <c r="X54" s="50">
        <f t="shared" si="3"/>
        <v>-36779838</v>
      </c>
      <c r="Y54" s="50">
        <f t="shared" si="3"/>
        <v>-6067398</v>
      </c>
      <c r="Z54" s="51">
        <f>+IF(X54&lt;&gt;0,+(Y54/X54)*100,0)</f>
        <v>16.496532692721484</v>
      </c>
      <c r="AA54" s="48">
        <f>SUM(AA51:AA53)</f>
        <v>-49398997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-57248673</v>
      </c>
      <c r="D56" s="54">
        <f>+D54-D55</f>
        <v>0</v>
      </c>
      <c r="E56" s="55">
        <f t="shared" si="4"/>
        <v>-48642337</v>
      </c>
      <c r="F56" s="56">
        <f t="shared" si="4"/>
        <v>-49398997</v>
      </c>
      <c r="G56" s="56">
        <f t="shared" si="4"/>
        <v>-3084253</v>
      </c>
      <c r="H56" s="56">
        <f t="shared" si="4"/>
        <v>-2874104</v>
      </c>
      <c r="I56" s="56">
        <f t="shared" si="4"/>
        <v>-3757756</v>
      </c>
      <c r="J56" s="56">
        <f t="shared" si="4"/>
        <v>-9716113</v>
      </c>
      <c r="K56" s="56">
        <f t="shared" si="4"/>
        <v>-8035937</v>
      </c>
      <c r="L56" s="56">
        <f t="shared" si="4"/>
        <v>-4415944</v>
      </c>
      <c r="M56" s="56">
        <f t="shared" si="4"/>
        <v>-9062587</v>
      </c>
      <c r="N56" s="56">
        <f t="shared" si="4"/>
        <v>-21514468</v>
      </c>
      <c r="O56" s="56">
        <f t="shared" si="4"/>
        <v>-2984470</v>
      </c>
      <c r="P56" s="56">
        <f t="shared" si="4"/>
        <v>-3187040</v>
      </c>
      <c r="Q56" s="56">
        <f t="shared" si="4"/>
        <v>-5445145</v>
      </c>
      <c r="R56" s="56">
        <f t="shared" si="4"/>
        <v>-11616655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-42847236</v>
      </c>
      <c r="X56" s="56">
        <f t="shared" si="4"/>
        <v>-36779838</v>
      </c>
      <c r="Y56" s="56">
        <f t="shared" si="4"/>
        <v>-6067398</v>
      </c>
      <c r="Z56" s="57">
        <f>+IF(X56&lt;&gt;0,+(Y56/X56)*100,0)</f>
        <v>16.496532692721484</v>
      </c>
      <c r="AA56" s="54">
        <f>+AA54-AA55</f>
        <v>-49398997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-57248673</v>
      </c>
      <c r="D59" s="48">
        <f>SUM(D56:D58)</f>
        <v>0</v>
      </c>
      <c r="E59" s="49">
        <f t="shared" si="5"/>
        <v>-48642337</v>
      </c>
      <c r="F59" s="50">
        <f t="shared" si="5"/>
        <v>-49398997</v>
      </c>
      <c r="G59" s="50">
        <f t="shared" si="5"/>
        <v>-3084253</v>
      </c>
      <c r="H59" s="50">
        <f t="shared" si="5"/>
        <v>-2874104</v>
      </c>
      <c r="I59" s="50">
        <f t="shared" si="5"/>
        <v>-3757756</v>
      </c>
      <c r="J59" s="50">
        <f t="shared" si="5"/>
        <v>-9716113</v>
      </c>
      <c r="K59" s="50">
        <f t="shared" si="5"/>
        <v>-8035937</v>
      </c>
      <c r="L59" s="50">
        <f t="shared" si="5"/>
        <v>-4415944</v>
      </c>
      <c r="M59" s="50">
        <f t="shared" si="5"/>
        <v>-9062587</v>
      </c>
      <c r="N59" s="50">
        <f t="shared" si="5"/>
        <v>-21514468</v>
      </c>
      <c r="O59" s="50">
        <f t="shared" si="5"/>
        <v>-2984470</v>
      </c>
      <c r="P59" s="50">
        <f t="shared" si="5"/>
        <v>-3187040</v>
      </c>
      <c r="Q59" s="50">
        <f t="shared" si="5"/>
        <v>-5445145</v>
      </c>
      <c r="R59" s="50">
        <f t="shared" si="5"/>
        <v>-11616655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-42847236</v>
      </c>
      <c r="X59" s="50">
        <f t="shared" si="5"/>
        <v>-36779838</v>
      </c>
      <c r="Y59" s="50">
        <f t="shared" si="5"/>
        <v>-6067398</v>
      </c>
      <c r="Z59" s="51">
        <f>+IF(X59&lt;&gt;0,+(Y59/X59)*100,0)</f>
        <v>16.496532692721484</v>
      </c>
      <c r="AA59" s="48">
        <f>SUM(AA56:AA58)</f>
        <v>-49398997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-57248673</v>
      </c>
      <c r="D62" s="65">
        <f>SUM(D59:D61)</f>
        <v>0</v>
      </c>
      <c r="E62" s="66">
        <f t="shared" si="6"/>
        <v>-48642337</v>
      </c>
      <c r="F62" s="67">
        <f t="shared" si="6"/>
        <v>-49398997</v>
      </c>
      <c r="G62" s="67">
        <f t="shared" si="6"/>
        <v>-3084253</v>
      </c>
      <c r="H62" s="67">
        <f t="shared" si="6"/>
        <v>-2874104</v>
      </c>
      <c r="I62" s="67">
        <f t="shared" si="6"/>
        <v>-3757756</v>
      </c>
      <c r="J62" s="67">
        <f t="shared" si="6"/>
        <v>-9716113</v>
      </c>
      <c r="K62" s="67">
        <f t="shared" si="6"/>
        <v>-8035937</v>
      </c>
      <c r="L62" s="67">
        <f t="shared" si="6"/>
        <v>-4415944</v>
      </c>
      <c r="M62" s="67">
        <f t="shared" si="6"/>
        <v>-9062587</v>
      </c>
      <c r="N62" s="67">
        <f t="shared" si="6"/>
        <v>-21514468</v>
      </c>
      <c r="O62" s="67">
        <f t="shared" si="6"/>
        <v>-2984470</v>
      </c>
      <c r="P62" s="67">
        <f t="shared" si="6"/>
        <v>-3187040</v>
      </c>
      <c r="Q62" s="67">
        <f t="shared" si="6"/>
        <v>-5445145</v>
      </c>
      <c r="R62" s="67">
        <f t="shared" si="6"/>
        <v>-11616655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-42847236</v>
      </c>
      <c r="X62" s="67">
        <f t="shared" si="6"/>
        <v>-36779838</v>
      </c>
      <c r="Y62" s="67">
        <f t="shared" si="6"/>
        <v>-6067398</v>
      </c>
      <c r="Z62" s="68">
        <f>+IF(X62&lt;&gt;0,+(Y62/X62)*100,0)</f>
        <v>16.496532692721484</v>
      </c>
      <c r="AA62" s="65">
        <f>SUM(AA59:AA61)</f>
        <v>-49398997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256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257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232303873</v>
      </c>
      <c r="D6" s="20">
        <v>0</v>
      </c>
      <c r="E6" s="21">
        <v>311980600</v>
      </c>
      <c r="F6" s="22">
        <v>311980600</v>
      </c>
      <c r="G6" s="22">
        <v>28336143</v>
      </c>
      <c r="H6" s="22">
        <v>33012563</v>
      </c>
      <c r="I6" s="22">
        <v>27464469</v>
      </c>
      <c r="J6" s="22">
        <v>88813175</v>
      </c>
      <c r="K6" s="22">
        <v>28734308</v>
      </c>
      <c r="L6" s="22">
        <v>25731259</v>
      </c>
      <c r="M6" s="22">
        <v>25778572</v>
      </c>
      <c r="N6" s="22">
        <v>80244139</v>
      </c>
      <c r="O6" s="22">
        <v>25097471</v>
      </c>
      <c r="P6" s="22">
        <v>25258621</v>
      </c>
      <c r="Q6" s="22">
        <v>25842843</v>
      </c>
      <c r="R6" s="22">
        <v>76198935</v>
      </c>
      <c r="S6" s="22">
        <v>0</v>
      </c>
      <c r="T6" s="22">
        <v>0</v>
      </c>
      <c r="U6" s="22">
        <v>0</v>
      </c>
      <c r="V6" s="22">
        <v>0</v>
      </c>
      <c r="W6" s="22">
        <v>245256249</v>
      </c>
      <c r="X6" s="22">
        <v>233985411</v>
      </c>
      <c r="Y6" s="22">
        <v>11270838</v>
      </c>
      <c r="Z6" s="23">
        <v>4.8168977509456781</v>
      </c>
      <c r="AA6" s="20">
        <v>311980600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22266306</v>
      </c>
      <c r="D13" s="20">
        <v>0</v>
      </c>
      <c r="E13" s="21">
        <v>5903783</v>
      </c>
      <c r="F13" s="22">
        <v>5903783</v>
      </c>
      <c r="G13" s="22">
        <v>1991075</v>
      </c>
      <c r="H13" s="22">
        <v>1980376</v>
      </c>
      <c r="I13" s="22">
        <v>2022616</v>
      </c>
      <c r="J13" s="22">
        <v>5994067</v>
      </c>
      <c r="K13" s="22">
        <v>2070363</v>
      </c>
      <c r="L13" s="22">
        <v>893050</v>
      </c>
      <c r="M13" s="22">
        <v>926236</v>
      </c>
      <c r="N13" s="22">
        <v>3889649</v>
      </c>
      <c r="O13" s="22">
        <v>956036</v>
      </c>
      <c r="P13" s="22">
        <v>894125</v>
      </c>
      <c r="Q13" s="22">
        <v>915320</v>
      </c>
      <c r="R13" s="22">
        <v>2765481</v>
      </c>
      <c r="S13" s="22">
        <v>0</v>
      </c>
      <c r="T13" s="22">
        <v>0</v>
      </c>
      <c r="U13" s="22">
        <v>0</v>
      </c>
      <c r="V13" s="22">
        <v>0</v>
      </c>
      <c r="W13" s="22">
        <v>12649197</v>
      </c>
      <c r="X13" s="22">
        <v>4427829</v>
      </c>
      <c r="Y13" s="22">
        <v>8221368</v>
      </c>
      <c r="Z13" s="23">
        <v>185.67492105047415</v>
      </c>
      <c r="AA13" s="20">
        <v>5903783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5530000</v>
      </c>
      <c r="F26" s="22">
        <v>5530000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4147497</v>
      </c>
      <c r="Y26" s="22">
        <v>-4147497</v>
      </c>
      <c r="Z26" s="23">
        <v>-100</v>
      </c>
      <c r="AA26" s="20">
        <v>5530000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4013325</v>
      </c>
      <c r="F28" s="22">
        <v>4013325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4013325</v>
      </c>
      <c r="Y28" s="22">
        <v>-4013325</v>
      </c>
      <c r="Z28" s="23">
        <v>-100</v>
      </c>
      <c r="AA28" s="20">
        <v>4013325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54288212</v>
      </c>
      <c r="D31" s="20">
        <v>0</v>
      </c>
      <c r="E31" s="21">
        <v>2386415</v>
      </c>
      <c r="F31" s="22">
        <v>2386415</v>
      </c>
      <c r="G31" s="22">
        <v>282818</v>
      </c>
      <c r="H31" s="22">
        <v>281386</v>
      </c>
      <c r="I31" s="22">
        <v>279883</v>
      </c>
      <c r="J31" s="22">
        <v>844087</v>
      </c>
      <c r="K31" s="22">
        <v>282660</v>
      </c>
      <c r="L31" s="22">
        <v>280978</v>
      </c>
      <c r="M31" s="22">
        <v>287876</v>
      </c>
      <c r="N31" s="22">
        <v>851514</v>
      </c>
      <c r="O31" s="22">
        <v>282997</v>
      </c>
      <c r="P31" s="22">
        <v>283501</v>
      </c>
      <c r="Q31" s="22">
        <v>280978</v>
      </c>
      <c r="R31" s="22">
        <v>847476</v>
      </c>
      <c r="S31" s="22">
        <v>0</v>
      </c>
      <c r="T31" s="22">
        <v>0</v>
      </c>
      <c r="U31" s="22">
        <v>0</v>
      </c>
      <c r="V31" s="22">
        <v>0</v>
      </c>
      <c r="W31" s="22">
        <v>2543077</v>
      </c>
      <c r="X31" s="22">
        <v>1789803</v>
      </c>
      <c r="Y31" s="22">
        <v>753274</v>
      </c>
      <c r="Z31" s="23">
        <v>42.086978287554551</v>
      </c>
      <c r="AA31" s="20">
        <v>2386415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14140891</v>
      </c>
      <c r="D33" s="20">
        <v>0</v>
      </c>
      <c r="E33" s="21">
        <v>421488000</v>
      </c>
      <c r="F33" s="22">
        <v>421488000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316116000</v>
      </c>
      <c r="Y33" s="22">
        <v>-316116000</v>
      </c>
      <c r="Z33" s="23">
        <v>-100</v>
      </c>
      <c r="AA33" s="20">
        <v>421488000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322999282</v>
      </c>
      <c r="D35" s="29">
        <f t="shared" ref="D35:Y35" si="0">SUM(D6:D34)</f>
        <v>0</v>
      </c>
      <c r="E35" s="30">
        <f t="shared" si="0"/>
        <v>751302123</v>
      </c>
      <c r="F35" s="31">
        <f t="shared" si="0"/>
        <v>751302123</v>
      </c>
      <c r="G35" s="31">
        <f t="shared" si="0"/>
        <v>30610036</v>
      </c>
      <c r="H35" s="31">
        <f t="shared" si="0"/>
        <v>35274325</v>
      </c>
      <c r="I35" s="31">
        <f t="shared" si="0"/>
        <v>29766968</v>
      </c>
      <c r="J35" s="31">
        <f t="shared" si="0"/>
        <v>95651329</v>
      </c>
      <c r="K35" s="31">
        <f t="shared" si="0"/>
        <v>31087331</v>
      </c>
      <c r="L35" s="31">
        <f t="shared" si="0"/>
        <v>26905287</v>
      </c>
      <c r="M35" s="31">
        <f t="shared" si="0"/>
        <v>26992684</v>
      </c>
      <c r="N35" s="31">
        <f t="shared" si="0"/>
        <v>84985302</v>
      </c>
      <c r="O35" s="31">
        <f t="shared" si="0"/>
        <v>26336504</v>
      </c>
      <c r="P35" s="31">
        <f t="shared" si="0"/>
        <v>26436247</v>
      </c>
      <c r="Q35" s="31">
        <f t="shared" si="0"/>
        <v>27039141</v>
      </c>
      <c r="R35" s="31">
        <f t="shared" si="0"/>
        <v>79811892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260448523</v>
      </c>
      <c r="X35" s="31">
        <f t="shared" si="0"/>
        <v>564479865</v>
      </c>
      <c r="Y35" s="31">
        <f t="shared" si="0"/>
        <v>-304031342</v>
      </c>
      <c r="Z35" s="32">
        <f>+IF(X35&lt;&gt;0,+(Y35/X35)*100,0)</f>
        <v>-53.860440531390786</v>
      </c>
      <c r="AA35" s="29">
        <f>SUM(AA6:AA34)</f>
        <v>751302123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20884740</v>
      </c>
      <c r="D37" s="20">
        <v>0</v>
      </c>
      <c r="E37" s="21">
        <v>20855503</v>
      </c>
      <c r="F37" s="22">
        <v>20855503</v>
      </c>
      <c r="G37" s="22">
        <v>1493531</v>
      </c>
      <c r="H37" s="22">
        <v>2102471</v>
      </c>
      <c r="I37" s="22">
        <v>1693966</v>
      </c>
      <c r="J37" s="22">
        <v>5289968</v>
      </c>
      <c r="K37" s="22">
        <v>1681588</v>
      </c>
      <c r="L37" s="22">
        <v>1794995</v>
      </c>
      <c r="M37" s="22">
        <v>1774480</v>
      </c>
      <c r="N37" s="22">
        <v>5251063</v>
      </c>
      <c r="O37" s="22">
        <v>1746493</v>
      </c>
      <c r="P37" s="22">
        <v>1641533</v>
      </c>
      <c r="Q37" s="22">
        <v>1890100</v>
      </c>
      <c r="R37" s="22">
        <v>5278126</v>
      </c>
      <c r="S37" s="22">
        <v>0</v>
      </c>
      <c r="T37" s="22">
        <v>0</v>
      </c>
      <c r="U37" s="22">
        <v>0</v>
      </c>
      <c r="V37" s="22">
        <v>0</v>
      </c>
      <c r="W37" s="22">
        <v>15819157</v>
      </c>
      <c r="X37" s="22">
        <v>15641577</v>
      </c>
      <c r="Y37" s="22">
        <v>177580</v>
      </c>
      <c r="Z37" s="23">
        <v>1.1353075204629304</v>
      </c>
      <c r="AA37" s="20">
        <v>20855503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326837902</v>
      </c>
      <c r="D39" s="20">
        <v>0</v>
      </c>
      <c r="E39" s="21">
        <v>283660170</v>
      </c>
      <c r="F39" s="22">
        <v>283660170</v>
      </c>
      <c r="G39" s="22">
        <v>45071038</v>
      </c>
      <c r="H39" s="22">
        <v>41159082</v>
      </c>
      <c r="I39" s="22">
        <v>26352830</v>
      </c>
      <c r="J39" s="22">
        <v>112582950</v>
      </c>
      <c r="K39" s="22">
        <v>27376043</v>
      </c>
      <c r="L39" s="22">
        <v>26130753</v>
      </c>
      <c r="M39" s="22">
        <v>24735130</v>
      </c>
      <c r="N39" s="22">
        <v>78241926</v>
      </c>
      <c r="O39" s="22">
        <v>25631474</v>
      </c>
      <c r="P39" s="22">
        <v>23720698</v>
      </c>
      <c r="Q39" s="22">
        <v>26377245</v>
      </c>
      <c r="R39" s="22">
        <v>75729417</v>
      </c>
      <c r="S39" s="22">
        <v>0</v>
      </c>
      <c r="T39" s="22">
        <v>0</v>
      </c>
      <c r="U39" s="22">
        <v>0</v>
      </c>
      <c r="V39" s="22">
        <v>0</v>
      </c>
      <c r="W39" s="22">
        <v>266554293</v>
      </c>
      <c r="X39" s="22">
        <v>212745114</v>
      </c>
      <c r="Y39" s="22">
        <v>53809179</v>
      </c>
      <c r="Z39" s="23">
        <v>25.292791918126024</v>
      </c>
      <c r="AA39" s="20">
        <v>283660170</v>
      </c>
    </row>
    <row r="40" spans="1:27" x14ac:dyDescent="0.25">
      <c r="A40" s="19" t="s">
        <v>66</v>
      </c>
      <c r="B40" s="15" t="s">
        <v>32</v>
      </c>
      <c r="C40" s="20">
        <v>5395808</v>
      </c>
      <c r="D40" s="20">
        <v>0</v>
      </c>
      <c r="E40" s="21">
        <v>7500000</v>
      </c>
      <c r="F40" s="22">
        <v>7500000</v>
      </c>
      <c r="G40" s="22">
        <v>540110</v>
      </c>
      <c r="H40" s="22">
        <v>867061</v>
      </c>
      <c r="I40" s="22">
        <v>306370</v>
      </c>
      <c r="J40" s="22">
        <v>1713541</v>
      </c>
      <c r="K40" s="22">
        <v>919047</v>
      </c>
      <c r="L40" s="22">
        <v>724321</v>
      </c>
      <c r="M40" s="22">
        <v>1496816</v>
      </c>
      <c r="N40" s="22">
        <v>3140184</v>
      </c>
      <c r="O40" s="22">
        <v>861896</v>
      </c>
      <c r="P40" s="22">
        <v>3629668</v>
      </c>
      <c r="Q40" s="22">
        <v>568731</v>
      </c>
      <c r="R40" s="22">
        <v>5060295</v>
      </c>
      <c r="S40" s="22">
        <v>0</v>
      </c>
      <c r="T40" s="22">
        <v>0</v>
      </c>
      <c r="U40" s="22">
        <v>0</v>
      </c>
      <c r="V40" s="22">
        <v>0</v>
      </c>
      <c r="W40" s="22">
        <v>9914020</v>
      </c>
      <c r="X40" s="22">
        <v>5625000</v>
      </c>
      <c r="Y40" s="22">
        <v>4289020</v>
      </c>
      <c r="Z40" s="23">
        <v>76.249244444444443</v>
      </c>
      <c r="AA40" s="20">
        <v>7500000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8507474</v>
      </c>
      <c r="F41" s="22">
        <v>8507474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6380604</v>
      </c>
      <c r="Y41" s="22">
        <v>-6380604</v>
      </c>
      <c r="Z41" s="23">
        <v>-100</v>
      </c>
      <c r="AA41" s="20">
        <v>8507474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13000000</v>
      </c>
      <c r="F42" s="22">
        <v>13000000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9749961</v>
      </c>
      <c r="Y42" s="22">
        <v>-9749961</v>
      </c>
      <c r="Z42" s="23">
        <v>-100</v>
      </c>
      <c r="AA42" s="20">
        <v>13000000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46950461</v>
      </c>
      <c r="D44" s="20">
        <v>0</v>
      </c>
      <c r="E44" s="21">
        <v>14000000</v>
      </c>
      <c r="F44" s="22">
        <v>14000000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1412499</v>
      </c>
      <c r="N44" s="22">
        <v>1412499</v>
      </c>
      <c r="O44" s="22">
        <v>0</v>
      </c>
      <c r="P44" s="22">
        <v>597341</v>
      </c>
      <c r="Q44" s="22">
        <v>3554328</v>
      </c>
      <c r="R44" s="22">
        <v>4151669</v>
      </c>
      <c r="S44" s="22">
        <v>0</v>
      </c>
      <c r="T44" s="22">
        <v>0</v>
      </c>
      <c r="U44" s="22">
        <v>0</v>
      </c>
      <c r="V44" s="22">
        <v>0</v>
      </c>
      <c r="W44" s="22">
        <v>5564168</v>
      </c>
      <c r="X44" s="22">
        <v>10499985</v>
      </c>
      <c r="Y44" s="22">
        <v>-4935817</v>
      </c>
      <c r="Z44" s="23">
        <v>-47.007848106449671</v>
      </c>
      <c r="AA44" s="20">
        <v>14000000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759943</v>
      </c>
      <c r="D46" s="20">
        <v>0</v>
      </c>
      <c r="E46" s="21">
        <v>32566992</v>
      </c>
      <c r="F46" s="22">
        <v>32566992</v>
      </c>
      <c r="G46" s="22">
        <v>7198</v>
      </c>
      <c r="H46" s="22">
        <v>348645</v>
      </c>
      <c r="I46" s="22">
        <v>159613</v>
      </c>
      <c r="J46" s="22">
        <v>515456</v>
      </c>
      <c r="K46" s="22">
        <v>165782</v>
      </c>
      <c r="L46" s="22">
        <v>106402</v>
      </c>
      <c r="M46" s="22">
        <v>56079</v>
      </c>
      <c r="N46" s="22">
        <v>328263</v>
      </c>
      <c r="O46" s="22">
        <v>122319</v>
      </c>
      <c r="P46" s="22">
        <v>56683</v>
      </c>
      <c r="Q46" s="22">
        <v>289353</v>
      </c>
      <c r="R46" s="22">
        <v>468355</v>
      </c>
      <c r="S46" s="22">
        <v>0</v>
      </c>
      <c r="T46" s="22">
        <v>0</v>
      </c>
      <c r="U46" s="22">
        <v>0</v>
      </c>
      <c r="V46" s="22">
        <v>0</v>
      </c>
      <c r="W46" s="22">
        <v>1312074</v>
      </c>
      <c r="X46" s="22">
        <v>24425244</v>
      </c>
      <c r="Y46" s="22">
        <v>-23113170</v>
      </c>
      <c r="Z46" s="23">
        <v>-94.628205147101085</v>
      </c>
      <c r="AA46" s="20">
        <v>32566992</v>
      </c>
    </row>
    <row r="47" spans="1:27" x14ac:dyDescent="0.25">
      <c r="A47" s="19" t="s">
        <v>73</v>
      </c>
      <c r="B47" s="15" t="s">
        <v>32</v>
      </c>
      <c r="C47" s="20">
        <v>7489319</v>
      </c>
      <c r="D47" s="20">
        <v>0</v>
      </c>
      <c r="E47" s="21">
        <v>30598572</v>
      </c>
      <c r="F47" s="22">
        <v>30598572</v>
      </c>
      <c r="G47" s="22">
        <v>3682166</v>
      </c>
      <c r="H47" s="22">
        <v>8969698</v>
      </c>
      <c r="I47" s="22">
        <v>4447873</v>
      </c>
      <c r="J47" s="22">
        <v>17099737</v>
      </c>
      <c r="K47" s="22">
        <v>3745401</v>
      </c>
      <c r="L47" s="22">
        <v>3744272</v>
      </c>
      <c r="M47" s="22">
        <v>9768846</v>
      </c>
      <c r="N47" s="22">
        <v>17258519</v>
      </c>
      <c r="O47" s="22">
        <v>5774538</v>
      </c>
      <c r="P47" s="22">
        <v>6672761</v>
      </c>
      <c r="Q47" s="22">
        <v>5958829</v>
      </c>
      <c r="R47" s="22">
        <v>18406128</v>
      </c>
      <c r="S47" s="22">
        <v>0</v>
      </c>
      <c r="T47" s="22">
        <v>0</v>
      </c>
      <c r="U47" s="22">
        <v>0</v>
      </c>
      <c r="V47" s="22">
        <v>0</v>
      </c>
      <c r="W47" s="22">
        <v>52764384</v>
      </c>
      <c r="X47" s="22">
        <v>22948920</v>
      </c>
      <c r="Y47" s="22">
        <v>29815464</v>
      </c>
      <c r="Z47" s="23">
        <v>129.92098974592267</v>
      </c>
      <c r="AA47" s="20">
        <v>30598572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408318173</v>
      </c>
      <c r="D50" s="29">
        <f t="shared" ref="D50:Y50" si="1">SUM(D37:D49)</f>
        <v>0</v>
      </c>
      <c r="E50" s="30">
        <f t="shared" si="1"/>
        <v>410688711</v>
      </c>
      <c r="F50" s="31">
        <f t="shared" si="1"/>
        <v>410688711</v>
      </c>
      <c r="G50" s="31">
        <f t="shared" si="1"/>
        <v>50794043</v>
      </c>
      <c r="H50" s="31">
        <f t="shared" si="1"/>
        <v>53446957</v>
      </c>
      <c r="I50" s="31">
        <f t="shared" si="1"/>
        <v>32960652</v>
      </c>
      <c r="J50" s="31">
        <f t="shared" si="1"/>
        <v>137201652</v>
      </c>
      <c r="K50" s="31">
        <f t="shared" si="1"/>
        <v>33887861</v>
      </c>
      <c r="L50" s="31">
        <f t="shared" si="1"/>
        <v>32500743</v>
      </c>
      <c r="M50" s="31">
        <f t="shared" si="1"/>
        <v>39243850</v>
      </c>
      <c r="N50" s="31">
        <f t="shared" si="1"/>
        <v>105632454</v>
      </c>
      <c r="O50" s="31">
        <f t="shared" si="1"/>
        <v>34136720</v>
      </c>
      <c r="P50" s="31">
        <f t="shared" si="1"/>
        <v>36318684</v>
      </c>
      <c r="Q50" s="31">
        <f t="shared" si="1"/>
        <v>38638586</v>
      </c>
      <c r="R50" s="31">
        <f t="shared" si="1"/>
        <v>109093990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351928096</v>
      </c>
      <c r="X50" s="31">
        <f t="shared" si="1"/>
        <v>308016405</v>
      </c>
      <c r="Y50" s="31">
        <f t="shared" si="1"/>
        <v>43911691</v>
      </c>
      <c r="Z50" s="32">
        <f>+IF(X50&lt;&gt;0,+(Y50/X50)*100,0)</f>
        <v>14.256283200240585</v>
      </c>
      <c r="AA50" s="29">
        <f>SUM(AA37:AA49)</f>
        <v>410688711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-85318891</v>
      </c>
      <c r="D51" s="39">
        <f t="shared" si="2"/>
        <v>0</v>
      </c>
      <c r="E51" s="40">
        <f t="shared" si="2"/>
        <v>340613412</v>
      </c>
      <c r="F51" s="41">
        <f t="shared" si="2"/>
        <v>340613412</v>
      </c>
      <c r="G51" s="41">
        <f t="shared" si="2"/>
        <v>-20184007</v>
      </c>
      <c r="H51" s="41">
        <f t="shared" si="2"/>
        <v>-18172632</v>
      </c>
      <c r="I51" s="41">
        <f t="shared" si="2"/>
        <v>-3193684</v>
      </c>
      <c r="J51" s="41">
        <f t="shared" si="2"/>
        <v>-41550323</v>
      </c>
      <c r="K51" s="41">
        <f t="shared" si="2"/>
        <v>-2800530</v>
      </c>
      <c r="L51" s="41">
        <f t="shared" si="2"/>
        <v>-5595456</v>
      </c>
      <c r="M51" s="41">
        <f t="shared" si="2"/>
        <v>-12251166</v>
      </c>
      <c r="N51" s="41">
        <f t="shared" si="2"/>
        <v>-20647152</v>
      </c>
      <c r="O51" s="41">
        <f t="shared" si="2"/>
        <v>-7800216</v>
      </c>
      <c r="P51" s="41">
        <f t="shared" si="2"/>
        <v>-9882437</v>
      </c>
      <c r="Q51" s="41">
        <f t="shared" si="2"/>
        <v>-11599445</v>
      </c>
      <c r="R51" s="41">
        <f t="shared" si="2"/>
        <v>-29282098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-91479573</v>
      </c>
      <c r="X51" s="41">
        <f t="shared" si="2"/>
        <v>256463460</v>
      </c>
      <c r="Y51" s="41">
        <f t="shared" si="2"/>
        <v>-347943033</v>
      </c>
      <c r="Z51" s="42">
        <f>+IF(X51&lt;&gt;0,+(Y51/X51)*100,0)</f>
        <v>-135.66963223532895</v>
      </c>
      <c r="AA51" s="39">
        <f>+AA35-AA50</f>
        <v>340613412</v>
      </c>
    </row>
    <row r="52" spans="1:27" x14ac:dyDescent="0.25">
      <c r="A52" s="43" t="s">
        <v>78</v>
      </c>
      <c r="B52" s="15" t="s">
        <v>32</v>
      </c>
      <c r="C52" s="20">
        <v>1237000</v>
      </c>
      <c r="D52" s="20">
        <v>0</v>
      </c>
      <c r="E52" s="21">
        <v>5000000</v>
      </c>
      <c r="F52" s="22">
        <v>5000000</v>
      </c>
      <c r="G52" s="22">
        <v>0</v>
      </c>
      <c r="H52" s="22">
        <v>0</v>
      </c>
      <c r="I52" s="22">
        <v>0</v>
      </c>
      <c r="J52" s="22">
        <v>0</v>
      </c>
      <c r="K52" s="22">
        <v>2751437</v>
      </c>
      <c r="L52" s="22">
        <v>1196059</v>
      </c>
      <c r="M52" s="22">
        <v>387071</v>
      </c>
      <c r="N52" s="22">
        <v>4334567</v>
      </c>
      <c r="O52" s="22">
        <v>446913</v>
      </c>
      <c r="P52" s="22">
        <v>446913</v>
      </c>
      <c r="Q52" s="22">
        <v>-228393</v>
      </c>
      <c r="R52" s="22">
        <v>665433</v>
      </c>
      <c r="S52" s="22">
        <v>0</v>
      </c>
      <c r="T52" s="22">
        <v>0</v>
      </c>
      <c r="U52" s="22">
        <v>0</v>
      </c>
      <c r="V52" s="22">
        <v>0</v>
      </c>
      <c r="W52" s="22">
        <v>5000000</v>
      </c>
      <c r="X52" s="22">
        <v>3749994</v>
      </c>
      <c r="Y52" s="22">
        <v>1250006</v>
      </c>
      <c r="Z52" s="23">
        <v>33.333546667008001</v>
      </c>
      <c r="AA52" s="20">
        <v>5000000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-84081891</v>
      </c>
      <c r="D54" s="48">
        <f t="shared" si="3"/>
        <v>0</v>
      </c>
      <c r="E54" s="49">
        <f t="shared" si="3"/>
        <v>345613412</v>
      </c>
      <c r="F54" s="50">
        <f t="shared" si="3"/>
        <v>345613412</v>
      </c>
      <c r="G54" s="50">
        <f t="shared" si="3"/>
        <v>-20184007</v>
      </c>
      <c r="H54" s="50">
        <f t="shared" si="3"/>
        <v>-18172632</v>
      </c>
      <c r="I54" s="50">
        <f t="shared" si="3"/>
        <v>-3193684</v>
      </c>
      <c r="J54" s="50">
        <f t="shared" si="3"/>
        <v>-41550323</v>
      </c>
      <c r="K54" s="50">
        <f t="shared" si="3"/>
        <v>-49093</v>
      </c>
      <c r="L54" s="50">
        <f t="shared" si="3"/>
        <v>-4399397</v>
      </c>
      <c r="M54" s="50">
        <f t="shared" si="3"/>
        <v>-11864095</v>
      </c>
      <c r="N54" s="50">
        <f t="shared" si="3"/>
        <v>-16312585</v>
      </c>
      <c r="O54" s="50">
        <f t="shared" si="3"/>
        <v>-7353303</v>
      </c>
      <c r="P54" s="50">
        <f t="shared" si="3"/>
        <v>-9435524</v>
      </c>
      <c r="Q54" s="50">
        <f t="shared" si="3"/>
        <v>-11827838</v>
      </c>
      <c r="R54" s="50">
        <f t="shared" si="3"/>
        <v>-28616665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-86479573</v>
      </c>
      <c r="X54" s="50">
        <f t="shared" si="3"/>
        <v>260213454</v>
      </c>
      <c r="Y54" s="50">
        <f t="shared" si="3"/>
        <v>-346693027</v>
      </c>
      <c r="Z54" s="51">
        <f>+IF(X54&lt;&gt;0,+(Y54/X54)*100,0)</f>
        <v>-133.23408980997579</v>
      </c>
      <c r="AA54" s="48">
        <f>SUM(AA51:AA53)</f>
        <v>345613412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-84081891</v>
      </c>
      <c r="D56" s="54">
        <f>+D54-D55</f>
        <v>0</v>
      </c>
      <c r="E56" s="55">
        <f t="shared" si="4"/>
        <v>345613412</v>
      </c>
      <c r="F56" s="56">
        <f t="shared" si="4"/>
        <v>345613412</v>
      </c>
      <c r="G56" s="56">
        <f t="shared" si="4"/>
        <v>-20184007</v>
      </c>
      <c r="H56" s="56">
        <f t="shared" si="4"/>
        <v>-18172632</v>
      </c>
      <c r="I56" s="56">
        <f t="shared" si="4"/>
        <v>-3193684</v>
      </c>
      <c r="J56" s="56">
        <f t="shared" si="4"/>
        <v>-41550323</v>
      </c>
      <c r="K56" s="56">
        <f t="shared" si="4"/>
        <v>-49093</v>
      </c>
      <c r="L56" s="56">
        <f t="shared" si="4"/>
        <v>-4399397</v>
      </c>
      <c r="M56" s="56">
        <f t="shared" si="4"/>
        <v>-11864095</v>
      </c>
      <c r="N56" s="56">
        <f t="shared" si="4"/>
        <v>-16312585</v>
      </c>
      <c r="O56" s="56">
        <f t="shared" si="4"/>
        <v>-7353303</v>
      </c>
      <c r="P56" s="56">
        <f t="shared" si="4"/>
        <v>-9435524</v>
      </c>
      <c r="Q56" s="56">
        <f t="shared" si="4"/>
        <v>-11827838</v>
      </c>
      <c r="R56" s="56">
        <f t="shared" si="4"/>
        <v>-28616665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-86479573</v>
      </c>
      <c r="X56" s="56">
        <f t="shared" si="4"/>
        <v>260213454</v>
      </c>
      <c r="Y56" s="56">
        <f t="shared" si="4"/>
        <v>-346693027</v>
      </c>
      <c r="Z56" s="57">
        <f>+IF(X56&lt;&gt;0,+(Y56/X56)*100,0)</f>
        <v>-133.23408980997579</v>
      </c>
      <c r="AA56" s="54">
        <f>+AA54-AA55</f>
        <v>345613412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-84081891</v>
      </c>
      <c r="D59" s="48">
        <f>SUM(D56:D58)</f>
        <v>0</v>
      </c>
      <c r="E59" s="49">
        <f t="shared" si="5"/>
        <v>345613412</v>
      </c>
      <c r="F59" s="50">
        <f t="shared" si="5"/>
        <v>345613412</v>
      </c>
      <c r="G59" s="50">
        <f t="shared" si="5"/>
        <v>-20184007</v>
      </c>
      <c r="H59" s="50">
        <f t="shared" si="5"/>
        <v>-18172632</v>
      </c>
      <c r="I59" s="50">
        <f t="shared" si="5"/>
        <v>-3193684</v>
      </c>
      <c r="J59" s="50">
        <f t="shared" si="5"/>
        <v>-41550323</v>
      </c>
      <c r="K59" s="50">
        <f t="shared" si="5"/>
        <v>-49093</v>
      </c>
      <c r="L59" s="50">
        <f t="shared" si="5"/>
        <v>-4399397</v>
      </c>
      <c r="M59" s="50">
        <f t="shared" si="5"/>
        <v>-11864095</v>
      </c>
      <c r="N59" s="50">
        <f t="shared" si="5"/>
        <v>-16312585</v>
      </c>
      <c r="O59" s="50">
        <f t="shared" si="5"/>
        <v>-7353303</v>
      </c>
      <c r="P59" s="50">
        <f t="shared" si="5"/>
        <v>-9435524</v>
      </c>
      <c r="Q59" s="50">
        <f t="shared" si="5"/>
        <v>-11827838</v>
      </c>
      <c r="R59" s="50">
        <f t="shared" si="5"/>
        <v>-28616665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-86479573</v>
      </c>
      <c r="X59" s="50">
        <f t="shared" si="5"/>
        <v>260213454</v>
      </c>
      <c r="Y59" s="50">
        <f t="shared" si="5"/>
        <v>-346693027</v>
      </c>
      <c r="Z59" s="51">
        <f>+IF(X59&lt;&gt;0,+(Y59/X59)*100,0)</f>
        <v>-133.23408980997579</v>
      </c>
      <c r="AA59" s="48">
        <f>SUM(AA56:AA58)</f>
        <v>345613412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-84081891</v>
      </c>
      <c r="D62" s="65">
        <f>SUM(D59:D61)</f>
        <v>0</v>
      </c>
      <c r="E62" s="66">
        <f t="shared" si="6"/>
        <v>345613412</v>
      </c>
      <c r="F62" s="67">
        <f t="shared" si="6"/>
        <v>345613412</v>
      </c>
      <c r="G62" s="67">
        <f t="shared" si="6"/>
        <v>-20184007</v>
      </c>
      <c r="H62" s="67">
        <f t="shared" si="6"/>
        <v>-18172632</v>
      </c>
      <c r="I62" s="67">
        <f t="shared" si="6"/>
        <v>-3193684</v>
      </c>
      <c r="J62" s="67">
        <f t="shared" si="6"/>
        <v>-41550323</v>
      </c>
      <c r="K62" s="67">
        <f t="shared" si="6"/>
        <v>-49093</v>
      </c>
      <c r="L62" s="67">
        <f t="shared" si="6"/>
        <v>-4399397</v>
      </c>
      <c r="M62" s="67">
        <f t="shared" si="6"/>
        <v>-11864095</v>
      </c>
      <c r="N62" s="67">
        <f t="shared" si="6"/>
        <v>-16312585</v>
      </c>
      <c r="O62" s="67">
        <f t="shared" si="6"/>
        <v>-7353303</v>
      </c>
      <c r="P62" s="67">
        <f t="shared" si="6"/>
        <v>-9435524</v>
      </c>
      <c r="Q62" s="67">
        <f t="shared" si="6"/>
        <v>-11827838</v>
      </c>
      <c r="R62" s="67">
        <f t="shared" si="6"/>
        <v>-28616665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-86479573</v>
      </c>
      <c r="X62" s="67">
        <f t="shared" si="6"/>
        <v>260213454</v>
      </c>
      <c r="Y62" s="67">
        <f t="shared" si="6"/>
        <v>-346693027</v>
      </c>
      <c r="Z62" s="68">
        <f>+IF(X62&lt;&gt;0,+(Y62/X62)*100,0)</f>
        <v>-133.23408980997579</v>
      </c>
      <c r="AA62" s="65">
        <f>SUM(AA59:AA61)</f>
        <v>345613412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258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177811764</v>
      </c>
      <c r="D6" s="20">
        <v>0</v>
      </c>
      <c r="E6" s="21">
        <v>216163381</v>
      </c>
      <c r="F6" s="22">
        <v>201606368</v>
      </c>
      <c r="G6" s="22">
        <v>10383983</v>
      </c>
      <c r="H6" s="22">
        <v>13242728</v>
      </c>
      <c r="I6" s="22">
        <v>16525379</v>
      </c>
      <c r="J6" s="22">
        <v>40152090</v>
      </c>
      <c r="K6" s="22">
        <v>16072115</v>
      </c>
      <c r="L6" s="22">
        <v>16182437</v>
      </c>
      <c r="M6" s="22">
        <v>16579084</v>
      </c>
      <c r="N6" s="22">
        <v>48833636</v>
      </c>
      <c r="O6" s="22">
        <v>14860912</v>
      </c>
      <c r="P6" s="22">
        <v>21802710</v>
      </c>
      <c r="Q6" s="22">
        <v>19358510</v>
      </c>
      <c r="R6" s="22">
        <v>56022132</v>
      </c>
      <c r="S6" s="22">
        <v>0</v>
      </c>
      <c r="T6" s="22">
        <v>0</v>
      </c>
      <c r="U6" s="22">
        <v>0</v>
      </c>
      <c r="V6" s="22">
        <v>0</v>
      </c>
      <c r="W6" s="22">
        <v>145007858</v>
      </c>
      <c r="X6" s="22">
        <v>151204743</v>
      </c>
      <c r="Y6" s="22">
        <v>-6196885</v>
      </c>
      <c r="Z6" s="23">
        <v>-4.0983403543101824</v>
      </c>
      <c r="AA6" s="20">
        <v>201606368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1356606</v>
      </c>
      <c r="D13" s="20">
        <v>0</v>
      </c>
      <c r="E13" s="21">
        <v>2124694</v>
      </c>
      <c r="F13" s="22">
        <v>2124694</v>
      </c>
      <c r="G13" s="22">
        <v>106794</v>
      </c>
      <c r="H13" s="22">
        <v>101752</v>
      </c>
      <c r="I13" s="22">
        <v>110450</v>
      </c>
      <c r="J13" s="22">
        <v>318996</v>
      </c>
      <c r="K13" s="22">
        <v>116100</v>
      </c>
      <c r="L13" s="22">
        <v>107124</v>
      </c>
      <c r="M13" s="22">
        <v>81685</v>
      </c>
      <c r="N13" s="22">
        <v>304909</v>
      </c>
      <c r="O13" s="22">
        <v>77468</v>
      </c>
      <c r="P13" s="22">
        <v>58097</v>
      </c>
      <c r="Q13" s="22">
        <v>63087</v>
      </c>
      <c r="R13" s="22">
        <v>198652</v>
      </c>
      <c r="S13" s="22">
        <v>0</v>
      </c>
      <c r="T13" s="22">
        <v>0</v>
      </c>
      <c r="U13" s="22">
        <v>0</v>
      </c>
      <c r="V13" s="22">
        <v>0</v>
      </c>
      <c r="W13" s="22">
        <v>822557</v>
      </c>
      <c r="X13" s="22">
        <v>1593513</v>
      </c>
      <c r="Y13" s="22">
        <v>-770956</v>
      </c>
      <c r="Z13" s="23">
        <v>-48.380904328988841</v>
      </c>
      <c r="AA13" s="20">
        <v>2124694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13410000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5364000</v>
      </c>
      <c r="Y20" s="22">
        <v>-5364000</v>
      </c>
      <c r="Z20" s="23">
        <v>-100</v>
      </c>
      <c r="AA20" s="20">
        <v>13410000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326597</v>
      </c>
      <c r="D26" s="20">
        <v>0</v>
      </c>
      <c r="E26" s="21">
        <v>355269</v>
      </c>
      <c r="F26" s="22">
        <v>415887</v>
      </c>
      <c r="G26" s="22">
        <v>11276</v>
      </c>
      <c r="H26" s="22">
        <v>55700</v>
      </c>
      <c r="I26" s="22">
        <v>11276</v>
      </c>
      <c r="J26" s="22">
        <v>78252</v>
      </c>
      <c r="K26" s="22">
        <v>57740</v>
      </c>
      <c r="L26" s="22">
        <v>22551</v>
      </c>
      <c r="M26" s="22">
        <v>11276</v>
      </c>
      <c r="N26" s="22">
        <v>91567</v>
      </c>
      <c r="O26" s="22">
        <v>67654</v>
      </c>
      <c r="P26" s="22">
        <v>0</v>
      </c>
      <c r="Q26" s="22">
        <v>22552</v>
      </c>
      <c r="R26" s="22">
        <v>90206</v>
      </c>
      <c r="S26" s="22">
        <v>0</v>
      </c>
      <c r="T26" s="22">
        <v>0</v>
      </c>
      <c r="U26" s="22">
        <v>0</v>
      </c>
      <c r="V26" s="22">
        <v>0</v>
      </c>
      <c r="W26" s="22">
        <v>260025</v>
      </c>
      <c r="X26" s="22">
        <v>311913</v>
      </c>
      <c r="Y26" s="22">
        <v>-51888</v>
      </c>
      <c r="Z26" s="23">
        <v>-16.635407950293832</v>
      </c>
      <c r="AA26" s="20">
        <v>415887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146501961</v>
      </c>
      <c r="D28" s="20">
        <v>0</v>
      </c>
      <c r="E28" s="21">
        <v>160784031</v>
      </c>
      <c r="F28" s="22">
        <v>147374031</v>
      </c>
      <c r="G28" s="22">
        <v>61364180</v>
      </c>
      <c r="H28" s="22">
        <v>0</v>
      </c>
      <c r="I28" s="22">
        <v>0</v>
      </c>
      <c r="J28" s="22">
        <v>61364180</v>
      </c>
      <c r="K28" s="22">
        <v>-908112</v>
      </c>
      <c r="L28" s="22">
        <v>6684019</v>
      </c>
      <c r="M28" s="22">
        <v>47916062</v>
      </c>
      <c r="N28" s="22">
        <v>53691969</v>
      </c>
      <c r="O28" s="22">
        <v>0</v>
      </c>
      <c r="P28" s="22">
        <v>0</v>
      </c>
      <c r="Q28" s="22">
        <v>42198911</v>
      </c>
      <c r="R28" s="22">
        <v>42198911</v>
      </c>
      <c r="S28" s="22">
        <v>0</v>
      </c>
      <c r="T28" s="22">
        <v>0</v>
      </c>
      <c r="U28" s="22">
        <v>0</v>
      </c>
      <c r="V28" s="22">
        <v>0</v>
      </c>
      <c r="W28" s="22">
        <v>157255060</v>
      </c>
      <c r="X28" s="22">
        <v>147349028</v>
      </c>
      <c r="Y28" s="22">
        <v>9906032</v>
      </c>
      <c r="Z28" s="23">
        <v>6.7228349819857645</v>
      </c>
      <c r="AA28" s="20">
        <v>147374031</v>
      </c>
    </row>
    <row r="29" spans="1:27" x14ac:dyDescent="0.25">
      <c r="A29" s="19" t="s">
        <v>56</v>
      </c>
      <c r="B29" s="15" t="s">
        <v>32</v>
      </c>
      <c r="C29" s="20">
        <v>198695</v>
      </c>
      <c r="D29" s="20">
        <v>0</v>
      </c>
      <c r="E29" s="21">
        <v>0</v>
      </c>
      <c r="F29" s="22">
        <v>196952</v>
      </c>
      <c r="G29" s="22">
        <v>16514</v>
      </c>
      <c r="H29" s="22">
        <v>16285</v>
      </c>
      <c r="I29" s="22">
        <v>16701</v>
      </c>
      <c r="J29" s="22">
        <v>49500</v>
      </c>
      <c r="K29" s="22">
        <v>16670</v>
      </c>
      <c r="L29" s="22">
        <v>16448</v>
      </c>
      <c r="M29" s="22">
        <v>16208</v>
      </c>
      <c r="N29" s="22">
        <v>49326</v>
      </c>
      <c r="O29" s="22">
        <v>16132</v>
      </c>
      <c r="P29" s="22">
        <v>16515</v>
      </c>
      <c r="Q29" s="22">
        <v>16825</v>
      </c>
      <c r="R29" s="22">
        <v>49472</v>
      </c>
      <c r="S29" s="22">
        <v>0</v>
      </c>
      <c r="T29" s="22">
        <v>0</v>
      </c>
      <c r="U29" s="22">
        <v>0</v>
      </c>
      <c r="V29" s="22">
        <v>0</v>
      </c>
      <c r="W29" s="22">
        <v>148298</v>
      </c>
      <c r="X29" s="22">
        <v>147708</v>
      </c>
      <c r="Y29" s="22">
        <v>590</v>
      </c>
      <c r="Z29" s="23">
        <v>0.39943672651447448</v>
      </c>
      <c r="AA29" s="20">
        <v>196952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760020</v>
      </c>
      <c r="D31" s="20">
        <v>0</v>
      </c>
      <c r="E31" s="21">
        <v>0</v>
      </c>
      <c r="F31" s="22">
        <v>871999</v>
      </c>
      <c r="G31" s="22">
        <v>72893</v>
      </c>
      <c r="H31" s="22">
        <v>72893</v>
      </c>
      <c r="I31" s="22">
        <v>72601</v>
      </c>
      <c r="J31" s="22">
        <v>218387</v>
      </c>
      <c r="K31" s="22">
        <v>72601</v>
      </c>
      <c r="L31" s="22">
        <v>72601</v>
      </c>
      <c r="M31" s="22">
        <v>72601</v>
      </c>
      <c r="N31" s="22">
        <v>217803</v>
      </c>
      <c r="O31" s="22">
        <v>72601</v>
      </c>
      <c r="P31" s="22">
        <v>72601</v>
      </c>
      <c r="Q31" s="22">
        <v>72601</v>
      </c>
      <c r="R31" s="22">
        <v>217803</v>
      </c>
      <c r="S31" s="22">
        <v>0</v>
      </c>
      <c r="T31" s="22">
        <v>0</v>
      </c>
      <c r="U31" s="22">
        <v>0</v>
      </c>
      <c r="V31" s="22">
        <v>0</v>
      </c>
      <c r="W31" s="22">
        <v>653993</v>
      </c>
      <c r="X31" s="22">
        <v>653994</v>
      </c>
      <c r="Y31" s="22">
        <v>-1</v>
      </c>
      <c r="Z31" s="23">
        <v>-1.5290660158961703E-4</v>
      </c>
      <c r="AA31" s="20">
        <v>871999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326955643</v>
      </c>
      <c r="D35" s="29">
        <f t="shared" ref="D35:Y35" si="0">SUM(D6:D34)</f>
        <v>0</v>
      </c>
      <c r="E35" s="30">
        <f t="shared" si="0"/>
        <v>379427375</v>
      </c>
      <c r="F35" s="31">
        <f t="shared" si="0"/>
        <v>365999931</v>
      </c>
      <c r="G35" s="31">
        <f t="shared" si="0"/>
        <v>71955640</v>
      </c>
      <c r="H35" s="31">
        <f t="shared" si="0"/>
        <v>13489358</v>
      </c>
      <c r="I35" s="31">
        <f t="shared" si="0"/>
        <v>16736407</v>
      </c>
      <c r="J35" s="31">
        <f t="shared" si="0"/>
        <v>102181405</v>
      </c>
      <c r="K35" s="31">
        <f t="shared" si="0"/>
        <v>15427114</v>
      </c>
      <c r="L35" s="31">
        <f t="shared" si="0"/>
        <v>23085180</v>
      </c>
      <c r="M35" s="31">
        <f t="shared" si="0"/>
        <v>64676916</v>
      </c>
      <c r="N35" s="31">
        <f t="shared" si="0"/>
        <v>103189210</v>
      </c>
      <c r="O35" s="31">
        <f t="shared" si="0"/>
        <v>15094767</v>
      </c>
      <c r="P35" s="31">
        <f t="shared" si="0"/>
        <v>21949923</v>
      </c>
      <c r="Q35" s="31">
        <f t="shared" si="0"/>
        <v>61732486</v>
      </c>
      <c r="R35" s="31">
        <f t="shared" si="0"/>
        <v>98777176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304147791</v>
      </c>
      <c r="X35" s="31">
        <f t="shared" si="0"/>
        <v>306624899</v>
      </c>
      <c r="Y35" s="31">
        <f t="shared" si="0"/>
        <v>-2477108</v>
      </c>
      <c r="Z35" s="32">
        <f>+IF(X35&lt;&gt;0,+(Y35/X35)*100,0)</f>
        <v>-0.80786263870893282</v>
      </c>
      <c r="AA35" s="29">
        <f>SUM(AA6:AA34)</f>
        <v>365999931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37897466</v>
      </c>
      <c r="D37" s="20">
        <v>0</v>
      </c>
      <c r="E37" s="21">
        <v>29768871</v>
      </c>
      <c r="F37" s="22">
        <v>29768871</v>
      </c>
      <c r="G37" s="22">
        <v>3403701</v>
      </c>
      <c r="H37" s="22">
        <v>3078630</v>
      </c>
      <c r="I37" s="22">
        <v>3050167</v>
      </c>
      <c r="J37" s="22">
        <v>9532498</v>
      </c>
      <c r="K37" s="22">
        <v>697022</v>
      </c>
      <c r="L37" s="22">
        <v>4939812</v>
      </c>
      <c r="M37" s="22">
        <v>5516394</v>
      </c>
      <c r="N37" s="22">
        <v>11153228</v>
      </c>
      <c r="O37" s="22">
        <v>3410781</v>
      </c>
      <c r="P37" s="22">
        <v>3094786</v>
      </c>
      <c r="Q37" s="22">
        <v>3132425</v>
      </c>
      <c r="R37" s="22">
        <v>9637992</v>
      </c>
      <c r="S37" s="22">
        <v>0</v>
      </c>
      <c r="T37" s="22">
        <v>0</v>
      </c>
      <c r="U37" s="22">
        <v>0</v>
      </c>
      <c r="V37" s="22">
        <v>0</v>
      </c>
      <c r="W37" s="22">
        <v>30323718</v>
      </c>
      <c r="X37" s="22">
        <v>22365008</v>
      </c>
      <c r="Y37" s="22">
        <v>7958710</v>
      </c>
      <c r="Z37" s="23">
        <v>35.585545062179271</v>
      </c>
      <c r="AA37" s="20">
        <v>29768871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150987850</v>
      </c>
      <c r="D39" s="20">
        <v>0</v>
      </c>
      <c r="E39" s="21">
        <v>143806080</v>
      </c>
      <c r="F39" s="22">
        <v>143806080</v>
      </c>
      <c r="G39" s="22">
        <v>0</v>
      </c>
      <c r="H39" s="22">
        <v>0</v>
      </c>
      <c r="I39" s="22">
        <v>33442776</v>
      </c>
      <c r="J39" s="22">
        <v>33442776</v>
      </c>
      <c r="K39" s="22">
        <v>12431087</v>
      </c>
      <c r="L39" s="22">
        <v>12691055</v>
      </c>
      <c r="M39" s="22">
        <v>12111134</v>
      </c>
      <c r="N39" s="22">
        <v>37233276</v>
      </c>
      <c r="O39" s="22">
        <v>13230835</v>
      </c>
      <c r="P39" s="22">
        <v>13956742</v>
      </c>
      <c r="Q39" s="22">
        <v>13850645</v>
      </c>
      <c r="R39" s="22">
        <v>41038222</v>
      </c>
      <c r="S39" s="22">
        <v>0</v>
      </c>
      <c r="T39" s="22">
        <v>0</v>
      </c>
      <c r="U39" s="22">
        <v>0</v>
      </c>
      <c r="V39" s="22">
        <v>0</v>
      </c>
      <c r="W39" s="22">
        <v>111714274</v>
      </c>
      <c r="X39" s="22">
        <v>107854560</v>
      </c>
      <c r="Y39" s="22">
        <v>3859714</v>
      </c>
      <c r="Z39" s="23">
        <v>3.5786284789442373</v>
      </c>
      <c r="AA39" s="20">
        <v>143806080</v>
      </c>
    </row>
    <row r="40" spans="1:27" x14ac:dyDescent="0.25">
      <c r="A40" s="19" t="s">
        <v>66</v>
      </c>
      <c r="B40" s="15" t="s">
        <v>32</v>
      </c>
      <c r="C40" s="20">
        <v>4775546</v>
      </c>
      <c r="D40" s="20">
        <v>0</v>
      </c>
      <c r="E40" s="21">
        <v>7302036</v>
      </c>
      <c r="F40" s="22">
        <v>7302036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717459</v>
      </c>
      <c r="M40" s="22">
        <v>0</v>
      </c>
      <c r="N40" s="22">
        <v>717459</v>
      </c>
      <c r="O40" s="22">
        <v>0</v>
      </c>
      <c r="P40" s="22">
        <v>0</v>
      </c>
      <c r="Q40" s="22">
        <v>174266</v>
      </c>
      <c r="R40" s="22">
        <v>174266</v>
      </c>
      <c r="S40" s="22">
        <v>0</v>
      </c>
      <c r="T40" s="22">
        <v>0</v>
      </c>
      <c r="U40" s="22">
        <v>0</v>
      </c>
      <c r="V40" s="22">
        <v>0</v>
      </c>
      <c r="W40" s="22">
        <v>891725</v>
      </c>
      <c r="X40" s="22">
        <v>5476563</v>
      </c>
      <c r="Y40" s="22">
        <v>-4584838</v>
      </c>
      <c r="Z40" s="23">
        <v>-83.717433726225735</v>
      </c>
      <c r="AA40" s="20">
        <v>7302036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4357985</v>
      </c>
      <c r="D42" s="20">
        <v>0</v>
      </c>
      <c r="E42" s="21">
        <v>5650834</v>
      </c>
      <c r="F42" s="22">
        <v>5650834</v>
      </c>
      <c r="G42" s="22">
        <v>296946</v>
      </c>
      <c r="H42" s="22">
        <v>296946</v>
      </c>
      <c r="I42" s="22">
        <v>465078</v>
      </c>
      <c r="J42" s="22">
        <v>1058970</v>
      </c>
      <c r="K42" s="22">
        <v>469843</v>
      </c>
      <c r="L42" s="22">
        <v>364085</v>
      </c>
      <c r="M42" s="22">
        <v>364083</v>
      </c>
      <c r="N42" s="22">
        <v>1198011</v>
      </c>
      <c r="O42" s="22">
        <v>364083</v>
      </c>
      <c r="P42" s="22">
        <v>364081</v>
      </c>
      <c r="Q42" s="22">
        <v>364009</v>
      </c>
      <c r="R42" s="22">
        <v>1092173</v>
      </c>
      <c r="S42" s="22">
        <v>0</v>
      </c>
      <c r="T42" s="22">
        <v>0</v>
      </c>
      <c r="U42" s="22">
        <v>0</v>
      </c>
      <c r="V42" s="22">
        <v>0</v>
      </c>
      <c r="W42" s="22">
        <v>3349154</v>
      </c>
      <c r="X42" s="22">
        <v>4238172</v>
      </c>
      <c r="Y42" s="22">
        <v>-889018</v>
      </c>
      <c r="Z42" s="23">
        <v>-20.976449280491682</v>
      </c>
      <c r="AA42" s="20">
        <v>5650834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11540098</v>
      </c>
      <c r="D44" s="20">
        <v>0</v>
      </c>
      <c r="E44" s="21">
        <v>7569661</v>
      </c>
      <c r="F44" s="22">
        <v>7390633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1749338</v>
      </c>
      <c r="N44" s="22">
        <v>1749338</v>
      </c>
      <c r="O44" s="22">
        <v>348403</v>
      </c>
      <c r="P44" s="22">
        <v>72200</v>
      </c>
      <c r="Q44" s="22">
        <v>1066810</v>
      </c>
      <c r="R44" s="22">
        <v>1487413</v>
      </c>
      <c r="S44" s="22">
        <v>0</v>
      </c>
      <c r="T44" s="22">
        <v>0</v>
      </c>
      <c r="U44" s="22">
        <v>0</v>
      </c>
      <c r="V44" s="22">
        <v>0</v>
      </c>
      <c r="W44" s="22">
        <v>3236751</v>
      </c>
      <c r="X44" s="22">
        <v>5542983</v>
      </c>
      <c r="Y44" s="22">
        <v>-2306232</v>
      </c>
      <c r="Z44" s="23">
        <v>-41.606333629383315</v>
      </c>
      <c r="AA44" s="20">
        <v>7390633</v>
      </c>
    </row>
    <row r="45" spans="1:27" x14ac:dyDescent="0.25">
      <c r="A45" s="19" t="s">
        <v>71</v>
      </c>
      <c r="B45" s="15" t="s">
        <v>32</v>
      </c>
      <c r="C45" s="20">
        <v>3856820</v>
      </c>
      <c r="D45" s="20">
        <v>0</v>
      </c>
      <c r="E45" s="21">
        <v>16510000</v>
      </c>
      <c r="F45" s="22">
        <v>13410000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4858993</v>
      </c>
      <c r="M45" s="22">
        <v>0</v>
      </c>
      <c r="N45" s="22">
        <v>4858993</v>
      </c>
      <c r="O45" s="22">
        <v>0</v>
      </c>
      <c r="P45" s="22">
        <v>0</v>
      </c>
      <c r="Q45" s="22">
        <v>3656628</v>
      </c>
      <c r="R45" s="22">
        <v>3656628</v>
      </c>
      <c r="S45" s="22">
        <v>0</v>
      </c>
      <c r="T45" s="22">
        <v>0</v>
      </c>
      <c r="U45" s="22">
        <v>0</v>
      </c>
      <c r="V45" s="22">
        <v>0</v>
      </c>
      <c r="W45" s="22">
        <v>8515621</v>
      </c>
      <c r="X45" s="22">
        <v>5364000</v>
      </c>
      <c r="Y45" s="22">
        <v>3151621</v>
      </c>
      <c r="Z45" s="23">
        <v>58.755052199850851</v>
      </c>
      <c r="AA45" s="20">
        <v>13410000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99172838</v>
      </c>
      <c r="D47" s="20">
        <v>0</v>
      </c>
      <c r="E47" s="21">
        <v>57273770</v>
      </c>
      <c r="F47" s="22">
        <v>56757533</v>
      </c>
      <c r="G47" s="22">
        <v>275026</v>
      </c>
      <c r="H47" s="22">
        <v>7825902</v>
      </c>
      <c r="I47" s="22">
        <v>9992842</v>
      </c>
      <c r="J47" s="22">
        <v>18093770</v>
      </c>
      <c r="K47" s="22">
        <v>7479090</v>
      </c>
      <c r="L47" s="22">
        <v>6717144</v>
      </c>
      <c r="M47" s="22">
        <v>6432188</v>
      </c>
      <c r="N47" s="22">
        <v>20628422</v>
      </c>
      <c r="O47" s="22">
        <v>6882285</v>
      </c>
      <c r="P47" s="22">
        <v>6140353</v>
      </c>
      <c r="Q47" s="22">
        <v>6618560</v>
      </c>
      <c r="R47" s="22">
        <v>19641198</v>
      </c>
      <c r="S47" s="22">
        <v>0</v>
      </c>
      <c r="T47" s="22">
        <v>0</v>
      </c>
      <c r="U47" s="22">
        <v>0</v>
      </c>
      <c r="V47" s="22">
        <v>0</v>
      </c>
      <c r="W47" s="22">
        <v>58363390</v>
      </c>
      <c r="X47" s="22">
        <v>42589191</v>
      </c>
      <c r="Y47" s="22">
        <v>15774199</v>
      </c>
      <c r="Z47" s="23">
        <v>37.038033899258615</v>
      </c>
      <c r="AA47" s="20">
        <v>56757533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312588603</v>
      </c>
      <c r="D50" s="29">
        <f t="shared" ref="D50:Y50" si="1">SUM(D37:D49)</f>
        <v>0</v>
      </c>
      <c r="E50" s="30">
        <f t="shared" si="1"/>
        <v>267881252</v>
      </c>
      <c r="F50" s="31">
        <f t="shared" si="1"/>
        <v>264085987</v>
      </c>
      <c r="G50" s="31">
        <f t="shared" si="1"/>
        <v>3975673</v>
      </c>
      <c r="H50" s="31">
        <f t="shared" si="1"/>
        <v>11201478</v>
      </c>
      <c r="I50" s="31">
        <f t="shared" si="1"/>
        <v>46950863</v>
      </c>
      <c r="J50" s="31">
        <f t="shared" si="1"/>
        <v>62128014</v>
      </c>
      <c r="K50" s="31">
        <f t="shared" si="1"/>
        <v>21077042</v>
      </c>
      <c r="L50" s="31">
        <f t="shared" si="1"/>
        <v>30288548</v>
      </c>
      <c r="M50" s="31">
        <f t="shared" si="1"/>
        <v>26173137</v>
      </c>
      <c r="N50" s="31">
        <f t="shared" si="1"/>
        <v>77538727</v>
      </c>
      <c r="O50" s="31">
        <f t="shared" si="1"/>
        <v>24236387</v>
      </c>
      <c r="P50" s="31">
        <f t="shared" si="1"/>
        <v>23628162</v>
      </c>
      <c r="Q50" s="31">
        <f t="shared" si="1"/>
        <v>28863343</v>
      </c>
      <c r="R50" s="31">
        <f t="shared" si="1"/>
        <v>76727892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216394633</v>
      </c>
      <c r="X50" s="31">
        <f t="shared" si="1"/>
        <v>193430477</v>
      </c>
      <c r="Y50" s="31">
        <f t="shared" si="1"/>
        <v>22964156</v>
      </c>
      <c r="Z50" s="32">
        <f>+IF(X50&lt;&gt;0,+(Y50/X50)*100,0)</f>
        <v>11.872046409728908</v>
      </c>
      <c r="AA50" s="29">
        <f>SUM(AA37:AA49)</f>
        <v>264085987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14367040</v>
      </c>
      <c r="D51" s="39">
        <f t="shared" si="2"/>
        <v>0</v>
      </c>
      <c r="E51" s="40">
        <f t="shared" si="2"/>
        <v>111546123</v>
      </c>
      <c r="F51" s="41">
        <f t="shared" si="2"/>
        <v>101913944</v>
      </c>
      <c r="G51" s="41">
        <f t="shared" si="2"/>
        <v>67979967</v>
      </c>
      <c r="H51" s="41">
        <f t="shared" si="2"/>
        <v>2287880</v>
      </c>
      <c r="I51" s="41">
        <f t="shared" si="2"/>
        <v>-30214456</v>
      </c>
      <c r="J51" s="41">
        <f t="shared" si="2"/>
        <v>40053391</v>
      </c>
      <c r="K51" s="41">
        <f t="shared" si="2"/>
        <v>-5649928</v>
      </c>
      <c r="L51" s="41">
        <f t="shared" si="2"/>
        <v>-7203368</v>
      </c>
      <c r="M51" s="41">
        <f t="shared" si="2"/>
        <v>38503779</v>
      </c>
      <c r="N51" s="41">
        <f t="shared" si="2"/>
        <v>25650483</v>
      </c>
      <c r="O51" s="41">
        <f t="shared" si="2"/>
        <v>-9141620</v>
      </c>
      <c r="P51" s="41">
        <f t="shared" si="2"/>
        <v>-1678239</v>
      </c>
      <c r="Q51" s="41">
        <f t="shared" si="2"/>
        <v>32869143</v>
      </c>
      <c r="R51" s="41">
        <f t="shared" si="2"/>
        <v>22049284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87753158</v>
      </c>
      <c r="X51" s="41">
        <f t="shared" si="2"/>
        <v>113194422</v>
      </c>
      <c r="Y51" s="41">
        <f t="shared" si="2"/>
        <v>-25441264</v>
      </c>
      <c r="Z51" s="42">
        <f>+IF(X51&lt;&gt;0,+(Y51/X51)*100,0)</f>
        <v>-22.475722346106419</v>
      </c>
      <c r="AA51" s="39">
        <f>+AA35-AA50</f>
        <v>101913944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14367040</v>
      </c>
      <c r="D54" s="48">
        <f t="shared" si="3"/>
        <v>0</v>
      </c>
      <c r="E54" s="49">
        <f t="shared" si="3"/>
        <v>111546123</v>
      </c>
      <c r="F54" s="50">
        <f t="shared" si="3"/>
        <v>101913944</v>
      </c>
      <c r="G54" s="50">
        <f t="shared" si="3"/>
        <v>67979967</v>
      </c>
      <c r="H54" s="50">
        <f t="shared" si="3"/>
        <v>2287880</v>
      </c>
      <c r="I54" s="50">
        <f t="shared" si="3"/>
        <v>-30214456</v>
      </c>
      <c r="J54" s="50">
        <f t="shared" si="3"/>
        <v>40053391</v>
      </c>
      <c r="K54" s="50">
        <f t="shared" si="3"/>
        <v>-5649928</v>
      </c>
      <c r="L54" s="50">
        <f t="shared" si="3"/>
        <v>-7203368</v>
      </c>
      <c r="M54" s="50">
        <f t="shared" si="3"/>
        <v>38503779</v>
      </c>
      <c r="N54" s="50">
        <f t="shared" si="3"/>
        <v>25650483</v>
      </c>
      <c r="O54" s="50">
        <f t="shared" si="3"/>
        <v>-9141620</v>
      </c>
      <c r="P54" s="50">
        <f t="shared" si="3"/>
        <v>-1678239</v>
      </c>
      <c r="Q54" s="50">
        <f t="shared" si="3"/>
        <v>32869143</v>
      </c>
      <c r="R54" s="50">
        <f t="shared" si="3"/>
        <v>22049284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87753158</v>
      </c>
      <c r="X54" s="50">
        <f t="shared" si="3"/>
        <v>113194422</v>
      </c>
      <c r="Y54" s="50">
        <f t="shared" si="3"/>
        <v>-25441264</v>
      </c>
      <c r="Z54" s="51">
        <f>+IF(X54&lt;&gt;0,+(Y54/X54)*100,0)</f>
        <v>-22.475722346106419</v>
      </c>
      <c r="AA54" s="48">
        <f>SUM(AA51:AA53)</f>
        <v>101913944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14367040</v>
      </c>
      <c r="D56" s="54">
        <f>+D54-D55</f>
        <v>0</v>
      </c>
      <c r="E56" s="55">
        <f t="shared" si="4"/>
        <v>111546123</v>
      </c>
      <c r="F56" s="56">
        <f t="shared" si="4"/>
        <v>101913944</v>
      </c>
      <c r="G56" s="56">
        <f t="shared" si="4"/>
        <v>67979967</v>
      </c>
      <c r="H56" s="56">
        <f t="shared" si="4"/>
        <v>2287880</v>
      </c>
      <c r="I56" s="56">
        <f t="shared" si="4"/>
        <v>-30214456</v>
      </c>
      <c r="J56" s="56">
        <f t="shared" si="4"/>
        <v>40053391</v>
      </c>
      <c r="K56" s="56">
        <f t="shared" si="4"/>
        <v>-5649928</v>
      </c>
      <c r="L56" s="56">
        <f t="shared" si="4"/>
        <v>-7203368</v>
      </c>
      <c r="M56" s="56">
        <f t="shared" si="4"/>
        <v>38503779</v>
      </c>
      <c r="N56" s="56">
        <f t="shared" si="4"/>
        <v>25650483</v>
      </c>
      <c r="O56" s="56">
        <f t="shared" si="4"/>
        <v>-9141620</v>
      </c>
      <c r="P56" s="56">
        <f t="shared" si="4"/>
        <v>-1678239</v>
      </c>
      <c r="Q56" s="56">
        <f t="shared" si="4"/>
        <v>32869143</v>
      </c>
      <c r="R56" s="56">
        <f t="shared" si="4"/>
        <v>22049284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87753158</v>
      </c>
      <c r="X56" s="56">
        <f t="shared" si="4"/>
        <v>113194422</v>
      </c>
      <c r="Y56" s="56">
        <f t="shared" si="4"/>
        <v>-25441264</v>
      </c>
      <c r="Z56" s="57">
        <f>+IF(X56&lt;&gt;0,+(Y56/X56)*100,0)</f>
        <v>-22.475722346106419</v>
      </c>
      <c r="AA56" s="54">
        <f>+AA54-AA55</f>
        <v>101913944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14367040</v>
      </c>
      <c r="D59" s="48">
        <f>SUM(D56:D58)</f>
        <v>0</v>
      </c>
      <c r="E59" s="49">
        <f t="shared" si="5"/>
        <v>111546123</v>
      </c>
      <c r="F59" s="50">
        <f t="shared" si="5"/>
        <v>101913944</v>
      </c>
      <c r="G59" s="50">
        <f t="shared" si="5"/>
        <v>67979967</v>
      </c>
      <c r="H59" s="50">
        <f t="shared" si="5"/>
        <v>2287880</v>
      </c>
      <c r="I59" s="50">
        <f t="shared" si="5"/>
        <v>-30214456</v>
      </c>
      <c r="J59" s="50">
        <f t="shared" si="5"/>
        <v>40053391</v>
      </c>
      <c r="K59" s="50">
        <f t="shared" si="5"/>
        <v>-5649928</v>
      </c>
      <c r="L59" s="50">
        <f t="shared" si="5"/>
        <v>-7203368</v>
      </c>
      <c r="M59" s="50">
        <f t="shared" si="5"/>
        <v>38503779</v>
      </c>
      <c r="N59" s="50">
        <f t="shared" si="5"/>
        <v>25650483</v>
      </c>
      <c r="O59" s="50">
        <f t="shared" si="5"/>
        <v>-9141620</v>
      </c>
      <c r="P59" s="50">
        <f t="shared" si="5"/>
        <v>-1678239</v>
      </c>
      <c r="Q59" s="50">
        <f t="shared" si="5"/>
        <v>32869143</v>
      </c>
      <c r="R59" s="50">
        <f t="shared" si="5"/>
        <v>22049284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87753158</v>
      </c>
      <c r="X59" s="50">
        <f t="shared" si="5"/>
        <v>113194422</v>
      </c>
      <c r="Y59" s="50">
        <f t="shared" si="5"/>
        <v>-25441264</v>
      </c>
      <c r="Z59" s="51">
        <f>+IF(X59&lt;&gt;0,+(Y59/X59)*100,0)</f>
        <v>-22.475722346106419</v>
      </c>
      <c r="AA59" s="48">
        <f>SUM(AA56:AA58)</f>
        <v>101913944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14367040</v>
      </c>
      <c r="D62" s="65">
        <f>SUM(D59:D61)</f>
        <v>0</v>
      </c>
      <c r="E62" s="66">
        <f t="shared" si="6"/>
        <v>111546123</v>
      </c>
      <c r="F62" s="67">
        <f t="shared" si="6"/>
        <v>101913944</v>
      </c>
      <c r="G62" s="67">
        <f t="shared" si="6"/>
        <v>67979967</v>
      </c>
      <c r="H62" s="67">
        <f t="shared" si="6"/>
        <v>2287880</v>
      </c>
      <c r="I62" s="67">
        <f t="shared" si="6"/>
        <v>-30214456</v>
      </c>
      <c r="J62" s="67">
        <f t="shared" si="6"/>
        <v>40053391</v>
      </c>
      <c r="K62" s="67">
        <f t="shared" si="6"/>
        <v>-5649928</v>
      </c>
      <c r="L62" s="67">
        <f t="shared" si="6"/>
        <v>-7203368</v>
      </c>
      <c r="M62" s="67">
        <f t="shared" si="6"/>
        <v>38503779</v>
      </c>
      <c r="N62" s="67">
        <f t="shared" si="6"/>
        <v>25650483</v>
      </c>
      <c r="O62" s="67">
        <f t="shared" si="6"/>
        <v>-9141620</v>
      </c>
      <c r="P62" s="67">
        <f t="shared" si="6"/>
        <v>-1678239</v>
      </c>
      <c r="Q62" s="67">
        <f t="shared" si="6"/>
        <v>32869143</v>
      </c>
      <c r="R62" s="67">
        <f t="shared" si="6"/>
        <v>22049284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87753158</v>
      </c>
      <c r="X62" s="67">
        <f t="shared" si="6"/>
        <v>113194422</v>
      </c>
      <c r="Y62" s="67">
        <f t="shared" si="6"/>
        <v>-25441264</v>
      </c>
      <c r="Z62" s="68">
        <f>+IF(X62&lt;&gt;0,+(Y62/X62)*100,0)</f>
        <v>-22.475722346106419</v>
      </c>
      <c r="AA62" s="65">
        <f>SUM(AA59:AA61)</f>
        <v>101913944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259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5000000</v>
      </c>
      <c r="D28" s="20">
        <v>0</v>
      </c>
      <c r="E28" s="21">
        <v>5000000</v>
      </c>
      <c r="F28" s="22">
        <v>5000000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1461948</v>
      </c>
      <c r="R28" s="22">
        <v>1461948</v>
      </c>
      <c r="S28" s="22">
        <v>0</v>
      </c>
      <c r="T28" s="22">
        <v>0</v>
      </c>
      <c r="U28" s="22">
        <v>0</v>
      </c>
      <c r="V28" s="22">
        <v>0</v>
      </c>
      <c r="W28" s="22">
        <v>1461948</v>
      </c>
      <c r="X28" s="22">
        <v>3750003</v>
      </c>
      <c r="Y28" s="22">
        <v>-2288055</v>
      </c>
      <c r="Z28" s="23">
        <v>-61.014751188199043</v>
      </c>
      <c r="AA28" s="20">
        <v>5000000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5000000</v>
      </c>
      <c r="D35" s="29">
        <f t="shared" ref="D35:Y35" si="0">SUM(D6:D34)</f>
        <v>0</v>
      </c>
      <c r="E35" s="30">
        <f t="shared" si="0"/>
        <v>5000000</v>
      </c>
      <c r="F35" s="31">
        <f t="shared" si="0"/>
        <v>5000000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1461948</v>
      </c>
      <c r="R35" s="31">
        <f t="shared" si="0"/>
        <v>1461948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1461948</v>
      </c>
      <c r="X35" s="31">
        <f t="shared" si="0"/>
        <v>3750003</v>
      </c>
      <c r="Y35" s="31">
        <f t="shared" si="0"/>
        <v>-2288055</v>
      </c>
      <c r="Z35" s="32">
        <f>+IF(X35&lt;&gt;0,+(Y35/X35)*100,0)</f>
        <v>-61.014751188199043</v>
      </c>
      <c r="AA35" s="29">
        <f>SUM(AA6:AA34)</f>
        <v>5000000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8054885</v>
      </c>
      <c r="D37" s="20">
        <v>0</v>
      </c>
      <c r="E37" s="21">
        <v>10268579</v>
      </c>
      <c r="F37" s="22">
        <v>10358579</v>
      </c>
      <c r="G37" s="22">
        <v>649611</v>
      </c>
      <c r="H37" s="22">
        <v>562711</v>
      </c>
      <c r="I37" s="22">
        <v>0</v>
      </c>
      <c r="J37" s="22">
        <v>1212322</v>
      </c>
      <c r="K37" s="22">
        <v>507873</v>
      </c>
      <c r="L37" s="22">
        <v>485252</v>
      </c>
      <c r="M37" s="22">
        <v>758107</v>
      </c>
      <c r="N37" s="22">
        <v>1751232</v>
      </c>
      <c r="O37" s="22">
        <v>572385</v>
      </c>
      <c r="P37" s="22">
        <v>515402</v>
      </c>
      <c r="Q37" s="22">
        <v>982950</v>
      </c>
      <c r="R37" s="22">
        <v>2070737</v>
      </c>
      <c r="S37" s="22">
        <v>0</v>
      </c>
      <c r="T37" s="22">
        <v>0</v>
      </c>
      <c r="U37" s="22">
        <v>0</v>
      </c>
      <c r="V37" s="22">
        <v>0</v>
      </c>
      <c r="W37" s="22">
        <v>5034291</v>
      </c>
      <c r="X37" s="22">
        <v>7768944</v>
      </c>
      <c r="Y37" s="22">
        <v>-2734653</v>
      </c>
      <c r="Z37" s="23">
        <v>-35.199803216498921</v>
      </c>
      <c r="AA37" s="20">
        <v>10358579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3195985</v>
      </c>
      <c r="D40" s="20">
        <v>0</v>
      </c>
      <c r="E40" s="21">
        <v>2000000</v>
      </c>
      <c r="F40" s="22">
        <v>2000000</v>
      </c>
      <c r="G40" s="22">
        <v>0</v>
      </c>
      <c r="H40" s="22">
        <v>0</v>
      </c>
      <c r="I40" s="22">
        <v>76421</v>
      </c>
      <c r="J40" s="22">
        <v>76421</v>
      </c>
      <c r="K40" s="22">
        <v>504680</v>
      </c>
      <c r="L40" s="22">
        <v>28500</v>
      </c>
      <c r="M40" s="22">
        <v>71326</v>
      </c>
      <c r="N40" s="22">
        <v>604506</v>
      </c>
      <c r="O40" s="22">
        <v>70026</v>
      </c>
      <c r="P40" s="22">
        <v>256592</v>
      </c>
      <c r="Q40" s="22">
        <v>268864</v>
      </c>
      <c r="R40" s="22">
        <v>595482</v>
      </c>
      <c r="S40" s="22">
        <v>0</v>
      </c>
      <c r="T40" s="22">
        <v>0</v>
      </c>
      <c r="U40" s="22">
        <v>0</v>
      </c>
      <c r="V40" s="22">
        <v>0</v>
      </c>
      <c r="W40" s="22">
        <v>1276409</v>
      </c>
      <c r="X40" s="22">
        <v>1500003</v>
      </c>
      <c r="Y40" s="22">
        <v>-223594</v>
      </c>
      <c r="Z40" s="23">
        <v>-14.906236854192958</v>
      </c>
      <c r="AA40" s="20">
        <v>2000000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14615800</v>
      </c>
      <c r="D44" s="20">
        <v>0</v>
      </c>
      <c r="E44" s="21">
        <v>13650887</v>
      </c>
      <c r="F44" s="22">
        <v>14350000</v>
      </c>
      <c r="G44" s="22">
        <v>170965</v>
      </c>
      <c r="H44" s="22">
        <v>424039</v>
      </c>
      <c r="I44" s="22">
        <v>339157</v>
      </c>
      <c r="J44" s="22">
        <v>934161</v>
      </c>
      <c r="K44" s="22">
        <v>699318</v>
      </c>
      <c r="L44" s="22">
        <v>158570</v>
      </c>
      <c r="M44" s="22">
        <v>1442724</v>
      </c>
      <c r="N44" s="22">
        <v>2300612</v>
      </c>
      <c r="O44" s="22">
        <v>210212</v>
      </c>
      <c r="P44" s="22">
        <v>253546</v>
      </c>
      <c r="Q44" s="22">
        <v>1285635</v>
      </c>
      <c r="R44" s="22">
        <v>1749393</v>
      </c>
      <c r="S44" s="22">
        <v>0</v>
      </c>
      <c r="T44" s="22">
        <v>0</v>
      </c>
      <c r="U44" s="22">
        <v>0</v>
      </c>
      <c r="V44" s="22">
        <v>0</v>
      </c>
      <c r="W44" s="22">
        <v>4984166</v>
      </c>
      <c r="X44" s="22">
        <v>10762506</v>
      </c>
      <c r="Y44" s="22">
        <v>-5778340</v>
      </c>
      <c r="Z44" s="23">
        <v>-53.689540335680185</v>
      </c>
      <c r="AA44" s="20">
        <v>14350000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113664803</v>
      </c>
      <c r="D47" s="20">
        <v>0</v>
      </c>
      <c r="E47" s="21">
        <v>98547701</v>
      </c>
      <c r="F47" s="22">
        <v>101947701</v>
      </c>
      <c r="G47" s="22">
        <v>1181880</v>
      </c>
      <c r="H47" s="22">
        <v>2245615</v>
      </c>
      <c r="I47" s="22">
        <v>10482949</v>
      </c>
      <c r="J47" s="22">
        <v>13910444</v>
      </c>
      <c r="K47" s="22">
        <v>9363280</v>
      </c>
      <c r="L47" s="22">
        <v>5821863</v>
      </c>
      <c r="M47" s="22">
        <v>6387978</v>
      </c>
      <c r="N47" s="22">
        <v>21573121</v>
      </c>
      <c r="O47" s="22">
        <v>3580699</v>
      </c>
      <c r="P47" s="22">
        <v>3488356</v>
      </c>
      <c r="Q47" s="22">
        <v>8797668</v>
      </c>
      <c r="R47" s="22">
        <v>15866723</v>
      </c>
      <c r="S47" s="22">
        <v>0</v>
      </c>
      <c r="T47" s="22">
        <v>0</v>
      </c>
      <c r="U47" s="22">
        <v>0</v>
      </c>
      <c r="V47" s="22">
        <v>0</v>
      </c>
      <c r="W47" s="22">
        <v>51350288</v>
      </c>
      <c r="X47" s="22">
        <v>76460778</v>
      </c>
      <c r="Y47" s="22">
        <v>-25110490</v>
      </c>
      <c r="Z47" s="23">
        <v>-32.841007712477108</v>
      </c>
      <c r="AA47" s="20">
        <v>101947701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139531473</v>
      </c>
      <c r="D50" s="29">
        <f t="shared" ref="D50:Y50" si="1">SUM(D37:D49)</f>
        <v>0</v>
      </c>
      <c r="E50" s="30">
        <f t="shared" si="1"/>
        <v>124467167</v>
      </c>
      <c r="F50" s="31">
        <f t="shared" si="1"/>
        <v>128656280</v>
      </c>
      <c r="G50" s="31">
        <f t="shared" si="1"/>
        <v>2002456</v>
      </c>
      <c r="H50" s="31">
        <f t="shared" si="1"/>
        <v>3232365</v>
      </c>
      <c r="I50" s="31">
        <f t="shared" si="1"/>
        <v>10898527</v>
      </c>
      <c r="J50" s="31">
        <f t="shared" si="1"/>
        <v>16133348</v>
      </c>
      <c r="K50" s="31">
        <f t="shared" si="1"/>
        <v>11075151</v>
      </c>
      <c r="L50" s="31">
        <f t="shared" si="1"/>
        <v>6494185</v>
      </c>
      <c r="M50" s="31">
        <f t="shared" si="1"/>
        <v>8660135</v>
      </c>
      <c r="N50" s="31">
        <f t="shared" si="1"/>
        <v>26229471</v>
      </c>
      <c r="O50" s="31">
        <f t="shared" si="1"/>
        <v>4433322</v>
      </c>
      <c r="P50" s="31">
        <f t="shared" si="1"/>
        <v>4513896</v>
      </c>
      <c r="Q50" s="31">
        <f t="shared" si="1"/>
        <v>11335117</v>
      </c>
      <c r="R50" s="31">
        <f t="shared" si="1"/>
        <v>20282335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62645154</v>
      </c>
      <c r="X50" s="31">
        <f t="shared" si="1"/>
        <v>96492231</v>
      </c>
      <c r="Y50" s="31">
        <f t="shared" si="1"/>
        <v>-33847077</v>
      </c>
      <c r="Z50" s="32">
        <f>+IF(X50&lt;&gt;0,+(Y50/X50)*100,0)</f>
        <v>-35.077515204306962</v>
      </c>
      <c r="AA50" s="29">
        <f>SUM(AA37:AA49)</f>
        <v>128656280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-134531473</v>
      </c>
      <c r="D51" s="39">
        <f t="shared" si="2"/>
        <v>0</v>
      </c>
      <c r="E51" s="40">
        <f t="shared" si="2"/>
        <v>-119467167</v>
      </c>
      <c r="F51" s="41">
        <f t="shared" si="2"/>
        <v>-123656280</v>
      </c>
      <c r="G51" s="41">
        <f t="shared" si="2"/>
        <v>-2002456</v>
      </c>
      <c r="H51" s="41">
        <f t="shared" si="2"/>
        <v>-3232365</v>
      </c>
      <c r="I51" s="41">
        <f t="shared" si="2"/>
        <v>-10898527</v>
      </c>
      <c r="J51" s="41">
        <f t="shared" si="2"/>
        <v>-16133348</v>
      </c>
      <c r="K51" s="41">
        <f t="shared" si="2"/>
        <v>-11075151</v>
      </c>
      <c r="L51" s="41">
        <f t="shared" si="2"/>
        <v>-6494185</v>
      </c>
      <c r="M51" s="41">
        <f t="shared" si="2"/>
        <v>-8660135</v>
      </c>
      <c r="N51" s="41">
        <f t="shared" si="2"/>
        <v>-26229471</v>
      </c>
      <c r="O51" s="41">
        <f t="shared" si="2"/>
        <v>-4433322</v>
      </c>
      <c r="P51" s="41">
        <f t="shared" si="2"/>
        <v>-4513896</v>
      </c>
      <c r="Q51" s="41">
        <f t="shared" si="2"/>
        <v>-9873169</v>
      </c>
      <c r="R51" s="41">
        <f t="shared" si="2"/>
        <v>-18820387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-61183206</v>
      </c>
      <c r="X51" s="41">
        <f t="shared" si="2"/>
        <v>-92742228</v>
      </c>
      <c r="Y51" s="41">
        <f t="shared" si="2"/>
        <v>31559022</v>
      </c>
      <c r="Z51" s="42">
        <f>+IF(X51&lt;&gt;0,+(Y51/X51)*100,0)</f>
        <v>-34.028751174707601</v>
      </c>
      <c r="AA51" s="39">
        <f>+AA35-AA50</f>
        <v>-123656280</v>
      </c>
    </row>
    <row r="52" spans="1:27" x14ac:dyDescent="0.25">
      <c r="A52" s="43" t="s">
        <v>78</v>
      </c>
      <c r="B52" s="15" t="s">
        <v>32</v>
      </c>
      <c r="C52" s="20">
        <v>2456000</v>
      </c>
      <c r="D52" s="20">
        <v>0</v>
      </c>
      <c r="E52" s="21">
        <v>2500000</v>
      </c>
      <c r="F52" s="22">
        <v>2500000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841877</v>
      </c>
      <c r="R52" s="22">
        <v>841877</v>
      </c>
      <c r="S52" s="22">
        <v>0</v>
      </c>
      <c r="T52" s="22">
        <v>0</v>
      </c>
      <c r="U52" s="22">
        <v>0</v>
      </c>
      <c r="V52" s="22">
        <v>0</v>
      </c>
      <c r="W52" s="22">
        <v>841877</v>
      </c>
      <c r="X52" s="22">
        <v>1874997</v>
      </c>
      <c r="Y52" s="22">
        <v>-1033120</v>
      </c>
      <c r="Z52" s="23">
        <v>-55.09982149304772</v>
      </c>
      <c r="AA52" s="20">
        <v>2500000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-132075473</v>
      </c>
      <c r="D54" s="48">
        <f t="shared" si="3"/>
        <v>0</v>
      </c>
      <c r="E54" s="49">
        <f t="shared" si="3"/>
        <v>-116967167</v>
      </c>
      <c r="F54" s="50">
        <f t="shared" si="3"/>
        <v>-121156280</v>
      </c>
      <c r="G54" s="50">
        <f t="shared" si="3"/>
        <v>-2002456</v>
      </c>
      <c r="H54" s="50">
        <f t="shared" si="3"/>
        <v>-3232365</v>
      </c>
      <c r="I54" s="50">
        <f t="shared" si="3"/>
        <v>-10898527</v>
      </c>
      <c r="J54" s="50">
        <f t="shared" si="3"/>
        <v>-16133348</v>
      </c>
      <c r="K54" s="50">
        <f t="shared" si="3"/>
        <v>-11075151</v>
      </c>
      <c r="L54" s="50">
        <f t="shared" si="3"/>
        <v>-6494185</v>
      </c>
      <c r="M54" s="50">
        <f t="shared" si="3"/>
        <v>-8660135</v>
      </c>
      <c r="N54" s="50">
        <f t="shared" si="3"/>
        <v>-26229471</v>
      </c>
      <c r="O54" s="50">
        <f t="shared" si="3"/>
        <v>-4433322</v>
      </c>
      <c r="P54" s="50">
        <f t="shared" si="3"/>
        <v>-4513896</v>
      </c>
      <c r="Q54" s="50">
        <f t="shared" si="3"/>
        <v>-9031292</v>
      </c>
      <c r="R54" s="50">
        <f t="shared" si="3"/>
        <v>-17978510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-60341329</v>
      </c>
      <c r="X54" s="50">
        <f t="shared" si="3"/>
        <v>-90867231</v>
      </c>
      <c r="Y54" s="50">
        <f t="shared" si="3"/>
        <v>30525902</v>
      </c>
      <c r="Z54" s="51">
        <f>+IF(X54&lt;&gt;0,+(Y54/X54)*100,0)</f>
        <v>-33.593960841615164</v>
      </c>
      <c r="AA54" s="48">
        <f>SUM(AA51:AA53)</f>
        <v>-121156280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-132075473</v>
      </c>
      <c r="D56" s="54">
        <f>+D54-D55</f>
        <v>0</v>
      </c>
      <c r="E56" s="55">
        <f t="shared" si="4"/>
        <v>-116967167</v>
      </c>
      <c r="F56" s="56">
        <f t="shared" si="4"/>
        <v>-121156280</v>
      </c>
      <c r="G56" s="56">
        <f t="shared" si="4"/>
        <v>-2002456</v>
      </c>
      <c r="H56" s="56">
        <f t="shared" si="4"/>
        <v>-3232365</v>
      </c>
      <c r="I56" s="56">
        <f t="shared" si="4"/>
        <v>-10898527</v>
      </c>
      <c r="J56" s="56">
        <f t="shared" si="4"/>
        <v>-16133348</v>
      </c>
      <c r="K56" s="56">
        <f t="shared" si="4"/>
        <v>-11075151</v>
      </c>
      <c r="L56" s="56">
        <f t="shared" si="4"/>
        <v>-6494185</v>
      </c>
      <c r="M56" s="56">
        <f t="shared" si="4"/>
        <v>-8660135</v>
      </c>
      <c r="N56" s="56">
        <f t="shared" si="4"/>
        <v>-26229471</v>
      </c>
      <c r="O56" s="56">
        <f t="shared" si="4"/>
        <v>-4433322</v>
      </c>
      <c r="P56" s="56">
        <f t="shared" si="4"/>
        <v>-4513896</v>
      </c>
      <c r="Q56" s="56">
        <f t="shared" si="4"/>
        <v>-9031292</v>
      </c>
      <c r="R56" s="56">
        <f t="shared" si="4"/>
        <v>-17978510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-60341329</v>
      </c>
      <c r="X56" s="56">
        <f t="shared" si="4"/>
        <v>-90867231</v>
      </c>
      <c r="Y56" s="56">
        <f t="shared" si="4"/>
        <v>30525902</v>
      </c>
      <c r="Z56" s="57">
        <f>+IF(X56&lt;&gt;0,+(Y56/X56)*100,0)</f>
        <v>-33.593960841615164</v>
      </c>
      <c r="AA56" s="54">
        <f>+AA54-AA55</f>
        <v>-121156280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-132075473</v>
      </c>
      <c r="D59" s="48">
        <f>SUM(D56:D58)</f>
        <v>0</v>
      </c>
      <c r="E59" s="49">
        <f t="shared" si="5"/>
        <v>-116967167</v>
      </c>
      <c r="F59" s="50">
        <f t="shared" si="5"/>
        <v>-121156280</v>
      </c>
      <c r="G59" s="50">
        <f t="shared" si="5"/>
        <v>-2002456</v>
      </c>
      <c r="H59" s="50">
        <f t="shared" si="5"/>
        <v>-3232365</v>
      </c>
      <c r="I59" s="50">
        <f t="shared" si="5"/>
        <v>-10898527</v>
      </c>
      <c r="J59" s="50">
        <f t="shared" si="5"/>
        <v>-16133348</v>
      </c>
      <c r="K59" s="50">
        <f t="shared" si="5"/>
        <v>-11075151</v>
      </c>
      <c r="L59" s="50">
        <f t="shared" si="5"/>
        <v>-6494185</v>
      </c>
      <c r="M59" s="50">
        <f t="shared" si="5"/>
        <v>-8660135</v>
      </c>
      <c r="N59" s="50">
        <f t="shared" si="5"/>
        <v>-26229471</v>
      </c>
      <c r="O59" s="50">
        <f t="shared" si="5"/>
        <v>-4433322</v>
      </c>
      <c r="P59" s="50">
        <f t="shared" si="5"/>
        <v>-4513896</v>
      </c>
      <c r="Q59" s="50">
        <f t="shared" si="5"/>
        <v>-9031292</v>
      </c>
      <c r="R59" s="50">
        <f t="shared" si="5"/>
        <v>-17978510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-60341329</v>
      </c>
      <c r="X59" s="50">
        <f t="shared" si="5"/>
        <v>-90867231</v>
      </c>
      <c r="Y59" s="50">
        <f t="shared" si="5"/>
        <v>30525902</v>
      </c>
      <c r="Z59" s="51">
        <f>+IF(X59&lt;&gt;0,+(Y59/X59)*100,0)</f>
        <v>-33.593960841615164</v>
      </c>
      <c r="AA59" s="48">
        <f>SUM(AA56:AA58)</f>
        <v>-121156280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-132075473</v>
      </c>
      <c r="D62" s="65">
        <f>SUM(D59:D61)</f>
        <v>0</v>
      </c>
      <c r="E62" s="66">
        <f t="shared" si="6"/>
        <v>-116967167</v>
      </c>
      <c r="F62" s="67">
        <f t="shared" si="6"/>
        <v>-121156280</v>
      </c>
      <c r="G62" s="67">
        <f t="shared" si="6"/>
        <v>-2002456</v>
      </c>
      <c r="H62" s="67">
        <f t="shared" si="6"/>
        <v>-3232365</v>
      </c>
      <c r="I62" s="67">
        <f t="shared" si="6"/>
        <v>-10898527</v>
      </c>
      <c r="J62" s="67">
        <f t="shared" si="6"/>
        <v>-16133348</v>
      </c>
      <c r="K62" s="67">
        <f t="shared" si="6"/>
        <v>-11075151</v>
      </c>
      <c r="L62" s="67">
        <f t="shared" si="6"/>
        <v>-6494185</v>
      </c>
      <c r="M62" s="67">
        <f t="shared" si="6"/>
        <v>-8660135</v>
      </c>
      <c r="N62" s="67">
        <f t="shared" si="6"/>
        <v>-26229471</v>
      </c>
      <c r="O62" s="67">
        <f t="shared" si="6"/>
        <v>-4433322</v>
      </c>
      <c r="P62" s="67">
        <f t="shared" si="6"/>
        <v>-4513896</v>
      </c>
      <c r="Q62" s="67">
        <f t="shared" si="6"/>
        <v>-9031292</v>
      </c>
      <c r="R62" s="67">
        <f t="shared" si="6"/>
        <v>-17978510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-60341329</v>
      </c>
      <c r="X62" s="67">
        <f t="shared" si="6"/>
        <v>-90867231</v>
      </c>
      <c r="Y62" s="67">
        <f t="shared" si="6"/>
        <v>30525902</v>
      </c>
      <c r="Z62" s="68">
        <f>+IF(X62&lt;&gt;0,+(Y62/X62)*100,0)</f>
        <v>-33.593960841615164</v>
      </c>
      <c r="AA62" s="65">
        <f>SUM(AA59:AA61)</f>
        <v>-121156280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260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1628626158</v>
      </c>
      <c r="D6" s="20">
        <v>0</v>
      </c>
      <c r="E6" s="21">
        <v>1886167051</v>
      </c>
      <c r="F6" s="22">
        <v>1995741771</v>
      </c>
      <c r="G6" s="22">
        <v>152440949</v>
      </c>
      <c r="H6" s="22">
        <v>160279432</v>
      </c>
      <c r="I6" s="22">
        <v>173761252</v>
      </c>
      <c r="J6" s="22">
        <v>486481633</v>
      </c>
      <c r="K6" s="22">
        <v>152455958</v>
      </c>
      <c r="L6" s="22">
        <v>143055485</v>
      </c>
      <c r="M6" s="22">
        <v>141455883</v>
      </c>
      <c r="N6" s="22">
        <v>436967326</v>
      </c>
      <c r="O6" s="22">
        <v>140551425</v>
      </c>
      <c r="P6" s="22">
        <v>143937053</v>
      </c>
      <c r="Q6" s="22">
        <v>148015690</v>
      </c>
      <c r="R6" s="22">
        <v>432504168</v>
      </c>
      <c r="S6" s="22">
        <v>0</v>
      </c>
      <c r="T6" s="22">
        <v>0</v>
      </c>
      <c r="U6" s="22">
        <v>0</v>
      </c>
      <c r="V6" s="22">
        <v>0</v>
      </c>
      <c r="W6" s="22">
        <v>1355953127</v>
      </c>
      <c r="X6" s="22">
        <v>1503706260</v>
      </c>
      <c r="Y6" s="22">
        <v>-147753133</v>
      </c>
      <c r="Z6" s="23">
        <v>-9.8259305643909478</v>
      </c>
      <c r="AA6" s="20">
        <v>1995741771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1011057</v>
      </c>
      <c r="D21" s="20">
        <v>0</v>
      </c>
      <c r="E21" s="21">
        <v>3209455</v>
      </c>
      <c r="F21" s="22">
        <v>1239721</v>
      </c>
      <c r="G21" s="22">
        <v>0</v>
      </c>
      <c r="H21" s="22">
        <v>0</v>
      </c>
      <c r="I21" s="22">
        <v>644313</v>
      </c>
      <c r="J21" s="22">
        <v>644313</v>
      </c>
      <c r="K21" s="22">
        <v>78858</v>
      </c>
      <c r="L21" s="22">
        <v>0</v>
      </c>
      <c r="M21" s="22">
        <v>0</v>
      </c>
      <c r="N21" s="22">
        <v>78858</v>
      </c>
      <c r="O21" s="22">
        <v>0</v>
      </c>
      <c r="P21" s="22">
        <v>1677228</v>
      </c>
      <c r="Q21" s="22">
        <v>0</v>
      </c>
      <c r="R21" s="22">
        <v>1677228</v>
      </c>
      <c r="S21" s="22">
        <v>0</v>
      </c>
      <c r="T21" s="22">
        <v>0</v>
      </c>
      <c r="U21" s="22">
        <v>0</v>
      </c>
      <c r="V21" s="22">
        <v>0</v>
      </c>
      <c r="W21" s="22">
        <v>2400399</v>
      </c>
      <c r="X21" s="22">
        <v>929790</v>
      </c>
      <c r="Y21" s="22">
        <v>1470609</v>
      </c>
      <c r="Z21" s="23">
        <v>158.16571483883456</v>
      </c>
      <c r="AA21" s="20">
        <v>1239721</v>
      </c>
    </row>
    <row r="22" spans="1:27" x14ac:dyDescent="0.25">
      <c r="A22" s="19" t="s">
        <v>50</v>
      </c>
      <c r="B22" s="15" t="s">
        <v>32</v>
      </c>
      <c r="C22" s="20">
        <v>609</v>
      </c>
      <c r="D22" s="20">
        <v>0</v>
      </c>
      <c r="E22" s="21">
        <v>4996</v>
      </c>
      <c r="F22" s="22">
        <v>54171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870</v>
      </c>
      <c r="M22" s="22">
        <v>30730</v>
      </c>
      <c r="N22" s="22">
        <v>31600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31600</v>
      </c>
      <c r="X22" s="22">
        <v>23414</v>
      </c>
      <c r="Y22" s="22">
        <v>8186</v>
      </c>
      <c r="Z22" s="18">
        <v>34.961988553856663</v>
      </c>
      <c r="AA22" s="20">
        <v>54171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707701</v>
      </c>
      <c r="D26" s="20">
        <v>0</v>
      </c>
      <c r="E26" s="21">
        <v>728941</v>
      </c>
      <c r="F26" s="22">
        <v>2674923</v>
      </c>
      <c r="G26" s="22">
        <v>0</v>
      </c>
      <c r="H26" s="22">
        <v>19743</v>
      </c>
      <c r="I26" s="22">
        <v>-773</v>
      </c>
      <c r="J26" s="22">
        <v>18970</v>
      </c>
      <c r="K26" s="22">
        <v>33093</v>
      </c>
      <c r="L26" s="22">
        <v>799803</v>
      </c>
      <c r="M26" s="22">
        <v>22015</v>
      </c>
      <c r="N26" s="22">
        <v>854911</v>
      </c>
      <c r="O26" s="22">
        <v>460236</v>
      </c>
      <c r="P26" s="22">
        <v>342672</v>
      </c>
      <c r="Q26" s="22">
        <v>45608</v>
      </c>
      <c r="R26" s="22">
        <v>848516</v>
      </c>
      <c r="S26" s="22">
        <v>0</v>
      </c>
      <c r="T26" s="22">
        <v>0</v>
      </c>
      <c r="U26" s="22">
        <v>0</v>
      </c>
      <c r="V26" s="22">
        <v>0</v>
      </c>
      <c r="W26" s="22">
        <v>1722397</v>
      </c>
      <c r="X26" s="22">
        <v>2006172</v>
      </c>
      <c r="Y26" s="22">
        <v>-283775</v>
      </c>
      <c r="Z26" s="23">
        <v>-14.145098226871875</v>
      </c>
      <c r="AA26" s="20">
        <v>2674923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237540501</v>
      </c>
      <c r="D28" s="20">
        <v>0</v>
      </c>
      <c r="E28" s="21">
        <v>236540761</v>
      </c>
      <c r="F28" s="22">
        <v>236540761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2212370</v>
      </c>
      <c r="M28" s="22">
        <v>0</v>
      </c>
      <c r="N28" s="22">
        <v>2212370</v>
      </c>
      <c r="O28" s="22">
        <v>0</v>
      </c>
      <c r="P28" s="22">
        <v>811296</v>
      </c>
      <c r="Q28" s="22">
        <v>232540761</v>
      </c>
      <c r="R28" s="22">
        <v>233352057</v>
      </c>
      <c r="S28" s="22">
        <v>0</v>
      </c>
      <c r="T28" s="22">
        <v>0</v>
      </c>
      <c r="U28" s="22">
        <v>0</v>
      </c>
      <c r="V28" s="22">
        <v>0</v>
      </c>
      <c r="W28" s="22">
        <v>235564427</v>
      </c>
      <c r="X28" s="22">
        <v>177405561</v>
      </c>
      <c r="Y28" s="22">
        <v>58158866</v>
      </c>
      <c r="Z28" s="23">
        <v>32.783000528376895</v>
      </c>
      <c r="AA28" s="20">
        <v>236540761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319067250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319067250</v>
      </c>
      <c r="N33" s="22">
        <v>319067250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319067250</v>
      </c>
      <c r="X33" s="22">
        <v>127626900</v>
      </c>
      <c r="Y33" s="22">
        <v>191440350</v>
      </c>
      <c r="Z33" s="23">
        <v>150</v>
      </c>
      <c r="AA33" s="20">
        <v>319067250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1867886026</v>
      </c>
      <c r="D35" s="29">
        <f t="shared" ref="D35:Y35" si="0">SUM(D6:D34)</f>
        <v>0</v>
      </c>
      <c r="E35" s="30">
        <f t="shared" si="0"/>
        <v>2126651204</v>
      </c>
      <c r="F35" s="31">
        <f t="shared" si="0"/>
        <v>2555318597</v>
      </c>
      <c r="G35" s="31">
        <f t="shared" si="0"/>
        <v>152440949</v>
      </c>
      <c r="H35" s="31">
        <f t="shared" si="0"/>
        <v>160299175</v>
      </c>
      <c r="I35" s="31">
        <f t="shared" si="0"/>
        <v>174404792</v>
      </c>
      <c r="J35" s="31">
        <f t="shared" si="0"/>
        <v>487144916</v>
      </c>
      <c r="K35" s="31">
        <f t="shared" si="0"/>
        <v>152567909</v>
      </c>
      <c r="L35" s="31">
        <f t="shared" si="0"/>
        <v>146068528</v>
      </c>
      <c r="M35" s="31">
        <f t="shared" si="0"/>
        <v>460575878</v>
      </c>
      <c r="N35" s="31">
        <f t="shared" si="0"/>
        <v>759212315</v>
      </c>
      <c r="O35" s="31">
        <f t="shared" si="0"/>
        <v>141011661</v>
      </c>
      <c r="P35" s="31">
        <f t="shared" si="0"/>
        <v>146768249</v>
      </c>
      <c r="Q35" s="31">
        <f t="shared" si="0"/>
        <v>380602059</v>
      </c>
      <c r="R35" s="31">
        <f t="shared" si="0"/>
        <v>668381969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1914739200</v>
      </c>
      <c r="X35" s="31">
        <f t="shared" si="0"/>
        <v>1811698097</v>
      </c>
      <c r="Y35" s="31">
        <f t="shared" si="0"/>
        <v>103041103</v>
      </c>
      <c r="Z35" s="32">
        <f>+IF(X35&lt;&gt;0,+(Y35/X35)*100,0)</f>
        <v>5.6875427076192375</v>
      </c>
      <c r="AA35" s="29">
        <f>SUM(AA6:AA34)</f>
        <v>2555318597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78192974</v>
      </c>
      <c r="D37" s="20">
        <v>0</v>
      </c>
      <c r="E37" s="21">
        <v>76739907</v>
      </c>
      <c r="F37" s="22">
        <v>60527497</v>
      </c>
      <c r="G37" s="22">
        <v>7075742</v>
      </c>
      <c r="H37" s="22">
        <v>6194355</v>
      </c>
      <c r="I37" s="22">
        <v>6232206</v>
      </c>
      <c r="J37" s="22">
        <v>19502303</v>
      </c>
      <c r="K37" s="22">
        <v>6318277</v>
      </c>
      <c r="L37" s="22">
        <v>6451717</v>
      </c>
      <c r="M37" s="22">
        <v>6707037</v>
      </c>
      <c r="N37" s="22">
        <v>19477031</v>
      </c>
      <c r="O37" s="22">
        <v>6494910</v>
      </c>
      <c r="P37" s="22">
        <v>6455151</v>
      </c>
      <c r="Q37" s="22">
        <v>6257580</v>
      </c>
      <c r="R37" s="22">
        <v>19207641</v>
      </c>
      <c r="S37" s="22">
        <v>0</v>
      </c>
      <c r="T37" s="22">
        <v>0</v>
      </c>
      <c r="U37" s="22">
        <v>0</v>
      </c>
      <c r="V37" s="22">
        <v>0</v>
      </c>
      <c r="W37" s="22">
        <v>58186975</v>
      </c>
      <c r="X37" s="22">
        <v>45395766</v>
      </c>
      <c r="Y37" s="22">
        <v>12791209</v>
      </c>
      <c r="Z37" s="23">
        <v>28.177096956575205</v>
      </c>
      <c r="AA37" s="20">
        <v>60527497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1537835785</v>
      </c>
      <c r="D39" s="20">
        <v>0</v>
      </c>
      <c r="E39" s="21">
        <v>1380692223</v>
      </c>
      <c r="F39" s="22">
        <v>1030692223</v>
      </c>
      <c r="G39" s="22">
        <v>172661702</v>
      </c>
      <c r="H39" s="22">
        <v>193030199</v>
      </c>
      <c r="I39" s="22">
        <v>128106361</v>
      </c>
      <c r="J39" s="22">
        <v>493798262</v>
      </c>
      <c r="K39" s="22">
        <v>128050836</v>
      </c>
      <c r="L39" s="22">
        <v>132581233</v>
      </c>
      <c r="M39" s="22">
        <v>112717406</v>
      </c>
      <c r="N39" s="22">
        <v>373349475</v>
      </c>
      <c r="O39" s="22">
        <v>121868694</v>
      </c>
      <c r="P39" s="22">
        <v>132095852</v>
      </c>
      <c r="Q39" s="22">
        <v>126084127</v>
      </c>
      <c r="R39" s="22">
        <v>380048673</v>
      </c>
      <c r="S39" s="22">
        <v>0</v>
      </c>
      <c r="T39" s="22">
        <v>0</v>
      </c>
      <c r="U39" s="22">
        <v>0</v>
      </c>
      <c r="V39" s="22">
        <v>0</v>
      </c>
      <c r="W39" s="22">
        <v>1247196410</v>
      </c>
      <c r="X39" s="22">
        <v>895519174</v>
      </c>
      <c r="Y39" s="22">
        <v>351677236</v>
      </c>
      <c r="Z39" s="23">
        <v>39.270765630753537</v>
      </c>
      <c r="AA39" s="20">
        <v>1030692223</v>
      </c>
    </row>
    <row r="40" spans="1:27" x14ac:dyDescent="0.25">
      <c r="A40" s="19" t="s">
        <v>66</v>
      </c>
      <c r="B40" s="15" t="s">
        <v>32</v>
      </c>
      <c r="C40" s="20">
        <v>18885108</v>
      </c>
      <c r="D40" s="20">
        <v>0</v>
      </c>
      <c r="E40" s="21">
        <v>30050278</v>
      </c>
      <c r="F40" s="22">
        <v>27042578</v>
      </c>
      <c r="G40" s="22">
        <v>2071481</v>
      </c>
      <c r="H40" s="22">
        <v>1194528</v>
      </c>
      <c r="I40" s="22">
        <v>1195131</v>
      </c>
      <c r="J40" s="22">
        <v>4461140</v>
      </c>
      <c r="K40" s="22">
        <v>2604134</v>
      </c>
      <c r="L40" s="22">
        <v>3783982</v>
      </c>
      <c r="M40" s="22">
        <v>3456016</v>
      </c>
      <c r="N40" s="22">
        <v>9844132</v>
      </c>
      <c r="O40" s="22">
        <v>1588936</v>
      </c>
      <c r="P40" s="22">
        <v>2271884</v>
      </c>
      <c r="Q40" s="22">
        <v>6241770</v>
      </c>
      <c r="R40" s="22">
        <v>10102590</v>
      </c>
      <c r="S40" s="22">
        <v>0</v>
      </c>
      <c r="T40" s="22">
        <v>0</v>
      </c>
      <c r="U40" s="22">
        <v>0</v>
      </c>
      <c r="V40" s="22">
        <v>0</v>
      </c>
      <c r="W40" s="22">
        <v>24407862</v>
      </c>
      <c r="X40" s="22">
        <v>20879669</v>
      </c>
      <c r="Y40" s="22">
        <v>3528193</v>
      </c>
      <c r="Z40" s="23">
        <v>16.897743924963564</v>
      </c>
      <c r="AA40" s="20">
        <v>27042578</v>
      </c>
    </row>
    <row r="41" spans="1:27" x14ac:dyDescent="0.25">
      <c r="A41" s="19" t="s">
        <v>67</v>
      </c>
      <c r="B41" s="15" t="s">
        <v>32</v>
      </c>
      <c r="C41" s="20">
        <v>31738252</v>
      </c>
      <c r="D41" s="20">
        <v>0</v>
      </c>
      <c r="E41" s="21">
        <v>40629368</v>
      </c>
      <c r="F41" s="22">
        <v>40629368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30472029</v>
      </c>
      <c r="Y41" s="22">
        <v>-30472029</v>
      </c>
      <c r="Z41" s="23">
        <v>-100</v>
      </c>
      <c r="AA41" s="20">
        <v>40629368</v>
      </c>
    </row>
    <row r="42" spans="1:27" x14ac:dyDescent="0.25">
      <c r="A42" s="19" t="s">
        <v>68</v>
      </c>
      <c r="B42" s="15" t="s">
        <v>32</v>
      </c>
      <c r="C42" s="20">
        <v>41679332</v>
      </c>
      <c r="D42" s="20">
        <v>0</v>
      </c>
      <c r="E42" s="21">
        <v>110577876</v>
      </c>
      <c r="F42" s="22">
        <v>110577876</v>
      </c>
      <c r="G42" s="22">
        <v>0</v>
      </c>
      <c r="H42" s="22">
        <v>0</v>
      </c>
      <c r="I42" s="22">
        <v>13078144</v>
      </c>
      <c r="J42" s="22">
        <v>13078144</v>
      </c>
      <c r="K42" s="22">
        <v>4359381</v>
      </c>
      <c r="L42" s="22">
        <v>4359381</v>
      </c>
      <c r="M42" s="22">
        <v>4359381</v>
      </c>
      <c r="N42" s="22">
        <v>13078143</v>
      </c>
      <c r="O42" s="22">
        <v>4359381</v>
      </c>
      <c r="P42" s="22">
        <v>4359381</v>
      </c>
      <c r="Q42" s="22">
        <v>4359381</v>
      </c>
      <c r="R42" s="22">
        <v>13078143</v>
      </c>
      <c r="S42" s="22">
        <v>0</v>
      </c>
      <c r="T42" s="22">
        <v>0</v>
      </c>
      <c r="U42" s="22">
        <v>0</v>
      </c>
      <c r="V42" s="22">
        <v>0</v>
      </c>
      <c r="W42" s="22">
        <v>39234430</v>
      </c>
      <c r="X42" s="22">
        <v>82933407</v>
      </c>
      <c r="Y42" s="22">
        <v>-43698977</v>
      </c>
      <c r="Z42" s="23">
        <v>-52.691645720041379</v>
      </c>
      <c r="AA42" s="20">
        <v>110577876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50506508</v>
      </c>
      <c r="D44" s="20">
        <v>0</v>
      </c>
      <c r="E44" s="21">
        <v>28859344</v>
      </c>
      <c r="F44" s="22">
        <v>30359344</v>
      </c>
      <c r="G44" s="22">
        <v>0</v>
      </c>
      <c r="H44" s="22">
        <v>0</v>
      </c>
      <c r="I44" s="22">
        <v>4396555</v>
      </c>
      <c r="J44" s="22">
        <v>4396555</v>
      </c>
      <c r="K44" s="22">
        <v>3173755</v>
      </c>
      <c r="L44" s="22">
        <v>5012279</v>
      </c>
      <c r="M44" s="22">
        <v>1034734</v>
      </c>
      <c r="N44" s="22">
        <v>9220768</v>
      </c>
      <c r="O44" s="22">
        <v>469037</v>
      </c>
      <c r="P44" s="22">
        <v>747480</v>
      </c>
      <c r="Q44" s="22">
        <v>1752015</v>
      </c>
      <c r="R44" s="22">
        <v>2968532</v>
      </c>
      <c r="S44" s="22">
        <v>0</v>
      </c>
      <c r="T44" s="22">
        <v>0</v>
      </c>
      <c r="U44" s="22">
        <v>0</v>
      </c>
      <c r="V44" s="22">
        <v>0</v>
      </c>
      <c r="W44" s="22">
        <v>16585855</v>
      </c>
      <c r="X44" s="22">
        <v>22594538</v>
      </c>
      <c r="Y44" s="22">
        <v>-6008683</v>
      </c>
      <c r="Z44" s="23">
        <v>-26.593520079941445</v>
      </c>
      <c r="AA44" s="20">
        <v>30359344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6509784</v>
      </c>
      <c r="D46" s="20">
        <v>0</v>
      </c>
      <c r="E46" s="21">
        <v>0</v>
      </c>
      <c r="F46" s="22">
        <v>0</v>
      </c>
      <c r="G46" s="22">
        <v>134132</v>
      </c>
      <c r="H46" s="22">
        <v>0</v>
      </c>
      <c r="I46" s="22">
        <v>0</v>
      </c>
      <c r="J46" s="22">
        <v>134132</v>
      </c>
      <c r="K46" s="22">
        <v>0</v>
      </c>
      <c r="L46" s="22">
        <v>0</v>
      </c>
      <c r="M46" s="22">
        <v>602298</v>
      </c>
      <c r="N46" s="22">
        <v>602298</v>
      </c>
      <c r="O46" s="22">
        <v>2448</v>
      </c>
      <c r="P46" s="22">
        <v>0</v>
      </c>
      <c r="Q46" s="22">
        <v>0</v>
      </c>
      <c r="R46" s="22">
        <v>2448</v>
      </c>
      <c r="S46" s="22">
        <v>0</v>
      </c>
      <c r="T46" s="22">
        <v>0</v>
      </c>
      <c r="U46" s="22">
        <v>0</v>
      </c>
      <c r="V46" s="22">
        <v>0</v>
      </c>
      <c r="W46" s="22">
        <v>738878</v>
      </c>
      <c r="X46" s="22">
        <v>0</v>
      </c>
      <c r="Y46" s="22">
        <v>738878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35941530</v>
      </c>
      <c r="D47" s="20">
        <v>0</v>
      </c>
      <c r="E47" s="21">
        <v>3952047</v>
      </c>
      <c r="F47" s="22">
        <v>4252047</v>
      </c>
      <c r="G47" s="22">
        <v>1218617</v>
      </c>
      <c r="H47" s="22">
        <v>1328758</v>
      </c>
      <c r="I47" s="22">
        <v>1336106</v>
      </c>
      <c r="J47" s="22">
        <v>3883481</v>
      </c>
      <c r="K47" s="22">
        <v>1453975</v>
      </c>
      <c r="L47" s="22">
        <v>-3800220</v>
      </c>
      <c r="M47" s="22">
        <v>89968</v>
      </c>
      <c r="N47" s="22">
        <v>-2256277</v>
      </c>
      <c r="O47" s="22">
        <v>141290</v>
      </c>
      <c r="P47" s="22">
        <v>444446</v>
      </c>
      <c r="Q47" s="22">
        <v>385425</v>
      </c>
      <c r="R47" s="22">
        <v>971161</v>
      </c>
      <c r="S47" s="22">
        <v>0</v>
      </c>
      <c r="T47" s="22">
        <v>0</v>
      </c>
      <c r="U47" s="22">
        <v>0</v>
      </c>
      <c r="V47" s="22">
        <v>0</v>
      </c>
      <c r="W47" s="22">
        <v>2598365</v>
      </c>
      <c r="X47" s="22">
        <v>3189078</v>
      </c>
      <c r="Y47" s="22">
        <v>-590713</v>
      </c>
      <c r="Z47" s="23">
        <v>-18.523002573157505</v>
      </c>
      <c r="AA47" s="20">
        <v>4252047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1801289273</v>
      </c>
      <c r="D50" s="29">
        <f t="shared" ref="D50:Y50" si="1">SUM(D37:D49)</f>
        <v>0</v>
      </c>
      <c r="E50" s="30">
        <f t="shared" si="1"/>
        <v>1671501043</v>
      </c>
      <c r="F50" s="31">
        <f t="shared" si="1"/>
        <v>1304080933</v>
      </c>
      <c r="G50" s="31">
        <f t="shared" si="1"/>
        <v>183161674</v>
      </c>
      <c r="H50" s="31">
        <f t="shared" si="1"/>
        <v>201747840</v>
      </c>
      <c r="I50" s="31">
        <f t="shared" si="1"/>
        <v>154344503</v>
      </c>
      <c r="J50" s="31">
        <f t="shared" si="1"/>
        <v>539254017</v>
      </c>
      <c r="K50" s="31">
        <f t="shared" si="1"/>
        <v>145960358</v>
      </c>
      <c r="L50" s="31">
        <f t="shared" si="1"/>
        <v>148388372</v>
      </c>
      <c r="M50" s="31">
        <f t="shared" si="1"/>
        <v>128966840</v>
      </c>
      <c r="N50" s="31">
        <f t="shared" si="1"/>
        <v>423315570</v>
      </c>
      <c r="O50" s="31">
        <f t="shared" si="1"/>
        <v>134924696</v>
      </c>
      <c r="P50" s="31">
        <f t="shared" si="1"/>
        <v>146374194</v>
      </c>
      <c r="Q50" s="31">
        <f t="shared" si="1"/>
        <v>145080298</v>
      </c>
      <c r="R50" s="31">
        <f t="shared" si="1"/>
        <v>426379188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1388948775</v>
      </c>
      <c r="X50" s="31">
        <f t="shared" si="1"/>
        <v>1100983661</v>
      </c>
      <c r="Y50" s="31">
        <f t="shared" si="1"/>
        <v>287965114</v>
      </c>
      <c r="Z50" s="32">
        <f>+IF(X50&lt;&gt;0,+(Y50/X50)*100,0)</f>
        <v>26.155257720940874</v>
      </c>
      <c r="AA50" s="29">
        <f>SUM(AA37:AA49)</f>
        <v>1304080933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66596753</v>
      </c>
      <c r="D51" s="39">
        <f t="shared" si="2"/>
        <v>0</v>
      </c>
      <c r="E51" s="40">
        <f t="shared" si="2"/>
        <v>455150161</v>
      </c>
      <c r="F51" s="41">
        <f t="shared" si="2"/>
        <v>1251237664</v>
      </c>
      <c r="G51" s="41">
        <f t="shared" si="2"/>
        <v>-30720725</v>
      </c>
      <c r="H51" s="41">
        <f t="shared" si="2"/>
        <v>-41448665</v>
      </c>
      <c r="I51" s="41">
        <f t="shared" si="2"/>
        <v>20060289</v>
      </c>
      <c r="J51" s="41">
        <f t="shared" si="2"/>
        <v>-52109101</v>
      </c>
      <c r="K51" s="41">
        <f t="shared" si="2"/>
        <v>6607551</v>
      </c>
      <c r="L51" s="41">
        <f t="shared" si="2"/>
        <v>-2319844</v>
      </c>
      <c r="M51" s="41">
        <f t="shared" si="2"/>
        <v>331609038</v>
      </c>
      <c r="N51" s="41">
        <f t="shared" si="2"/>
        <v>335896745</v>
      </c>
      <c r="O51" s="41">
        <f t="shared" si="2"/>
        <v>6086965</v>
      </c>
      <c r="P51" s="41">
        <f t="shared" si="2"/>
        <v>394055</v>
      </c>
      <c r="Q51" s="41">
        <f t="shared" si="2"/>
        <v>235521761</v>
      </c>
      <c r="R51" s="41">
        <f t="shared" si="2"/>
        <v>242002781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525790425</v>
      </c>
      <c r="X51" s="41">
        <f t="shared" si="2"/>
        <v>710714436</v>
      </c>
      <c r="Y51" s="41">
        <f t="shared" si="2"/>
        <v>-184924011</v>
      </c>
      <c r="Z51" s="42">
        <f>+IF(X51&lt;&gt;0,+(Y51/X51)*100,0)</f>
        <v>-26.019453332167856</v>
      </c>
      <c r="AA51" s="39">
        <f>+AA35-AA50</f>
        <v>1251237664</v>
      </c>
    </row>
    <row r="52" spans="1:27" x14ac:dyDescent="0.25">
      <c r="A52" s="43" t="s">
        <v>78</v>
      </c>
      <c r="B52" s="15" t="s">
        <v>32</v>
      </c>
      <c r="C52" s="20">
        <v>51854000</v>
      </c>
      <c r="D52" s="20">
        <v>0</v>
      </c>
      <c r="E52" s="21">
        <v>30500000</v>
      </c>
      <c r="F52" s="22">
        <v>30500000</v>
      </c>
      <c r="G52" s="22">
        <v>0</v>
      </c>
      <c r="H52" s="22">
        <v>0</v>
      </c>
      <c r="I52" s="22">
        <v>519601</v>
      </c>
      <c r="J52" s="22">
        <v>519601</v>
      </c>
      <c r="K52" s="22">
        <v>660248</v>
      </c>
      <c r="L52" s="22">
        <v>9681988</v>
      </c>
      <c r="M52" s="22">
        <v>2843050</v>
      </c>
      <c r="N52" s="22">
        <v>13185286</v>
      </c>
      <c r="O52" s="22">
        <v>1372916</v>
      </c>
      <c r="P52" s="22">
        <v>0</v>
      </c>
      <c r="Q52" s="22">
        <v>7654859</v>
      </c>
      <c r="R52" s="22">
        <v>9027775</v>
      </c>
      <c r="S52" s="22">
        <v>0</v>
      </c>
      <c r="T52" s="22">
        <v>0</v>
      </c>
      <c r="U52" s="22">
        <v>0</v>
      </c>
      <c r="V52" s="22">
        <v>0</v>
      </c>
      <c r="W52" s="22">
        <v>22732662</v>
      </c>
      <c r="X52" s="22">
        <v>22874985</v>
      </c>
      <c r="Y52" s="22">
        <v>-142323</v>
      </c>
      <c r="Z52" s="23">
        <v>-0.62217745716554562</v>
      </c>
      <c r="AA52" s="20">
        <v>30500000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118450753</v>
      </c>
      <c r="D54" s="48">
        <f t="shared" si="3"/>
        <v>0</v>
      </c>
      <c r="E54" s="49">
        <f t="shared" si="3"/>
        <v>485650161</v>
      </c>
      <c r="F54" s="50">
        <f t="shared" si="3"/>
        <v>1281737664</v>
      </c>
      <c r="G54" s="50">
        <f t="shared" si="3"/>
        <v>-30720725</v>
      </c>
      <c r="H54" s="50">
        <f t="shared" si="3"/>
        <v>-41448665</v>
      </c>
      <c r="I54" s="50">
        <f t="shared" si="3"/>
        <v>20579890</v>
      </c>
      <c r="J54" s="50">
        <f t="shared" si="3"/>
        <v>-51589500</v>
      </c>
      <c r="K54" s="50">
        <f t="shared" si="3"/>
        <v>7267799</v>
      </c>
      <c r="L54" s="50">
        <f t="shared" si="3"/>
        <v>7362144</v>
      </c>
      <c r="M54" s="50">
        <f t="shared" si="3"/>
        <v>334452088</v>
      </c>
      <c r="N54" s="50">
        <f t="shared" si="3"/>
        <v>349082031</v>
      </c>
      <c r="O54" s="50">
        <f t="shared" si="3"/>
        <v>7459881</v>
      </c>
      <c r="P54" s="50">
        <f t="shared" si="3"/>
        <v>394055</v>
      </c>
      <c r="Q54" s="50">
        <f t="shared" si="3"/>
        <v>243176620</v>
      </c>
      <c r="R54" s="50">
        <f t="shared" si="3"/>
        <v>251030556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548523087</v>
      </c>
      <c r="X54" s="50">
        <f t="shared" si="3"/>
        <v>733589421</v>
      </c>
      <c r="Y54" s="50">
        <f t="shared" si="3"/>
        <v>-185066334</v>
      </c>
      <c r="Z54" s="51">
        <f>+IF(X54&lt;&gt;0,+(Y54/X54)*100,0)</f>
        <v>-25.227508562994938</v>
      </c>
      <c r="AA54" s="48">
        <f>SUM(AA51:AA53)</f>
        <v>1281737664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118450753</v>
      </c>
      <c r="D56" s="54">
        <f>+D54-D55</f>
        <v>0</v>
      </c>
      <c r="E56" s="55">
        <f t="shared" si="4"/>
        <v>485650161</v>
      </c>
      <c r="F56" s="56">
        <f t="shared" si="4"/>
        <v>1281737664</v>
      </c>
      <c r="G56" s="56">
        <f t="shared" si="4"/>
        <v>-30720725</v>
      </c>
      <c r="H56" s="56">
        <f t="shared" si="4"/>
        <v>-41448665</v>
      </c>
      <c r="I56" s="56">
        <f t="shared" si="4"/>
        <v>20579890</v>
      </c>
      <c r="J56" s="56">
        <f t="shared" si="4"/>
        <v>-51589500</v>
      </c>
      <c r="K56" s="56">
        <f t="shared" si="4"/>
        <v>7267799</v>
      </c>
      <c r="L56" s="56">
        <f t="shared" si="4"/>
        <v>7362144</v>
      </c>
      <c r="M56" s="56">
        <f t="shared" si="4"/>
        <v>334452088</v>
      </c>
      <c r="N56" s="56">
        <f t="shared" si="4"/>
        <v>349082031</v>
      </c>
      <c r="O56" s="56">
        <f t="shared" si="4"/>
        <v>7459881</v>
      </c>
      <c r="P56" s="56">
        <f t="shared" si="4"/>
        <v>394055</v>
      </c>
      <c r="Q56" s="56">
        <f t="shared" si="4"/>
        <v>243176620</v>
      </c>
      <c r="R56" s="56">
        <f t="shared" si="4"/>
        <v>251030556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548523087</v>
      </c>
      <c r="X56" s="56">
        <f t="shared" si="4"/>
        <v>733589421</v>
      </c>
      <c r="Y56" s="56">
        <f t="shared" si="4"/>
        <v>-185066334</v>
      </c>
      <c r="Z56" s="57">
        <f>+IF(X56&lt;&gt;0,+(Y56/X56)*100,0)</f>
        <v>-25.227508562994938</v>
      </c>
      <c r="AA56" s="54">
        <f>+AA54-AA55</f>
        <v>1281737664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118450753</v>
      </c>
      <c r="D59" s="48">
        <f>SUM(D56:D58)</f>
        <v>0</v>
      </c>
      <c r="E59" s="49">
        <f t="shared" si="5"/>
        <v>485650161</v>
      </c>
      <c r="F59" s="50">
        <f t="shared" si="5"/>
        <v>1281737664</v>
      </c>
      <c r="G59" s="50">
        <f t="shared" si="5"/>
        <v>-30720725</v>
      </c>
      <c r="H59" s="50">
        <f t="shared" si="5"/>
        <v>-41448665</v>
      </c>
      <c r="I59" s="50">
        <f t="shared" si="5"/>
        <v>20579890</v>
      </c>
      <c r="J59" s="50">
        <f t="shared" si="5"/>
        <v>-51589500</v>
      </c>
      <c r="K59" s="50">
        <f t="shared" si="5"/>
        <v>7267799</v>
      </c>
      <c r="L59" s="50">
        <f t="shared" si="5"/>
        <v>7362144</v>
      </c>
      <c r="M59" s="50">
        <f t="shared" si="5"/>
        <v>334452088</v>
      </c>
      <c r="N59" s="50">
        <f t="shared" si="5"/>
        <v>349082031</v>
      </c>
      <c r="O59" s="50">
        <f t="shared" si="5"/>
        <v>7459881</v>
      </c>
      <c r="P59" s="50">
        <f t="shared" si="5"/>
        <v>394055</v>
      </c>
      <c r="Q59" s="50">
        <f t="shared" si="5"/>
        <v>243176620</v>
      </c>
      <c r="R59" s="50">
        <f t="shared" si="5"/>
        <v>251030556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548523087</v>
      </c>
      <c r="X59" s="50">
        <f t="shared" si="5"/>
        <v>733589421</v>
      </c>
      <c r="Y59" s="50">
        <f t="shared" si="5"/>
        <v>-185066334</v>
      </c>
      <c r="Z59" s="51">
        <f>+IF(X59&lt;&gt;0,+(Y59/X59)*100,0)</f>
        <v>-25.227508562994938</v>
      </c>
      <c r="AA59" s="48">
        <f>SUM(AA56:AA58)</f>
        <v>1281737664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118450753</v>
      </c>
      <c r="D62" s="65">
        <f>SUM(D59:D61)</f>
        <v>0</v>
      </c>
      <c r="E62" s="66">
        <f t="shared" si="6"/>
        <v>485650161</v>
      </c>
      <c r="F62" s="67">
        <f t="shared" si="6"/>
        <v>1281737664</v>
      </c>
      <c r="G62" s="67">
        <f t="shared" si="6"/>
        <v>-30720725</v>
      </c>
      <c r="H62" s="67">
        <f t="shared" si="6"/>
        <v>-41448665</v>
      </c>
      <c r="I62" s="67">
        <f t="shared" si="6"/>
        <v>20579890</v>
      </c>
      <c r="J62" s="67">
        <f t="shared" si="6"/>
        <v>-51589500</v>
      </c>
      <c r="K62" s="67">
        <f t="shared" si="6"/>
        <v>7267799</v>
      </c>
      <c r="L62" s="67">
        <f t="shared" si="6"/>
        <v>7362144</v>
      </c>
      <c r="M62" s="67">
        <f t="shared" si="6"/>
        <v>334452088</v>
      </c>
      <c r="N62" s="67">
        <f t="shared" si="6"/>
        <v>349082031</v>
      </c>
      <c r="O62" s="67">
        <f t="shared" si="6"/>
        <v>7459881</v>
      </c>
      <c r="P62" s="67">
        <f t="shared" si="6"/>
        <v>394055</v>
      </c>
      <c r="Q62" s="67">
        <f t="shared" si="6"/>
        <v>243176620</v>
      </c>
      <c r="R62" s="67">
        <f t="shared" si="6"/>
        <v>251030556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548523087</v>
      </c>
      <c r="X62" s="67">
        <f t="shared" si="6"/>
        <v>733589421</v>
      </c>
      <c r="Y62" s="67">
        <f t="shared" si="6"/>
        <v>-185066334</v>
      </c>
      <c r="Z62" s="68">
        <f>+IF(X62&lt;&gt;0,+(Y62/X62)*100,0)</f>
        <v>-25.227508562994938</v>
      </c>
      <c r="AA62" s="65">
        <f>SUM(AA59:AA61)</f>
        <v>1281737664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261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262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9167249</v>
      </c>
      <c r="D6" s="20">
        <v>0</v>
      </c>
      <c r="E6" s="21">
        <v>12549153</v>
      </c>
      <c r="F6" s="22">
        <v>17352528</v>
      </c>
      <c r="G6" s="22">
        <v>504064</v>
      </c>
      <c r="H6" s="22">
        <v>711554</v>
      </c>
      <c r="I6" s="22">
        <v>984148</v>
      </c>
      <c r="J6" s="22">
        <v>2199766</v>
      </c>
      <c r="K6" s="22">
        <v>920501</v>
      </c>
      <c r="L6" s="22">
        <v>842628</v>
      </c>
      <c r="M6" s="22">
        <v>2085445</v>
      </c>
      <c r="N6" s="22">
        <v>3848574</v>
      </c>
      <c r="O6" s="22">
        <v>387126</v>
      </c>
      <c r="P6" s="22">
        <v>977042</v>
      </c>
      <c r="Q6" s="22">
        <v>953745</v>
      </c>
      <c r="R6" s="22">
        <v>2317913</v>
      </c>
      <c r="S6" s="22">
        <v>0</v>
      </c>
      <c r="T6" s="22">
        <v>0</v>
      </c>
      <c r="U6" s="22">
        <v>0</v>
      </c>
      <c r="V6" s="22">
        <v>0</v>
      </c>
      <c r="W6" s="22">
        <v>8366253</v>
      </c>
      <c r="X6" s="22">
        <v>13014396</v>
      </c>
      <c r="Y6" s="22">
        <v>-4648143</v>
      </c>
      <c r="Z6" s="23">
        <v>-35.715395474365465</v>
      </c>
      <c r="AA6" s="20">
        <v>17352528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1204291</v>
      </c>
      <c r="D13" s="20">
        <v>0</v>
      </c>
      <c r="E13" s="21">
        <v>1172822</v>
      </c>
      <c r="F13" s="22">
        <v>1172822</v>
      </c>
      <c r="G13" s="22">
        <v>107856</v>
      </c>
      <c r="H13" s="22">
        <v>107628</v>
      </c>
      <c r="I13" s="22">
        <v>108145</v>
      </c>
      <c r="J13" s="22">
        <v>323629</v>
      </c>
      <c r="K13" s="22">
        <v>110517</v>
      </c>
      <c r="L13" s="22">
        <v>107044</v>
      </c>
      <c r="M13" s="22">
        <v>109766</v>
      </c>
      <c r="N13" s="22">
        <v>327327</v>
      </c>
      <c r="O13" s="22">
        <v>118503</v>
      </c>
      <c r="P13" s="22">
        <v>113543</v>
      </c>
      <c r="Q13" s="22">
        <v>113126</v>
      </c>
      <c r="R13" s="22">
        <v>345172</v>
      </c>
      <c r="S13" s="22">
        <v>0</v>
      </c>
      <c r="T13" s="22">
        <v>0</v>
      </c>
      <c r="U13" s="22">
        <v>0</v>
      </c>
      <c r="V13" s="22">
        <v>0</v>
      </c>
      <c r="W13" s="22">
        <v>996128</v>
      </c>
      <c r="X13" s="22">
        <v>879617</v>
      </c>
      <c r="Y13" s="22">
        <v>116511</v>
      </c>
      <c r="Z13" s="23">
        <v>13.245651232297693</v>
      </c>
      <c r="AA13" s="20">
        <v>1172822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726900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545175</v>
      </c>
      <c r="Y28" s="22">
        <v>-545175</v>
      </c>
      <c r="Z28" s="23">
        <v>-100</v>
      </c>
      <c r="AA28" s="20">
        <v>726900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10371540</v>
      </c>
      <c r="D35" s="29">
        <f t="shared" ref="D35:Y35" si="0">SUM(D6:D34)</f>
        <v>0</v>
      </c>
      <c r="E35" s="30">
        <f t="shared" si="0"/>
        <v>13721975</v>
      </c>
      <c r="F35" s="31">
        <f t="shared" si="0"/>
        <v>19252250</v>
      </c>
      <c r="G35" s="31">
        <f t="shared" si="0"/>
        <v>611920</v>
      </c>
      <c r="H35" s="31">
        <f t="shared" si="0"/>
        <v>819182</v>
      </c>
      <c r="I35" s="31">
        <f t="shared" si="0"/>
        <v>1092293</v>
      </c>
      <c r="J35" s="31">
        <f t="shared" si="0"/>
        <v>2523395</v>
      </c>
      <c r="K35" s="31">
        <f t="shared" si="0"/>
        <v>1031018</v>
      </c>
      <c r="L35" s="31">
        <f t="shared" si="0"/>
        <v>949672</v>
      </c>
      <c r="M35" s="31">
        <f t="shared" si="0"/>
        <v>2195211</v>
      </c>
      <c r="N35" s="31">
        <f t="shared" si="0"/>
        <v>4175901</v>
      </c>
      <c r="O35" s="31">
        <f t="shared" si="0"/>
        <v>505629</v>
      </c>
      <c r="P35" s="31">
        <f t="shared" si="0"/>
        <v>1090585</v>
      </c>
      <c r="Q35" s="31">
        <f t="shared" si="0"/>
        <v>1066871</v>
      </c>
      <c r="R35" s="31">
        <f t="shared" si="0"/>
        <v>2663085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9362381</v>
      </c>
      <c r="X35" s="31">
        <f t="shared" si="0"/>
        <v>14439188</v>
      </c>
      <c r="Y35" s="31">
        <f t="shared" si="0"/>
        <v>-5076807</v>
      </c>
      <c r="Z35" s="32">
        <f>+IF(X35&lt;&gt;0,+(Y35/X35)*100,0)</f>
        <v>-35.15992035009171</v>
      </c>
      <c r="AA35" s="29">
        <f>SUM(AA6:AA34)</f>
        <v>19252250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3114850</v>
      </c>
      <c r="D37" s="20">
        <v>0</v>
      </c>
      <c r="E37" s="21">
        <v>4335590</v>
      </c>
      <c r="F37" s="22">
        <v>2900401</v>
      </c>
      <c r="G37" s="22">
        <v>153174</v>
      </c>
      <c r="H37" s="22">
        <v>149274</v>
      </c>
      <c r="I37" s="22">
        <v>183792</v>
      </c>
      <c r="J37" s="22">
        <v>486240</v>
      </c>
      <c r="K37" s="22">
        <v>168466</v>
      </c>
      <c r="L37" s="22">
        <v>258691</v>
      </c>
      <c r="M37" s="22">
        <v>157446</v>
      </c>
      <c r="N37" s="22">
        <v>584603</v>
      </c>
      <c r="O37" s="22">
        <v>196713</v>
      </c>
      <c r="P37" s="22">
        <v>204077</v>
      </c>
      <c r="Q37" s="22">
        <v>263254</v>
      </c>
      <c r="R37" s="22">
        <v>664044</v>
      </c>
      <c r="S37" s="22">
        <v>0</v>
      </c>
      <c r="T37" s="22">
        <v>0</v>
      </c>
      <c r="U37" s="22">
        <v>0</v>
      </c>
      <c r="V37" s="22">
        <v>0</v>
      </c>
      <c r="W37" s="22">
        <v>1734887</v>
      </c>
      <c r="X37" s="22">
        <v>2175295</v>
      </c>
      <c r="Y37" s="22">
        <v>-440408</v>
      </c>
      <c r="Z37" s="23">
        <v>-20.245897682843015</v>
      </c>
      <c r="AA37" s="20">
        <v>2900401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16499048</v>
      </c>
      <c r="D39" s="20">
        <v>0</v>
      </c>
      <c r="E39" s="21">
        <v>16497856</v>
      </c>
      <c r="F39" s="22">
        <v>16497856</v>
      </c>
      <c r="G39" s="22">
        <v>0</v>
      </c>
      <c r="H39" s="22">
        <v>2021983</v>
      </c>
      <c r="I39" s="22">
        <v>0</v>
      </c>
      <c r="J39" s="22">
        <v>2021983</v>
      </c>
      <c r="K39" s="22">
        <v>3488761</v>
      </c>
      <c r="L39" s="22">
        <v>0</v>
      </c>
      <c r="M39" s="22">
        <v>1169088</v>
      </c>
      <c r="N39" s="22">
        <v>4657849</v>
      </c>
      <c r="O39" s="22">
        <v>4017538</v>
      </c>
      <c r="P39" s="22">
        <v>-303691</v>
      </c>
      <c r="Q39" s="22">
        <v>1416924</v>
      </c>
      <c r="R39" s="22">
        <v>5130771</v>
      </c>
      <c r="S39" s="22">
        <v>0</v>
      </c>
      <c r="T39" s="22">
        <v>0</v>
      </c>
      <c r="U39" s="22">
        <v>0</v>
      </c>
      <c r="V39" s="22">
        <v>0</v>
      </c>
      <c r="W39" s="22">
        <v>11810603</v>
      </c>
      <c r="X39" s="22">
        <v>12373393</v>
      </c>
      <c r="Y39" s="22">
        <v>-562790</v>
      </c>
      <c r="Z39" s="23">
        <v>-4.5483886271130318</v>
      </c>
      <c r="AA39" s="20">
        <v>16497856</v>
      </c>
    </row>
    <row r="40" spans="1:27" x14ac:dyDescent="0.25">
      <c r="A40" s="19" t="s">
        <v>66</v>
      </c>
      <c r="B40" s="15" t="s">
        <v>32</v>
      </c>
      <c r="C40" s="20">
        <v>226482</v>
      </c>
      <c r="D40" s="20">
        <v>0</v>
      </c>
      <c r="E40" s="21">
        <v>400000</v>
      </c>
      <c r="F40" s="22">
        <v>400000</v>
      </c>
      <c r="G40" s="22">
        <v>0</v>
      </c>
      <c r="H40" s="22">
        <v>0</v>
      </c>
      <c r="I40" s="22">
        <v>5230</v>
      </c>
      <c r="J40" s="22">
        <v>5230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5230</v>
      </c>
      <c r="X40" s="22">
        <v>300001</v>
      </c>
      <c r="Y40" s="22">
        <v>-294771</v>
      </c>
      <c r="Z40" s="23">
        <v>-98.256672477758414</v>
      </c>
      <c r="AA40" s="20">
        <v>400000</v>
      </c>
    </row>
    <row r="41" spans="1:27" x14ac:dyDescent="0.25">
      <c r="A41" s="19" t="s">
        <v>67</v>
      </c>
      <c r="B41" s="15" t="s">
        <v>32</v>
      </c>
      <c r="C41" s="20">
        <v>-795390</v>
      </c>
      <c r="D41" s="20">
        <v>0</v>
      </c>
      <c r="E41" s="21">
        <v>452070</v>
      </c>
      <c r="F41" s="22">
        <v>427578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320682</v>
      </c>
      <c r="Y41" s="22">
        <v>-320682</v>
      </c>
      <c r="Z41" s="23">
        <v>-100</v>
      </c>
      <c r="AA41" s="20">
        <v>427578</v>
      </c>
    </row>
    <row r="42" spans="1:27" x14ac:dyDescent="0.25">
      <c r="A42" s="19" t="s">
        <v>68</v>
      </c>
      <c r="B42" s="15" t="s">
        <v>32</v>
      </c>
      <c r="C42" s="20">
        <v>275158</v>
      </c>
      <c r="D42" s="20">
        <v>0</v>
      </c>
      <c r="E42" s="21">
        <v>23810204</v>
      </c>
      <c r="F42" s="22">
        <v>3810204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2857650</v>
      </c>
      <c r="Y42" s="22">
        <v>-2857650</v>
      </c>
      <c r="Z42" s="23">
        <v>-100</v>
      </c>
      <c r="AA42" s="20">
        <v>3810204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340359</v>
      </c>
      <c r="D44" s="20">
        <v>0</v>
      </c>
      <c r="E44" s="21">
        <v>554200</v>
      </c>
      <c r="F44" s="22">
        <v>354200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188280</v>
      </c>
      <c r="R44" s="22">
        <v>188280</v>
      </c>
      <c r="S44" s="22">
        <v>0</v>
      </c>
      <c r="T44" s="22">
        <v>0</v>
      </c>
      <c r="U44" s="22">
        <v>0</v>
      </c>
      <c r="V44" s="22">
        <v>0</v>
      </c>
      <c r="W44" s="22">
        <v>188280</v>
      </c>
      <c r="X44" s="22">
        <v>265649</v>
      </c>
      <c r="Y44" s="22">
        <v>-77369</v>
      </c>
      <c r="Z44" s="23">
        <v>-29.124521455002654</v>
      </c>
      <c r="AA44" s="20">
        <v>354200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701792</v>
      </c>
      <c r="F46" s="22">
        <v>701792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526343</v>
      </c>
      <c r="Y46" s="22">
        <v>-526343</v>
      </c>
      <c r="Z46" s="23">
        <v>-100</v>
      </c>
      <c r="AA46" s="20">
        <v>701792</v>
      </c>
    </row>
    <row r="47" spans="1:27" x14ac:dyDescent="0.25">
      <c r="A47" s="19" t="s">
        <v>73</v>
      </c>
      <c r="B47" s="15" t="s">
        <v>32</v>
      </c>
      <c r="C47" s="20">
        <v>2864254</v>
      </c>
      <c r="D47" s="20">
        <v>0</v>
      </c>
      <c r="E47" s="21">
        <v>4132948</v>
      </c>
      <c r="F47" s="22">
        <v>3989938</v>
      </c>
      <c r="G47" s="22">
        <v>1241</v>
      </c>
      <c r="H47" s="22">
        <v>6912</v>
      </c>
      <c r="I47" s="22">
        <v>571260</v>
      </c>
      <c r="J47" s="22">
        <v>579413</v>
      </c>
      <c r="K47" s="22">
        <v>613279</v>
      </c>
      <c r="L47" s="22">
        <v>2407</v>
      </c>
      <c r="M47" s="22">
        <v>290504</v>
      </c>
      <c r="N47" s="22">
        <v>906190</v>
      </c>
      <c r="O47" s="22">
        <v>588197</v>
      </c>
      <c r="P47" s="22">
        <v>1705</v>
      </c>
      <c r="Q47" s="22">
        <v>286270</v>
      </c>
      <c r="R47" s="22">
        <v>876172</v>
      </c>
      <c r="S47" s="22">
        <v>0</v>
      </c>
      <c r="T47" s="22">
        <v>0</v>
      </c>
      <c r="U47" s="22">
        <v>0</v>
      </c>
      <c r="V47" s="22">
        <v>0</v>
      </c>
      <c r="W47" s="22">
        <v>2361775</v>
      </c>
      <c r="X47" s="22">
        <v>2992450</v>
      </c>
      <c r="Y47" s="22">
        <v>-630675</v>
      </c>
      <c r="Z47" s="23">
        <v>-21.075540109275011</v>
      </c>
      <c r="AA47" s="20">
        <v>3989938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477000</v>
      </c>
      <c r="F48" s="22">
        <v>477000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357750</v>
      </c>
      <c r="Y48" s="22">
        <v>-357750</v>
      </c>
      <c r="Z48" s="23">
        <v>-100</v>
      </c>
      <c r="AA48" s="20">
        <v>477000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22524761</v>
      </c>
      <c r="D50" s="29">
        <f t="shared" ref="D50:Y50" si="1">SUM(D37:D49)</f>
        <v>0</v>
      </c>
      <c r="E50" s="30">
        <f t="shared" si="1"/>
        <v>51361660</v>
      </c>
      <c r="F50" s="31">
        <f t="shared" si="1"/>
        <v>29558969</v>
      </c>
      <c r="G50" s="31">
        <f t="shared" si="1"/>
        <v>154415</v>
      </c>
      <c r="H50" s="31">
        <f t="shared" si="1"/>
        <v>2178169</v>
      </c>
      <c r="I50" s="31">
        <f t="shared" si="1"/>
        <v>760282</v>
      </c>
      <c r="J50" s="31">
        <f t="shared" si="1"/>
        <v>3092866</v>
      </c>
      <c r="K50" s="31">
        <f t="shared" si="1"/>
        <v>4270506</v>
      </c>
      <c r="L50" s="31">
        <f t="shared" si="1"/>
        <v>261098</v>
      </c>
      <c r="M50" s="31">
        <f t="shared" si="1"/>
        <v>1617038</v>
      </c>
      <c r="N50" s="31">
        <f t="shared" si="1"/>
        <v>6148642</v>
      </c>
      <c r="O50" s="31">
        <f t="shared" si="1"/>
        <v>4802448</v>
      </c>
      <c r="P50" s="31">
        <f t="shared" si="1"/>
        <v>-97909</v>
      </c>
      <c r="Q50" s="31">
        <f t="shared" si="1"/>
        <v>2154728</v>
      </c>
      <c r="R50" s="31">
        <f t="shared" si="1"/>
        <v>6859267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16100775</v>
      </c>
      <c r="X50" s="31">
        <f t="shared" si="1"/>
        <v>22169213</v>
      </c>
      <c r="Y50" s="31">
        <f t="shared" si="1"/>
        <v>-6068438</v>
      </c>
      <c r="Z50" s="32">
        <f>+IF(X50&lt;&gt;0,+(Y50/X50)*100,0)</f>
        <v>-27.373267603139546</v>
      </c>
      <c r="AA50" s="29">
        <f>SUM(AA37:AA49)</f>
        <v>29558969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-12153221</v>
      </c>
      <c r="D51" s="39">
        <f t="shared" si="2"/>
        <v>0</v>
      </c>
      <c r="E51" s="40">
        <f t="shared" si="2"/>
        <v>-37639685</v>
      </c>
      <c r="F51" s="41">
        <f t="shared" si="2"/>
        <v>-10306719</v>
      </c>
      <c r="G51" s="41">
        <f t="shared" si="2"/>
        <v>457505</v>
      </c>
      <c r="H51" s="41">
        <f t="shared" si="2"/>
        <v>-1358987</v>
      </c>
      <c r="I51" s="41">
        <f t="shared" si="2"/>
        <v>332011</v>
      </c>
      <c r="J51" s="41">
        <f t="shared" si="2"/>
        <v>-569471</v>
      </c>
      <c r="K51" s="41">
        <f t="shared" si="2"/>
        <v>-3239488</v>
      </c>
      <c r="L51" s="41">
        <f t="shared" si="2"/>
        <v>688574</v>
      </c>
      <c r="M51" s="41">
        <f t="shared" si="2"/>
        <v>578173</v>
      </c>
      <c r="N51" s="41">
        <f t="shared" si="2"/>
        <v>-1972741</v>
      </c>
      <c r="O51" s="41">
        <f t="shared" si="2"/>
        <v>-4296819</v>
      </c>
      <c r="P51" s="41">
        <f t="shared" si="2"/>
        <v>1188494</v>
      </c>
      <c r="Q51" s="41">
        <f t="shared" si="2"/>
        <v>-1087857</v>
      </c>
      <c r="R51" s="41">
        <f t="shared" si="2"/>
        <v>-4196182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-6738394</v>
      </c>
      <c r="X51" s="41">
        <f t="shared" si="2"/>
        <v>-7730025</v>
      </c>
      <c r="Y51" s="41">
        <f t="shared" si="2"/>
        <v>991631</v>
      </c>
      <c r="Z51" s="42">
        <f>+IF(X51&lt;&gt;0,+(Y51/X51)*100,0)</f>
        <v>-12.828302625153217</v>
      </c>
      <c r="AA51" s="39">
        <f>+AA35-AA50</f>
        <v>-10306719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-12153221</v>
      </c>
      <c r="D54" s="48">
        <f t="shared" si="3"/>
        <v>0</v>
      </c>
      <c r="E54" s="49">
        <f t="shared" si="3"/>
        <v>-37639685</v>
      </c>
      <c r="F54" s="50">
        <f t="shared" si="3"/>
        <v>-10306719</v>
      </c>
      <c r="G54" s="50">
        <f t="shared" si="3"/>
        <v>457505</v>
      </c>
      <c r="H54" s="50">
        <f t="shared" si="3"/>
        <v>-1358987</v>
      </c>
      <c r="I54" s="50">
        <f t="shared" si="3"/>
        <v>332011</v>
      </c>
      <c r="J54" s="50">
        <f t="shared" si="3"/>
        <v>-569471</v>
      </c>
      <c r="K54" s="50">
        <f t="shared" si="3"/>
        <v>-3239488</v>
      </c>
      <c r="L54" s="50">
        <f t="shared" si="3"/>
        <v>688574</v>
      </c>
      <c r="M54" s="50">
        <f t="shared" si="3"/>
        <v>578173</v>
      </c>
      <c r="N54" s="50">
        <f t="shared" si="3"/>
        <v>-1972741</v>
      </c>
      <c r="O54" s="50">
        <f t="shared" si="3"/>
        <v>-4296819</v>
      </c>
      <c r="P54" s="50">
        <f t="shared" si="3"/>
        <v>1188494</v>
      </c>
      <c r="Q54" s="50">
        <f t="shared" si="3"/>
        <v>-1087857</v>
      </c>
      <c r="R54" s="50">
        <f t="shared" si="3"/>
        <v>-4196182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-6738394</v>
      </c>
      <c r="X54" s="50">
        <f t="shared" si="3"/>
        <v>-7730025</v>
      </c>
      <c r="Y54" s="50">
        <f t="shared" si="3"/>
        <v>991631</v>
      </c>
      <c r="Z54" s="51">
        <f>+IF(X54&lt;&gt;0,+(Y54/X54)*100,0)</f>
        <v>-12.828302625153217</v>
      </c>
      <c r="AA54" s="48">
        <f>SUM(AA51:AA53)</f>
        <v>-10306719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-12153221</v>
      </c>
      <c r="D56" s="54">
        <f>+D54-D55</f>
        <v>0</v>
      </c>
      <c r="E56" s="55">
        <f t="shared" si="4"/>
        <v>-37639685</v>
      </c>
      <c r="F56" s="56">
        <f t="shared" si="4"/>
        <v>-10306719</v>
      </c>
      <c r="G56" s="56">
        <f t="shared" si="4"/>
        <v>457505</v>
      </c>
      <c r="H56" s="56">
        <f t="shared" si="4"/>
        <v>-1358987</v>
      </c>
      <c r="I56" s="56">
        <f t="shared" si="4"/>
        <v>332011</v>
      </c>
      <c r="J56" s="56">
        <f t="shared" si="4"/>
        <v>-569471</v>
      </c>
      <c r="K56" s="56">
        <f t="shared" si="4"/>
        <v>-3239488</v>
      </c>
      <c r="L56" s="56">
        <f t="shared" si="4"/>
        <v>688574</v>
      </c>
      <c r="M56" s="56">
        <f t="shared" si="4"/>
        <v>578173</v>
      </c>
      <c r="N56" s="56">
        <f t="shared" si="4"/>
        <v>-1972741</v>
      </c>
      <c r="O56" s="56">
        <f t="shared" si="4"/>
        <v>-4296819</v>
      </c>
      <c r="P56" s="56">
        <f t="shared" si="4"/>
        <v>1188494</v>
      </c>
      <c r="Q56" s="56">
        <f t="shared" si="4"/>
        <v>-1087857</v>
      </c>
      <c r="R56" s="56">
        <f t="shared" si="4"/>
        <v>-4196182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-6738394</v>
      </c>
      <c r="X56" s="56">
        <f t="shared" si="4"/>
        <v>-7730025</v>
      </c>
      <c r="Y56" s="56">
        <f t="shared" si="4"/>
        <v>991631</v>
      </c>
      <c r="Z56" s="57">
        <f>+IF(X56&lt;&gt;0,+(Y56/X56)*100,0)</f>
        <v>-12.828302625153217</v>
      </c>
      <c r="AA56" s="54">
        <f>+AA54-AA55</f>
        <v>-10306719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-12153221</v>
      </c>
      <c r="D59" s="48">
        <f>SUM(D56:D58)</f>
        <v>0</v>
      </c>
      <c r="E59" s="49">
        <f t="shared" si="5"/>
        <v>-37639685</v>
      </c>
      <c r="F59" s="50">
        <f t="shared" si="5"/>
        <v>-10306719</v>
      </c>
      <c r="G59" s="50">
        <f t="shared" si="5"/>
        <v>457505</v>
      </c>
      <c r="H59" s="50">
        <f t="shared" si="5"/>
        <v>-1358987</v>
      </c>
      <c r="I59" s="50">
        <f t="shared" si="5"/>
        <v>332011</v>
      </c>
      <c r="J59" s="50">
        <f t="shared" si="5"/>
        <v>-569471</v>
      </c>
      <c r="K59" s="50">
        <f t="shared" si="5"/>
        <v>-3239488</v>
      </c>
      <c r="L59" s="50">
        <f t="shared" si="5"/>
        <v>688574</v>
      </c>
      <c r="M59" s="50">
        <f t="shared" si="5"/>
        <v>578173</v>
      </c>
      <c r="N59" s="50">
        <f t="shared" si="5"/>
        <v>-1972741</v>
      </c>
      <c r="O59" s="50">
        <f t="shared" si="5"/>
        <v>-4296819</v>
      </c>
      <c r="P59" s="50">
        <f t="shared" si="5"/>
        <v>1188494</v>
      </c>
      <c r="Q59" s="50">
        <f t="shared" si="5"/>
        <v>-1087857</v>
      </c>
      <c r="R59" s="50">
        <f t="shared" si="5"/>
        <v>-4196182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-6738394</v>
      </c>
      <c r="X59" s="50">
        <f t="shared" si="5"/>
        <v>-7730025</v>
      </c>
      <c r="Y59" s="50">
        <f t="shared" si="5"/>
        <v>991631</v>
      </c>
      <c r="Z59" s="51">
        <f>+IF(X59&lt;&gt;0,+(Y59/X59)*100,0)</f>
        <v>-12.828302625153217</v>
      </c>
      <c r="AA59" s="48">
        <f>SUM(AA56:AA58)</f>
        <v>-10306719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-12153221</v>
      </c>
      <c r="D62" s="65">
        <f>SUM(D59:D61)</f>
        <v>0</v>
      </c>
      <c r="E62" s="66">
        <f t="shared" si="6"/>
        <v>-37639685</v>
      </c>
      <c r="F62" s="67">
        <f t="shared" si="6"/>
        <v>-10306719</v>
      </c>
      <c r="G62" s="67">
        <f t="shared" si="6"/>
        <v>457505</v>
      </c>
      <c r="H62" s="67">
        <f t="shared" si="6"/>
        <v>-1358987</v>
      </c>
      <c r="I62" s="67">
        <f t="shared" si="6"/>
        <v>332011</v>
      </c>
      <c r="J62" s="67">
        <f t="shared" si="6"/>
        <v>-569471</v>
      </c>
      <c r="K62" s="67">
        <f t="shared" si="6"/>
        <v>-3239488</v>
      </c>
      <c r="L62" s="67">
        <f t="shared" si="6"/>
        <v>688574</v>
      </c>
      <c r="M62" s="67">
        <f t="shared" si="6"/>
        <v>578173</v>
      </c>
      <c r="N62" s="67">
        <f t="shared" si="6"/>
        <v>-1972741</v>
      </c>
      <c r="O62" s="67">
        <f t="shared" si="6"/>
        <v>-4296819</v>
      </c>
      <c r="P62" s="67">
        <f t="shared" si="6"/>
        <v>1188494</v>
      </c>
      <c r="Q62" s="67">
        <f t="shared" si="6"/>
        <v>-1087857</v>
      </c>
      <c r="R62" s="67">
        <f t="shared" si="6"/>
        <v>-4196182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-6738394</v>
      </c>
      <c r="X62" s="67">
        <f t="shared" si="6"/>
        <v>-7730025</v>
      </c>
      <c r="Y62" s="67">
        <f t="shared" si="6"/>
        <v>991631</v>
      </c>
      <c r="Z62" s="68">
        <f>+IF(X62&lt;&gt;0,+(Y62/X62)*100,0)</f>
        <v>-12.828302625153217</v>
      </c>
      <c r="AA62" s="65">
        <f>SUM(AA59:AA61)</f>
        <v>-10306719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263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175100310</v>
      </c>
      <c r="D6" s="20">
        <v>0</v>
      </c>
      <c r="E6" s="21">
        <v>189722328</v>
      </c>
      <c r="F6" s="22">
        <v>209472328</v>
      </c>
      <c r="G6" s="22">
        <v>18665234</v>
      </c>
      <c r="H6" s="22">
        <v>15701633</v>
      </c>
      <c r="I6" s="22">
        <v>18438041</v>
      </c>
      <c r="J6" s="22">
        <v>52804908</v>
      </c>
      <c r="K6" s="22">
        <v>16044059</v>
      </c>
      <c r="L6" s="22">
        <v>15924153</v>
      </c>
      <c r="M6" s="22">
        <v>17797769</v>
      </c>
      <c r="N6" s="22">
        <v>49765981</v>
      </c>
      <c r="O6" s="22">
        <v>17989691</v>
      </c>
      <c r="P6" s="22">
        <v>17985652</v>
      </c>
      <c r="Q6" s="22">
        <v>17940912</v>
      </c>
      <c r="R6" s="22">
        <v>53916255</v>
      </c>
      <c r="S6" s="22">
        <v>0</v>
      </c>
      <c r="T6" s="22">
        <v>0</v>
      </c>
      <c r="U6" s="22">
        <v>0</v>
      </c>
      <c r="V6" s="22">
        <v>0</v>
      </c>
      <c r="W6" s="22">
        <v>156487144</v>
      </c>
      <c r="X6" s="22">
        <v>150191746</v>
      </c>
      <c r="Y6" s="22">
        <v>6295398</v>
      </c>
      <c r="Z6" s="23">
        <v>4.191573883161329</v>
      </c>
      <c r="AA6" s="20">
        <v>209472328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41739</v>
      </c>
      <c r="D21" s="20">
        <v>0</v>
      </c>
      <c r="E21" s="21">
        <v>313500</v>
      </c>
      <c r="F21" s="22">
        <v>313500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9914</v>
      </c>
      <c r="Q21" s="22">
        <v>0</v>
      </c>
      <c r="R21" s="22">
        <v>9914</v>
      </c>
      <c r="S21" s="22">
        <v>0</v>
      </c>
      <c r="T21" s="22">
        <v>0</v>
      </c>
      <c r="U21" s="22">
        <v>0</v>
      </c>
      <c r="V21" s="22">
        <v>0</v>
      </c>
      <c r="W21" s="22">
        <v>9914</v>
      </c>
      <c r="X21" s="22">
        <v>235125</v>
      </c>
      <c r="Y21" s="22">
        <v>-225211</v>
      </c>
      <c r="Z21" s="23">
        <v>-95.783519404572033</v>
      </c>
      <c r="AA21" s="20">
        <v>313500</v>
      </c>
    </row>
    <row r="22" spans="1:27" x14ac:dyDescent="0.25">
      <c r="A22" s="19" t="s">
        <v>50</v>
      </c>
      <c r="B22" s="15" t="s">
        <v>32</v>
      </c>
      <c r="C22" s="20">
        <v>83</v>
      </c>
      <c r="D22" s="20">
        <v>0</v>
      </c>
      <c r="E22" s="21">
        <v>396</v>
      </c>
      <c r="F22" s="22">
        <v>396</v>
      </c>
      <c r="G22" s="22">
        <v>0</v>
      </c>
      <c r="H22" s="22">
        <v>14</v>
      </c>
      <c r="I22" s="22">
        <v>0</v>
      </c>
      <c r="J22" s="22">
        <v>14</v>
      </c>
      <c r="K22" s="22">
        <v>28</v>
      </c>
      <c r="L22" s="22">
        <v>0</v>
      </c>
      <c r="M22" s="22">
        <v>0</v>
      </c>
      <c r="N22" s="22">
        <v>28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42</v>
      </c>
      <c r="X22" s="22">
        <v>297</v>
      </c>
      <c r="Y22" s="22">
        <v>-255</v>
      </c>
      <c r="Z22" s="18">
        <v>-85.858585858585855</v>
      </c>
      <c r="AA22" s="20">
        <v>396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424172</v>
      </c>
      <c r="D26" s="20">
        <v>0</v>
      </c>
      <c r="E26" s="21">
        <v>119700</v>
      </c>
      <c r="F26" s="22">
        <v>609700</v>
      </c>
      <c r="G26" s="22">
        <v>81920</v>
      </c>
      <c r="H26" s="22">
        <v>12084</v>
      </c>
      <c r="I26" s="22">
        <v>123128</v>
      </c>
      <c r="J26" s="22">
        <v>217132</v>
      </c>
      <c r="K26" s="22">
        <v>106223</v>
      </c>
      <c r="L26" s="22">
        <v>0</v>
      </c>
      <c r="M26" s="22">
        <v>-6880</v>
      </c>
      <c r="N26" s="22">
        <v>99343</v>
      </c>
      <c r="O26" s="22">
        <v>0</v>
      </c>
      <c r="P26" s="22">
        <v>0</v>
      </c>
      <c r="Q26" s="22">
        <v>178597</v>
      </c>
      <c r="R26" s="22">
        <v>178597</v>
      </c>
      <c r="S26" s="22">
        <v>0</v>
      </c>
      <c r="T26" s="22">
        <v>0</v>
      </c>
      <c r="U26" s="22">
        <v>0</v>
      </c>
      <c r="V26" s="22">
        <v>0</v>
      </c>
      <c r="W26" s="22">
        <v>495072</v>
      </c>
      <c r="X26" s="22">
        <v>285775</v>
      </c>
      <c r="Y26" s="22">
        <v>209297</v>
      </c>
      <c r="Z26" s="23">
        <v>73.238386842795904</v>
      </c>
      <c r="AA26" s="20">
        <v>609700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64879455</v>
      </c>
      <c r="D28" s="20">
        <v>0</v>
      </c>
      <c r="E28" s="21">
        <v>63609456</v>
      </c>
      <c r="F28" s="22">
        <v>63609456</v>
      </c>
      <c r="G28" s="22">
        <v>26504009</v>
      </c>
      <c r="H28" s="22">
        <v>0</v>
      </c>
      <c r="I28" s="22">
        <v>0</v>
      </c>
      <c r="J28" s="22">
        <v>26504009</v>
      </c>
      <c r="K28" s="22">
        <v>0</v>
      </c>
      <c r="L28" s="22">
        <v>0</v>
      </c>
      <c r="M28" s="22">
        <v>21202045</v>
      </c>
      <c r="N28" s="22">
        <v>21202045</v>
      </c>
      <c r="O28" s="22">
        <v>0</v>
      </c>
      <c r="P28" s="22">
        <v>19500</v>
      </c>
      <c r="Q28" s="22">
        <v>15923355</v>
      </c>
      <c r="R28" s="22">
        <v>15942855</v>
      </c>
      <c r="S28" s="22">
        <v>0</v>
      </c>
      <c r="T28" s="22">
        <v>0</v>
      </c>
      <c r="U28" s="22">
        <v>0</v>
      </c>
      <c r="V28" s="22">
        <v>0</v>
      </c>
      <c r="W28" s="22">
        <v>63648909</v>
      </c>
      <c r="X28" s="22">
        <v>47707092</v>
      </c>
      <c r="Y28" s="22">
        <v>15941817</v>
      </c>
      <c r="Z28" s="23">
        <v>33.416031729622084</v>
      </c>
      <c r="AA28" s="20">
        <v>63609456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240445759</v>
      </c>
      <c r="D35" s="29">
        <f t="shared" ref="D35:Y35" si="0">SUM(D6:D34)</f>
        <v>0</v>
      </c>
      <c r="E35" s="30">
        <f t="shared" si="0"/>
        <v>253765380</v>
      </c>
      <c r="F35" s="31">
        <f t="shared" si="0"/>
        <v>274005380</v>
      </c>
      <c r="G35" s="31">
        <f t="shared" si="0"/>
        <v>45251163</v>
      </c>
      <c r="H35" s="31">
        <f t="shared" si="0"/>
        <v>15713731</v>
      </c>
      <c r="I35" s="31">
        <f t="shared" si="0"/>
        <v>18561169</v>
      </c>
      <c r="J35" s="31">
        <f t="shared" si="0"/>
        <v>79526063</v>
      </c>
      <c r="K35" s="31">
        <f t="shared" si="0"/>
        <v>16150310</v>
      </c>
      <c r="L35" s="31">
        <f t="shared" si="0"/>
        <v>15924153</v>
      </c>
      <c r="M35" s="31">
        <f t="shared" si="0"/>
        <v>38992934</v>
      </c>
      <c r="N35" s="31">
        <f t="shared" si="0"/>
        <v>71067397</v>
      </c>
      <c r="O35" s="31">
        <f t="shared" si="0"/>
        <v>17989691</v>
      </c>
      <c r="P35" s="31">
        <f t="shared" si="0"/>
        <v>18015066</v>
      </c>
      <c r="Q35" s="31">
        <f t="shared" si="0"/>
        <v>34042864</v>
      </c>
      <c r="R35" s="31">
        <f t="shared" si="0"/>
        <v>70047621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220641081</v>
      </c>
      <c r="X35" s="31">
        <f t="shared" si="0"/>
        <v>198420035</v>
      </c>
      <c r="Y35" s="31">
        <f t="shared" si="0"/>
        <v>22221046</v>
      </c>
      <c r="Z35" s="32">
        <f>+IF(X35&lt;&gt;0,+(Y35/X35)*100,0)</f>
        <v>11.198993085552072</v>
      </c>
      <c r="AA35" s="29">
        <f>SUM(AA6:AA34)</f>
        <v>274005380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10027100</v>
      </c>
      <c r="D37" s="20">
        <v>0</v>
      </c>
      <c r="E37" s="21">
        <v>9917928</v>
      </c>
      <c r="F37" s="22">
        <v>10174928</v>
      </c>
      <c r="G37" s="22">
        <v>963459</v>
      </c>
      <c r="H37" s="22">
        <v>956421</v>
      </c>
      <c r="I37" s="22">
        <v>893656</v>
      </c>
      <c r="J37" s="22">
        <v>2813536</v>
      </c>
      <c r="K37" s="22">
        <v>845697</v>
      </c>
      <c r="L37" s="22">
        <v>970341</v>
      </c>
      <c r="M37" s="22">
        <v>1098953</v>
      </c>
      <c r="N37" s="22">
        <v>2914991</v>
      </c>
      <c r="O37" s="22">
        <v>900659</v>
      </c>
      <c r="P37" s="22">
        <v>931544</v>
      </c>
      <c r="Q37" s="22">
        <v>893590</v>
      </c>
      <c r="R37" s="22">
        <v>2725793</v>
      </c>
      <c r="S37" s="22">
        <v>0</v>
      </c>
      <c r="T37" s="22">
        <v>0</v>
      </c>
      <c r="U37" s="22">
        <v>0</v>
      </c>
      <c r="V37" s="22">
        <v>0</v>
      </c>
      <c r="W37" s="22">
        <v>8454320</v>
      </c>
      <c r="X37" s="22">
        <v>7541246</v>
      </c>
      <c r="Y37" s="22">
        <v>913074</v>
      </c>
      <c r="Z37" s="23">
        <v>12.107733920893178</v>
      </c>
      <c r="AA37" s="20">
        <v>10174928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174089692</v>
      </c>
      <c r="D39" s="20">
        <v>0</v>
      </c>
      <c r="E39" s="21">
        <v>154052856</v>
      </c>
      <c r="F39" s="22">
        <v>169052856</v>
      </c>
      <c r="G39" s="22">
        <v>0</v>
      </c>
      <c r="H39" s="22">
        <v>23569740</v>
      </c>
      <c r="I39" s="22">
        <v>21649308</v>
      </c>
      <c r="J39" s="22">
        <v>45219048</v>
      </c>
      <c r="K39" s="22">
        <v>14298618</v>
      </c>
      <c r="L39" s="22">
        <v>14766747</v>
      </c>
      <c r="M39" s="22">
        <v>14274183</v>
      </c>
      <c r="N39" s="22">
        <v>43339548</v>
      </c>
      <c r="O39" s="22">
        <v>15252429</v>
      </c>
      <c r="P39" s="22">
        <v>15928813</v>
      </c>
      <c r="Q39" s="22">
        <v>14003638</v>
      </c>
      <c r="R39" s="22">
        <v>45184880</v>
      </c>
      <c r="S39" s="22">
        <v>0</v>
      </c>
      <c r="T39" s="22">
        <v>0</v>
      </c>
      <c r="U39" s="22">
        <v>0</v>
      </c>
      <c r="V39" s="22">
        <v>0</v>
      </c>
      <c r="W39" s="22">
        <v>133743476</v>
      </c>
      <c r="X39" s="22">
        <v>121539642</v>
      </c>
      <c r="Y39" s="22">
        <v>12203834</v>
      </c>
      <c r="Z39" s="23">
        <v>10.041031715397022</v>
      </c>
      <c r="AA39" s="20">
        <v>169052856</v>
      </c>
    </row>
    <row r="40" spans="1:27" x14ac:dyDescent="0.25">
      <c r="A40" s="19" t="s">
        <v>66</v>
      </c>
      <c r="B40" s="15" t="s">
        <v>32</v>
      </c>
      <c r="C40" s="20">
        <v>15614575</v>
      </c>
      <c r="D40" s="20">
        <v>0</v>
      </c>
      <c r="E40" s="21">
        <v>8045016</v>
      </c>
      <c r="F40" s="22">
        <v>7075016</v>
      </c>
      <c r="G40" s="22">
        <v>0</v>
      </c>
      <c r="H40" s="22">
        <v>64778</v>
      </c>
      <c r="I40" s="22">
        <v>207930</v>
      </c>
      <c r="J40" s="22">
        <v>272708</v>
      </c>
      <c r="K40" s="22">
        <v>49813</v>
      </c>
      <c r="L40" s="22">
        <v>286501</v>
      </c>
      <c r="M40" s="22">
        <v>574016</v>
      </c>
      <c r="N40" s="22">
        <v>910330</v>
      </c>
      <c r="O40" s="22">
        <v>96569</v>
      </c>
      <c r="P40" s="22">
        <v>478199</v>
      </c>
      <c r="Q40" s="22">
        <v>771932</v>
      </c>
      <c r="R40" s="22">
        <v>1346700</v>
      </c>
      <c r="S40" s="22">
        <v>0</v>
      </c>
      <c r="T40" s="22">
        <v>0</v>
      </c>
      <c r="U40" s="22">
        <v>0</v>
      </c>
      <c r="V40" s="22">
        <v>0</v>
      </c>
      <c r="W40" s="22">
        <v>2529738</v>
      </c>
      <c r="X40" s="22">
        <v>5645762</v>
      </c>
      <c r="Y40" s="22">
        <v>-3116024</v>
      </c>
      <c r="Z40" s="23">
        <v>-55.19226634066402</v>
      </c>
      <c r="AA40" s="20">
        <v>7075016</v>
      </c>
    </row>
    <row r="41" spans="1:27" x14ac:dyDescent="0.25">
      <c r="A41" s="19" t="s">
        <v>67</v>
      </c>
      <c r="B41" s="15" t="s">
        <v>32</v>
      </c>
      <c r="C41" s="20">
        <v>-1809579</v>
      </c>
      <c r="D41" s="20">
        <v>0</v>
      </c>
      <c r="E41" s="21">
        <v>1200000</v>
      </c>
      <c r="F41" s="22">
        <v>1200000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900000</v>
      </c>
      <c r="Y41" s="22">
        <v>-900000</v>
      </c>
      <c r="Z41" s="23">
        <v>-100</v>
      </c>
      <c r="AA41" s="20">
        <v>1200000</v>
      </c>
    </row>
    <row r="42" spans="1:27" x14ac:dyDescent="0.25">
      <c r="A42" s="19" t="s">
        <v>68</v>
      </c>
      <c r="B42" s="15" t="s">
        <v>32</v>
      </c>
      <c r="C42" s="20">
        <v>11437811</v>
      </c>
      <c r="D42" s="20">
        <v>0</v>
      </c>
      <c r="E42" s="21">
        <v>8593212</v>
      </c>
      <c r="F42" s="22">
        <v>8593212</v>
      </c>
      <c r="G42" s="22">
        <v>971424</v>
      </c>
      <c r="H42" s="22">
        <v>971424</v>
      </c>
      <c r="I42" s="22">
        <v>180129</v>
      </c>
      <c r="J42" s="22">
        <v>2122977</v>
      </c>
      <c r="K42" s="22">
        <v>1091722</v>
      </c>
      <c r="L42" s="22">
        <v>1056506</v>
      </c>
      <c r="M42" s="22">
        <v>1091706</v>
      </c>
      <c r="N42" s="22">
        <v>3239934</v>
      </c>
      <c r="O42" s="22">
        <v>1091722</v>
      </c>
      <c r="P42" s="22">
        <v>986072</v>
      </c>
      <c r="Q42" s="22">
        <v>1091258</v>
      </c>
      <c r="R42" s="22">
        <v>3169052</v>
      </c>
      <c r="S42" s="22">
        <v>0</v>
      </c>
      <c r="T42" s="22">
        <v>0</v>
      </c>
      <c r="U42" s="22">
        <v>0</v>
      </c>
      <c r="V42" s="22">
        <v>0</v>
      </c>
      <c r="W42" s="22">
        <v>8531963</v>
      </c>
      <c r="X42" s="22">
        <v>6444909</v>
      </c>
      <c r="Y42" s="22">
        <v>2087054</v>
      </c>
      <c r="Z42" s="23">
        <v>32.382986323003166</v>
      </c>
      <c r="AA42" s="20">
        <v>8593212</v>
      </c>
    </row>
    <row r="43" spans="1:27" x14ac:dyDescent="0.25">
      <c r="A43" s="19" t="s">
        <v>69</v>
      </c>
      <c r="B43" s="15" t="s">
        <v>32</v>
      </c>
      <c r="C43" s="20">
        <v>3132383</v>
      </c>
      <c r="D43" s="20">
        <v>0</v>
      </c>
      <c r="E43" s="21">
        <v>203388</v>
      </c>
      <c r="F43" s="22">
        <v>203388</v>
      </c>
      <c r="G43" s="22">
        <v>614</v>
      </c>
      <c r="H43" s="22">
        <v>1205</v>
      </c>
      <c r="I43" s="22">
        <v>1068</v>
      </c>
      <c r="J43" s="22">
        <v>2887</v>
      </c>
      <c r="K43" s="22">
        <v>571</v>
      </c>
      <c r="L43" s="22">
        <v>13907</v>
      </c>
      <c r="M43" s="22">
        <v>98781</v>
      </c>
      <c r="N43" s="22">
        <v>113259</v>
      </c>
      <c r="O43" s="22">
        <v>93422</v>
      </c>
      <c r="P43" s="22">
        <v>74629</v>
      </c>
      <c r="Q43" s="22">
        <v>118214</v>
      </c>
      <c r="R43" s="22">
        <v>286265</v>
      </c>
      <c r="S43" s="22">
        <v>0</v>
      </c>
      <c r="T43" s="22">
        <v>0</v>
      </c>
      <c r="U43" s="22">
        <v>0</v>
      </c>
      <c r="V43" s="22">
        <v>0</v>
      </c>
      <c r="W43" s="22">
        <v>402411</v>
      </c>
      <c r="X43" s="22">
        <v>152541</v>
      </c>
      <c r="Y43" s="22">
        <v>249870</v>
      </c>
      <c r="Z43" s="23">
        <v>163.80514091293489</v>
      </c>
      <c r="AA43" s="20">
        <v>203388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50004</v>
      </c>
      <c r="F44" s="22">
        <v>29999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29501</v>
      </c>
      <c r="Y44" s="22">
        <v>-29501</v>
      </c>
      <c r="Z44" s="23">
        <v>-100</v>
      </c>
      <c r="AA44" s="20">
        <v>29999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237010</v>
      </c>
      <c r="D46" s="20">
        <v>0</v>
      </c>
      <c r="E46" s="21">
        <v>59316</v>
      </c>
      <c r="F46" s="22">
        <v>59316</v>
      </c>
      <c r="G46" s="22">
        <v>0</v>
      </c>
      <c r="H46" s="22">
        <v>103611</v>
      </c>
      <c r="I46" s="22">
        <v>4034</v>
      </c>
      <c r="J46" s="22">
        <v>107645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107645</v>
      </c>
      <c r="X46" s="22">
        <v>44487</v>
      </c>
      <c r="Y46" s="22">
        <v>63158</v>
      </c>
      <c r="Z46" s="23">
        <v>141.96956414233372</v>
      </c>
      <c r="AA46" s="20">
        <v>59316</v>
      </c>
    </row>
    <row r="47" spans="1:27" x14ac:dyDescent="0.25">
      <c r="A47" s="19" t="s">
        <v>73</v>
      </c>
      <c r="B47" s="15" t="s">
        <v>32</v>
      </c>
      <c r="C47" s="20">
        <v>5574410</v>
      </c>
      <c r="D47" s="20">
        <v>0</v>
      </c>
      <c r="E47" s="21">
        <v>4625832</v>
      </c>
      <c r="F47" s="22">
        <v>4622832</v>
      </c>
      <c r="G47" s="22">
        <v>190705</v>
      </c>
      <c r="H47" s="22">
        <v>858905</v>
      </c>
      <c r="I47" s="22">
        <v>260507</v>
      </c>
      <c r="J47" s="22">
        <v>1310117</v>
      </c>
      <c r="K47" s="22">
        <v>280732</v>
      </c>
      <c r="L47" s="22">
        <v>1138091</v>
      </c>
      <c r="M47" s="22">
        <v>619943</v>
      </c>
      <c r="N47" s="22">
        <v>2038766</v>
      </c>
      <c r="O47" s="22">
        <v>530039</v>
      </c>
      <c r="P47" s="22">
        <v>503313</v>
      </c>
      <c r="Q47" s="22">
        <v>699800</v>
      </c>
      <c r="R47" s="22">
        <v>1733152</v>
      </c>
      <c r="S47" s="22">
        <v>0</v>
      </c>
      <c r="T47" s="22">
        <v>0</v>
      </c>
      <c r="U47" s="22">
        <v>0</v>
      </c>
      <c r="V47" s="22">
        <v>0</v>
      </c>
      <c r="W47" s="22">
        <v>5082035</v>
      </c>
      <c r="X47" s="22">
        <v>3468174</v>
      </c>
      <c r="Y47" s="22">
        <v>1613861</v>
      </c>
      <c r="Z47" s="23">
        <v>46.533449590476138</v>
      </c>
      <c r="AA47" s="20">
        <v>4622832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218303402</v>
      </c>
      <c r="D50" s="29">
        <f t="shared" ref="D50:Y50" si="1">SUM(D37:D49)</f>
        <v>0</v>
      </c>
      <c r="E50" s="30">
        <f t="shared" si="1"/>
        <v>186747552</v>
      </c>
      <c r="F50" s="31">
        <f t="shared" si="1"/>
        <v>201011547</v>
      </c>
      <c r="G50" s="31">
        <f t="shared" si="1"/>
        <v>2126202</v>
      </c>
      <c r="H50" s="31">
        <f t="shared" si="1"/>
        <v>26526084</v>
      </c>
      <c r="I50" s="31">
        <f t="shared" si="1"/>
        <v>23196632</v>
      </c>
      <c r="J50" s="31">
        <f t="shared" si="1"/>
        <v>51848918</v>
      </c>
      <c r="K50" s="31">
        <f t="shared" si="1"/>
        <v>16567153</v>
      </c>
      <c r="L50" s="31">
        <f t="shared" si="1"/>
        <v>18232093</v>
      </c>
      <c r="M50" s="31">
        <f t="shared" si="1"/>
        <v>17757582</v>
      </c>
      <c r="N50" s="31">
        <f t="shared" si="1"/>
        <v>52556828</v>
      </c>
      <c r="O50" s="31">
        <f t="shared" si="1"/>
        <v>17964840</v>
      </c>
      <c r="P50" s="31">
        <f t="shared" si="1"/>
        <v>18902570</v>
      </c>
      <c r="Q50" s="31">
        <f t="shared" si="1"/>
        <v>17578432</v>
      </c>
      <c r="R50" s="31">
        <f t="shared" si="1"/>
        <v>54445842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158851588</v>
      </c>
      <c r="X50" s="31">
        <f t="shared" si="1"/>
        <v>145766262</v>
      </c>
      <c r="Y50" s="31">
        <f t="shared" si="1"/>
        <v>13085326</v>
      </c>
      <c r="Z50" s="32">
        <f>+IF(X50&lt;&gt;0,+(Y50/X50)*100,0)</f>
        <v>8.9769236176201037</v>
      </c>
      <c r="AA50" s="29">
        <f>SUM(AA37:AA49)</f>
        <v>201011547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22142357</v>
      </c>
      <c r="D51" s="39">
        <f t="shared" si="2"/>
        <v>0</v>
      </c>
      <c r="E51" s="40">
        <f t="shared" si="2"/>
        <v>67017828</v>
      </c>
      <c r="F51" s="41">
        <f t="shared" si="2"/>
        <v>72993833</v>
      </c>
      <c r="G51" s="41">
        <f t="shared" si="2"/>
        <v>43124961</v>
      </c>
      <c r="H51" s="41">
        <f t="shared" si="2"/>
        <v>-10812353</v>
      </c>
      <c r="I51" s="41">
        <f t="shared" si="2"/>
        <v>-4635463</v>
      </c>
      <c r="J51" s="41">
        <f t="shared" si="2"/>
        <v>27677145</v>
      </c>
      <c r="K51" s="41">
        <f t="shared" si="2"/>
        <v>-416843</v>
      </c>
      <c r="L51" s="41">
        <f t="shared" si="2"/>
        <v>-2307940</v>
      </c>
      <c r="M51" s="41">
        <f t="shared" si="2"/>
        <v>21235352</v>
      </c>
      <c r="N51" s="41">
        <f t="shared" si="2"/>
        <v>18510569</v>
      </c>
      <c r="O51" s="41">
        <f t="shared" si="2"/>
        <v>24851</v>
      </c>
      <c r="P51" s="41">
        <f t="shared" si="2"/>
        <v>-887504</v>
      </c>
      <c r="Q51" s="41">
        <f t="shared" si="2"/>
        <v>16464432</v>
      </c>
      <c r="R51" s="41">
        <f t="shared" si="2"/>
        <v>15601779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61789493</v>
      </c>
      <c r="X51" s="41">
        <f t="shared" si="2"/>
        <v>52653773</v>
      </c>
      <c r="Y51" s="41">
        <f t="shared" si="2"/>
        <v>9135720</v>
      </c>
      <c r="Z51" s="42">
        <f>+IF(X51&lt;&gt;0,+(Y51/X51)*100,0)</f>
        <v>17.350551497990466</v>
      </c>
      <c r="AA51" s="39">
        <f>+AA35-AA50</f>
        <v>72993833</v>
      </c>
    </row>
    <row r="52" spans="1:27" x14ac:dyDescent="0.25">
      <c r="A52" s="43" t="s">
        <v>78</v>
      </c>
      <c r="B52" s="15" t="s">
        <v>32</v>
      </c>
      <c r="C52" s="20">
        <v>57670480</v>
      </c>
      <c r="D52" s="20">
        <v>0</v>
      </c>
      <c r="E52" s="21">
        <v>48500004</v>
      </c>
      <c r="F52" s="22">
        <v>18499999</v>
      </c>
      <c r="G52" s="22">
        <v>0</v>
      </c>
      <c r="H52" s="22">
        <v>2027482</v>
      </c>
      <c r="I52" s="22">
        <v>0</v>
      </c>
      <c r="J52" s="22">
        <v>2027482</v>
      </c>
      <c r="K52" s="22">
        <v>3692467</v>
      </c>
      <c r="L52" s="22">
        <v>1846003</v>
      </c>
      <c r="M52" s="22">
        <v>2121163</v>
      </c>
      <c r="N52" s="22">
        <v>7659633</v>
      </c>
      <c r="O52" s="22">
        <v>0</v>
      </c>
      <c r="P52" s="22">
        <v>3255593</v>
      </c>
      <c r="Q52" s="22">
        <v>3058967</v>
      </c>
      <c r="R52" s="22">
        <v>6314560</v>
      </c>
      <c r="S52" s="22">
        <v>0</v>
      </c>
      <c r="T52" s="22">
        <v>0</v>
      </c>
      <c r="U52" s="22">
        <v>0</v>
      </c>
      <c r="V52" s="22">
        <v>0</v>
      </c>
      <c r="W52" s="22">
        <v>16001675</v>
      </c>
      <c r="X52" s="22">
        <v>24375001</v>
      </c>
      <c r="Y52" s="22">
        <v>-8373326</v>
      </c>
      <c r="Z52" s="23">
        <v>-34.352105257349528</v>
      </c>
      <c r="AA52" s="20">
        <v>18499999</v>
      </c>
    </row>
    <row r="53" spans="1:27" x14ac:dyDescent="0.25">
      <c r="A53" s="43" t="s">
        <v>79</v>
      </c>
      <c r="B53" s="15" t="s">
        <v>32</v>
      </c>
      <c r="C53" s="44">
        <v>1249347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81062184</v>
      </c>
      <c r="D54" s="48">
        <f t="shared" si="3"/>
        <v>0</v>
      </c>
      <c r="E54" s="49">
        <f t="shared" si="3"/>
        <v>115517832</v>
      </c>
      <c r="F54" s="50">
        <f t="shared" si="3"/>
        <v>91493832</v>
      </c>
      <c r="G54" s="50">
        <f t="shared" si="3"/>
        <v>43124961</v>
      </c>
      <c r="H54" s="50">
        <f t="shared" si="3"/>
        <v>-8784871</v>
      </c>
      <c r="I54" s="50">
        <f t="shared" si="3"/>
        <v>-4635463</v>
      </c>
      <c r="J54" s="50">
        <f t="shared" si="3"/>
        <v>29704627</v>
      </c>
      <c r="K54" s="50">
        <f t="shared" si="3"/>
        <v>3275624</v>
      </c>
      <c r="L54" s="50">
        <f t="shared" si="3"/>
        <v>-461937</v>
      </c>
      <c r="M54" s="50">
        <f t="shared" si="3"/>
        <v>23356515</v>
      </c>
      <c r="N54" s="50">
        <f t="shared" si="3"/>
        <v>26170202</v>
      </c>
      <c r="O54" s="50">
        <f t="shared" si="3"/>
        <v>24851</v>
      </c>
      <c r="P54" s="50">
        <f t="shared" si="3"/>
        <v>2368089</v>
      </c>
      <c r="Q54" s="50">
        <f t="shared" si="3"/>
        <v>19523399</v>
      </c>
      <c r="R54" s="50">
        <f t="shared" si="3"/>
        <v>21916339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77791168</v>
      </c>
      <c r="X54" s="50">
        <f t="shared" si="3"/>
        <v>77028774</v>
      </c>
      <c r="Y54" s="50">
        <f t="shared" si="3"/>
        <v>762394</v>
      </c>
      <c r="Z54" s="51">
        <f>+IF(X54&lt;&gt;0,+(Y54/X54)*100,0)</f>
        <v>0.98975221908633781</v>
      </c>
      <c r="AA54" s="48">
        <f>SUM(AA51:AA53)</f>
        <v>91493832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81062184</v>
      </c>
      <c r="D56" s="54">
        <f>+D54-D55</f>
        <v>0</v>
      </c>
      <c r="E56" s="55">
        <f t="shared" si="4"/>
        <v>115517832</v>
      </c>
      <c r="F56" s="56">
        <f t="shared" si="4"/>
        <v>91493832</v>
      </c>
      <c r="G56" s="56">
        <f t="shared" si="4"/>
        <v>43124961</v>
      </c>
      <c r="H56" s="56">
        <f t="shared" si="4"/>
        <v>-8784871</v>
      </c>
      <c r="I56" s="56">
        <f t="shared" si="4"/>
        <v>-4635463</v>
      </c>
      <c r="J56" s="56">
        <f t="shared" si="4"/>
        <v>29704627</v>
      </c>
      <c r="K56" s="56">
        <f t="shared" si="4"/>
        <v>3275624</v>
      </c>
      <c r="L56" s="56">
        <f t="shared" si="4"/>
        <v>-461937</v>
      </c>
      <c r="M56" s="56">
        <f t="shared" si="4"/>
        <v>23356515</v>
      </c>
      <c r="N56" s="56">
        <f t="shared" si="4"/>
        <v>26170202</v>
      </c>
      <c r="O56" s="56">
        <f t="shared" si="4"/>
        <v>24851</v>
      </c>
      <c r="P56" s="56">
        <f t="shared" si="4"/>
        <v>2368089</v>
      </c>
      <c r="Q56" s="56">
        <f t="shared" si="4"/>
        <v>19523399</v>
      </c>
      <c r="R56" s="56">
        <f t="shared" si="4"/>
        <v>21916339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77791168</v>
      </c>
      <c r="X56" s="56">
        <f t="shared" si="4"/>
        <v>77028774</v>
      </c>
      <c r="Y56" s="56">
        <f t="shared" si="4"/>
        <v>762394</v>
      </c>
      <c r="Z56" s="57">
        <f>+IF(X56&lt;&gt;0,+(Y56/X56)*100,0)</f>
        <v>0.98975221908633781</v>
      </c>
      <c r="AA56" s="54">
        <f>+AA54-AA55</f>
        <v>91493832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81062184</v>
      </c>
      <c r="D59" s="48">
        <f>SUM(D56:D58)</f>
        <v>0</v>
      </c>
      <c r="E59" s="49">
        <f t="shared" si="5"/>
        <v>115517832</v>
      </c>
      <c r="F59" s="50">
        <f t="shared" si="5"/>
        <v>91493832</v>
      </c>
      <c r="G59" s="50">
        <f t="shared" si="5"/>
        <v>43124961</v>
      </c>
      <c r="H59" s="50">
        <f t="shared" si="5"/>
        <v>-8784871</v>
      </c>
      <c r="I59" s="50">
        <f t="shared" si="5"/>
        <v>-4635463</v>
      </c>
      <c r="J59" s="50">
        <f t="shared" si="5"/>
        <v>29704627</v>
      </c>
      <c r="K59" s="50">
        <f t="shared" si="5"/>
        <v>3275624</v>
      </c>
      <c r="L59" s="50">
        <f t="shared" si="5"/>
        <v>-461937</v>
      </c>
      <c r="M59" s="50">
        <f t="shared" si="5"/>
        <v>23356515</v>
      </c>
      <c r="N59" s="50">
        <f t="shared" si="5"/>
        <v>26170202</v>
      </c>
      <c r="O59" s="50">
        <f t="shared" si="5"/>
        <v>24851</v>
      </c>
      <c r="P59" s="50">
        <f t="shared" si="5"/>
        <v>2368089</v>
      </c>
      <c r="Q59" s="50">
        <f t="shared" si="5"/>
        <v>19523399</v>
      </c>
      <c r="R59" s="50">
        <f t="shared" si="5"/>
        <v>21916339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77791168</v>
      </c>
      <c r="X59" s="50">
        <f t="shared" si="5"/>
        <v>77028774</v>
      </c>
      <c r="Y59" s="50">
        <f t="shared" si="5"/>
        <v>762394</v>
      </c>
      <c r="Z59" s="51">
        <f>+IF(X59&lt;&gt;0,+(Y59/X59)*100,0)</f>
        <v>0.98975221908633781</v>
      </c>
      <c r="AA59" s="48">
        <f>SUM(AA56:AA58)</f>
        <v>91493832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81062184</v>
      </c>
      <c r="D62" s="65">
        <f>SUM(D59:D61)</f>
        <v>0</v>
      </c>
      <c r="E62" s="66">
        <f t="shared" si="6"/>
        <v>115517832</v>
      </c>
      <c r="F62" s="67">
        <f t="shared" si="6"/>
        <v>91493832</v>
      </c>
      <c r="G62" s="67">
        <f t="shared" si="6"/>
        <v>43124961</v>
      </c>
      <c r="H62" s="67">
        <f t="shared" si="6"/>
        <v>-8784871</v>
      </c>
      <c r="I62" s="67">
        <f t="shared" si="6"/>
        <v>-4635463</v>
      </c>
      <c r="J62" s="67">
        <f t="shared" si="6"/>
        <v>29704627</v>
      </c>
      <c r="K62" s="67">
        <f t="shared" si="6"/>
        <v>3275624</v>
      </c>
      <c r="L62" s="67">
        <f t="shared" si="6"/>
        <v>-461937</v>
      </c>
      <c r="M62" s="67">
        <f t="shared" si="6"/>
        <v>23356515</v>
      </c>
      <c r="N62" s="67">
        <f t="shared" si="6"/>
        <v>26170202</v>
      </c>
      <c r="O62" s="67">
        <f t="shared" si="6"/>
        <v>24851</v>
      </c>
      <c r="P62" s="67">
        <f t="shared" si="6"/>
        <v>2368089</v>
      </c>
      <c r="Q62" s="67">
        <f t="shared" si="6"/>
        <v>19523399</v>
      </c>
      <c r="R62" s="67">
        <f t="shared" si="6"/>
        <v>21916339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77791168</v>
      </c>
      <c r="X62" s="67">
        <f t="shared" si="6"/>
        <v>77028774</v>
      </c>
      <c r="Y62" s="67">
        <f t="shared" si="6"/>
        <v>762394</v>
      </c>
      <c r="Z62" s="68">
        <f>+IF(X62&lt;&gt;0,+(Y62/X62)*100,0)</f>
        <v>0.98975221908633781</v>
      </c>
      <c r="AA62" s="65">
        <f>SUM(AA59:AA61)</f>
        <v>91493832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264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227492727</v>
      </c>
      <c r="D6" s="20">
        <v>0</v>
      </c>
      <c r="E6" s="21">
        <v>266125347</v>
      </c>
      <c r="F6" s="22">
        <v>273139419</v>
      </c>
      <c r="G6" s="22">
        <v>20811255</v>
      </c>
      <c r="H6" s="22">
        <v>10738587</v>
      </c>
      <c r="I6" s="22">
        <v>7092596</v>
      </c>
      <c r="J6" s="22">
        <v>38642438</v>
      </c>
      <c r="K6" s="22">
        <v>42247721</v>
      </c>
      <c r="L6" s="22">
        <v>18316426</v>
      </c>
      <c r="M6" s="22">
        <v>22222260</v>
      </c>
      <c r="N6" s="22">
        <v>82786407</v>
      </c>
      <c r="O6" s="22">
        <v>24080870</v>
      </c>
      <c r="P6" s="22">
        <v>0</v>
      </c>
      <c r="Q6" s="22">
        <v>4341026</v>
      </c>
      <c r="R6" s="22">
        <v>28421896</v>
      </c>
      <c r="S6" s="22">
        <v>0</v>
      </c>
      <c r="T6" s="22">
        <v>0</v>
      </c>
      <c r="U6" s="22">
        <v>0</v>
      </c>
      <c r="V6" s="22">
        <v>0</v>
      </c>
      <c r="W6" s="22">
        <v>149850741</v>
      </c>
      <c r="X6" s="22">
        <v>199593999</v>
      </c>
      <c r="Y6" s="22">
        <v>-49743258</v>
      </c>
      <c r="Z6" s="23">
        <v>-24.92222123371555</v>
      </c>
      <c r="AA6" s="20">
        <v>273139419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1309263</v>
      </c>
      <c r="D10" s="20">
        <v>0</v>
      </c>
      <c r="E10" s="21">
        <v>989417</v>
      </c>
      <c r="F10" s="22">
        <v>989417</v>
      </c>
      <c r="G10" s="22">
        <v>0</v>
      </c>
      <c r="H10" s="22">
        <v>0</v>
      </c>
      <c r="I10" s="22">
        <v>13007</v>
      </c>
      <c r="J10" s="22">
        <v>13007</v>
      </c>
      <c r="K10" s="22">
        <v>15304</v>
      </c>
      <c r="L10" s="22">
        <v>10139</v>
      </c>
      <c r="M10" s="22">
        <v>6313</v>
      </c>
      <c r="N10" s="22">
        <v>31756</v>
      </c>
      <c r="O10" s="22">
        <v>6313</v>
      </c>
      <c r="P10" s="22">
        <v>0</v>
      </c>
      <c r="Q10" s="22">
        <v>51061</v>
      </c>
      <c r="R10" s="22">
        <v>57374</v>
      </c>
      <c r="S10" s="22">
        <v>0</v>
      </c>
      <c r="T10" s="22">
        <v>0</v>
      </c>
      <c r="U10" s="22">
        <v>0</v>
      </c>
      <c r="V10" s="22">
        <v>0</v>
      </c>
      <c r="W10" s="22">
        <v>102137</v>
      </c>
      <c r="X10" s="22">
        <v>742059</v>
      </c>
      <c r="Y10" s="22">
        <v>-639922</v>
      </c>
      <c r="Z10" s="23">
        <v>-86.236000102417734</v>
      </c>
      <c r="AA10" s="20">
        <v>989417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12735796</v>
      </c>
      <c r="D13" s="20">
        <v>0</v>
      </c>
      <c r="E13" s="21">
        <v>13710253</v>
      </c>
      <c r="F13" s="22">
        <v>19253003</v>
      </c>
      <c r="G13" s="22">
        <v>1408847</v>
      </c>
      <c r="H13" s="22">
        <v>1471058</v>
      </c>
      <c r="I13" s="22">
        <v>1496628</v>
      </c>
      <c r="J13" s="22">
        <v>4376533</v>
      </c>
      <c r="K13" s="22">
        <v>1457203</v>
      </c>
      <c r="L13" s="22">
        <v>839794</v>
      </c>
      <c r="M13" s="22">
        <v>1498180</v>
      </c>
      <c r="N13" s="22">
        <v>3795177</v>
      </c>
      <c r="O13" s="22">
        <v>1523987</v>
      </c>
      <c r="P13" s="22">
        <v>0</v>
      </c>
      <c r="Q13" s="22">
        <v>1632364</v>
      </c>
      <c r="R13" s="22">
        <v>3156351</v>
      </c>
      <c r="S13" s="22">
        <v>0</v>
      </c>
      <c r="T13" s="22">
        <v>0</v>
      </c>
      <c r="U13" s="22">
        <v>0</v>
      </c>
      <c r="V13" s="22">
        <v>0</v>
      </c>
      <c r="W13" s="22">
        <v>11328061</v>
      </c>
      <c r="X13" s="22">
        <v>10282689</v>
      </c>
      <c r="Y13" s="22">
        <v>1045372</v>
      </c>
      <c r="Z13" s="23">
        <v>10.166329060423786</v>
      </c>
      <c r="AA13" s="20">
        <v>19253003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195040</v>
      </c>
      <c r="D26" s="20">
        <v>0</v>
      </c>
      <c r="E26" s="21">
        <v>310514</v>
      </c>
      <c r="F26" s="22">
        <v>310514</v>
      </c>
      <c r="G26" s="22">
        <v>14546</v>
      </c>
      <c r="H26" s="22">
        <v>26095</v>
      </c>
      <c r="I26" s="22">
        <v>1952</v>
      </c>
      <c r="J26" s="22">
        <v>42593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42593</v>
      </c>
      <c r="X26" s="22">
        <v>232884</v>
      </c>
      <c r="Y26" s="22">
        <v>-190291</v>
      </c>
      <c r="Z26" s="23">
        <v>-81.710637055358035</v>
      </c>
      <c r="AA26" s="20">
        <v>310514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35152042</v>
      </c>
      <c r="F28" s="22">
        <v>35152042</v>
      </c>
      <c r="G28" s="22">
        <v>29546000</v>
      </c>
      <c r="H28" s="22">
        <v>0</v>
      </c>
      <c r="I28" s="22">
        <v>0</v>
      </c>
      <c r="J28" s="22">
        <v>29546000</v>
      </c>
      <c r="K28" s="22">
        <v>0</v>
      </c>
      <c r="L28" s="22">
        <v>0</v>
      </c>
      <c r="M28" s="22">
        <v>0</v>
      </c>
      <c r="N28" s="22">
        <v>0</v>
      </c>
      <c r="O28" s="22">
        <v>23637000</v>
      </c>
      <c r="P28" s="22">
        <v>0</v>
      </c>
      <c r="Q28" s="22">
        <v>0</v>
      </c>
      <c r="R28" s="22">
        <v>23637000</v>
      </c>
      <c r="S28" s="22">
        <v>0</v>
      </c>
      <c r="T28" s="22">
        <v>0</v>
      </c>
      <c r="U28" s="22">
        <v>0</v>
      </c>
      <c r="V28" s="22">
        <v>0</v>
      </c>
      <c r="W28" s="22">
        <v>53183000</v>
      </c>
      <c r="X28" s="22">
        <v>26364033</v>
      </c>
      <c r="Y28" s="22">
        <v>26818967</v>
      </c>
      <c r="Z28" s="23">
        <v>101.72558576299764</v>
      </c>
      <c r="AA28" s="20">
        <v>35152042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540419</v>
      </c>
      <c r="D31" s="20">
        <v>0</v>
      </c>
      <c r="E31" s="21">
        <v>488333</v>
      </c>
      <c r="F31" s="22">
        <v>488333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366246</v>
      </c>
      <c r="Y31" s="22">
        <v>-366246</v>
      </c>
      <c r="Z31" s="23">
        <v>-100</v>
      </c>
      <c r="AA31" s="20">
        <v>488333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242273245</v>
      </c>
      <c r="D35" s="29">
        <f t="shared" ref="D35:Y35" si="0">SUM(D6:D34)</f>
        <v>0</v>
      </c>
      <c r="E35" s="30">
        <f t="shared" si="0"/>
        <v>316775906</v>
      </c>
      <c r="F35" s="31">
        <f t="shared" si="0"/>
        <v>329332728</v>
      </c>
      <c r="G35" s="31">
        <f t="shared" si="0"/>
        <v>51780648</v>
      </c>
      <c r="H35" s="31">
        <f t="shared" si="0"/>
        <v>12235740</v>
      </c>
      <c r="I35" s="31">
        <f t="shared" si="0"/>
        <v>8604183</v>
      </c>
      <c r="J35" s="31">
        <f t="shared" si="0"/>
        <v>72620571</v>
      </c>
      <c r="K35" s="31">
        <f t="shared" si="0"/>
        <v>43720228</v>
      </c>
      <c r="L35" s="31">
        <f t="shared" si="0"/>
        <v>19166359</v>
      </c>
      <c r="M35" s="31">
        <f t="shared" si="0"/>
        <v>23726753</v>
      </c>
      <c r="N35" s="31">
        <f t="shared" si="0"/>
        <v>86613340</v>
      </c>
      <c r="O35" s="31">
        <f t="shared" si="0"/>
        <v>49248170</v>
      </c>
      <c r="P35" s="31">
        <f t="shared" si="0"/>
        <v>0</v>
      </c>
      <c r="Q35" s="31">
        <f t="shared" si="0"/>
        <v>6024451</v>
      </c>
      <c r="R35" s="31">
        <f t="shared" si="0"/>
        <v>55272621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214506532</v>
      </c>
      <c r="X35" s="31">
        <f t="shared" si="0"/>
        <v>237581910</v>
      </c>
      <c r="Y35" s="31">
        <f t="shared" si="0"/>
        <v>-23075378</v>
      </c>
      <c r="Z35" s="32">
        <f>+IF(X35&lt;&gt;0,+(Y35/X35)*100,0)</f>
        <v>-9.7125989095718612</v>
      </c>
      <c r="AA35" s="29">
        <f>SUM(AA6:AA34)</f>
        <v>329332728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15327622</v>
      </c>
      <c r="D37" s="20">
        <v>0</v>
      </c>
      <c r="E37" s="21">
        <v>17888753</v>
      </c>
      <c r="F37" s="22">
        <v>17888753</v>
      </c>
      <c r="G37" s="22">
        <v>273412</v>
      </c>
      <c r="H37" s="22">
        <v>304933</v>
      </c>
      <c r="I37" s="22">
        <v>264319</v>
      </c>
      <c r="J37" s="22">
        <v>842664</v>
      </c>
      <c r="K37" s="22">
        <v>267163</v>
      </c>
      <c r="L37" s="22">
        <v>385807</v>
      </c>
      <c r="M37" s="22">
        <v>0</v>
      </c>
      <c r="N37" s="22">
        <v>652970</v>
      </c>
      <c r="O37" s="22">
        <v>622467</v>
      </c>
      <c r="P37" s="22">
        <v>0</v>
      </c>
      <c r="Q37" s="22">
        <v>1319597</v>
      </c>
      <c r="R37" s="22">
        <v>1942064</v>
      </c>
      <c r="S37" s="22">
        <v>0</v>
      </c>
      <c r="T37" s="22">
        <v>0</v>
      </c>
      <c r="U37" s="22">
        <v>0</v>
      </c>
      <c r="V37" s="22">
        <v>0</v>
      </c>
      <c r="W37" s="22">
        <v>3437698</v>
      </c>
      <c r="X37" s="22">
        <v>13416507</v>
      </c>
      <c r="Y37" s="22">
        <v>-9978809</v>
      </c>
      <c r="Z37" s="23">
        <v>-74.377101282770539</v>
      </c>
      <c r="AA37" s="20">
        <v>17888753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197949416</v>
      </c>
      <c r="D39" s="20">
        <v>0</v>
      </c>
      <c r="E39" s="21">
        <v>191095039</v>
      </c>
      <c r="F39" s="22">
        <v>191095039</v>
      </c>
      <c r="G39" s="22">
        <v>0</v>
      </c>
      <c r="H39" s="22">
        <v>27192045</v>
      </c>
      <c r="I39" s="22">
        <v>0</v>
      </c>
      <c r="J39" s="22">
        <v>27192045</v>
      </c>
      <c r="K39" s="22">
        <v>32336696</v>
      </c>
      <c r="L39" s="22">
        <v>0</v>
      </c>
      <c r="M39" s="22">
        <v>32264245</v>
      </c>
      <c r="N39" s="22">
        <v>64600941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91792986</v>
      </c>
      <c r="X39" s="22">
        <v>143321274</v>
      </c>
      <c r="Y39" s="22">
        <v>-51528288</v>
      </c>
      <c r="Z39" s="23">
        <v>-35.952993273001468</v>
      </c>
      <c r="AA39" s="20">
        <v>191095039</v>
      </c>
    </row>
    <row r="40" spans="1:27" x14ac:dyDescent="0.25">
      <c r="A40" s="19" t="s">
        <v>66</v>
      </c>
      <c r="B40" s="15" t="s">
        <v>32</v>
      </c>
      <c r="C40" s="20">
        <v>1140190</v>
      </c>
      <c r="D40" s="20">
        <v>0</v>
      </c>
      <c r="E40" s="21">
        <v>1420164</v>
      </c>
      <c r="F40" s="22">
        <v>1920164</v>
      </c>
      <c r="G40" s="22">
        <v>8188</v>
      </c>
      <c r="H40" s="22">
        <v>211815</v>
      </c>
      <c r="I40" s="22">
        <v>29067</v>
      </c>
      <c r="J40" s="22">
        <v>249070</v>
      </c>
      <c r="K40" s="22">
        <v>86167</v>
      </c>
      <c r="L40" s="22">
        <v>9751</v>
      </c>
      <c r="M40" s="22">
        <v>9630</v>
      </c>
      <c r="N40" s="22">
        <v>105548</v>
      </c>
      <c r="O40" s="22">
        <v>729</v>
      </c>
      <c r="P40" s="22">
        <v>0</v>
      </c>
      <c r="Q40" s="22">
        <v>27786</v>
      </c>
      <c r="R40" s="22">
        <v>28515</v>
      </c>
      <c r="S40" s="22">
        <v>0</v>
      </c>
      <c r="T40" s="22">
        <v>0</v>
      </c>
      <c r="U40" s="22">
        <v>0</v>
      </c>
      <c r="V40" s="22">
        <v>0</v>
      </c>
      <c r="W40" s="22">
        <v>383133</v>
      </c>
      <c r="X40" s="22">
        <v>1065123</v>
      </c>
      <c r="Y40" s="22">
        <v>-681990</v>
      </c>
      <c r="Z40" s="23">
        <v>-64.029224793756214</v>
      </c>
      <c r="AA40" s="20">
        <v>1920164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17520450</v>
      </c>
      <c r="F41" s="22">
        <v>3020450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13140333</v>
      </c>
      <c r="Y41" s="22">
        <v>-13140333</v>
      </c>
      <c r="Z41" s="23">
        <v>-100</v>
      </c>
      <c r="AA41" s="20">
        <v>3020450</v>
      </c>
    </row>
    <row r="42" spans="1:27" x14ac:dyDescent="0.25">
      <c r="A42" s="19" t="s">
        <v>68</v>
      </c>
      <c r="B42" s="15" t="s">
        <v>32</v>
      </c>
      <c r="C42" s="20">
        <v>8048093</v>
      </c>
      <c r="D42" s="20">
        <v>0</v>
      </c>
      <c r="E42" s="21">
        <v>7998171</v>
      </c>
      <c r="F42" s="22">
        <v>7998171</v>
      </c>
      <c r="G42" s="22">
        <v>576182</v>
      </c>
      <c r="H42" s="22">
        <v>576182</v>
      </c>
      <c r="I42" s="22">
        <v>576182</v>
      </c>
      <c r="J42" s="22">
        <v>1728546</v>
      </c>
      <c r="K42" s="22">
        <v>576182</v>
      </c>
      <c r="L42" s="22">
        <v>0</v>
      </c>
      <c r="M42" s="22">
        <v>1152364</v>
      </c>
      <c r="N42" s="22">
        <v>1728546</v>
      </c>
      <c r="O42" s="22">
        <v>576182</v>
      </c>
      <c r="P42" s="22">
        <v>0</v>
      </c>
      <c r="Q42" s="22">
        <v>576182</v>
      </c>
      <c r="R42" s="22">
        <v>1152364</v>
      </c>
      <c r="S42" s="22">
        <v>0</v>
      </c>
      <c r="T42" s="22">
        <v>0</v>
      </c>
      <c r="U42" s="22">
        <v>0</v>
      </c>
      <c r="V42" s="22">
        <v>0</v>
      </c>
      <c r="W42" s="22">
        <v>4609456</v>
      </c>
      <c r="X42" s="22">
        <v>5998617</v>
      </c>
      <c r="Y42" s="22">
        <v>-1389161</v>
      </c>
      <c r="Z42" s="23">
        <v>-23.158021257233123</v>
      </c>
      <c r="AA42" s="20">
        <v>7998171</v>
      </c>
    </row>
    <row r="43" spans="1:27" x14ac:dyDescent="0.25">
      <c r="A43" s="19" t="s">
        <v>69</v>
      </c>
      <c r="B43" s="15" t="s">
        <v>32</v>
      </c>
      <c r="C43" s="20">
        <v>36543755</v>
      </c>
      <c r="D43" s="20">
        <v>0</v>
      </c>
      <c r="E43" s="21">
        <v>27702442</v>
      </c>
      <c r="F43" s="22">
        <v>33748083</v>
      </c>
      <c r="G43" s="22">
        <v>0</v>
      </c>
      <c r="H43" s="22">
        <v>2668510</v>
      </c>
      <c r="I43" s="22">
        <v>0</v>
      </c>
      <c r="J43" s="22">
        <v>2668510</v>
      </c>
      <c r="K43" s="22">
        <v>8336754</v>
      </c>
      <c r="L43" s="22">
        <v>0</v>
      </c>
      <c r="M43" s="22">
        <v>9957494</v>
      </c>
      <c r="N43" s="22">
        <v>18294248</v>
      </c>
      <c r="O43" s="22">
        <v>-1891196</v>
      </c>
      <c r="P43" s="22">
        <v>0</v>
      </c>
      <c r="Q43" s="22">
        <v>0</v>
      </c>
      <c r="R43" s="22">
        <v>-1891196</v>
      </c>
      <c r="S43" s="22">
        <v>0</v>
      </c>
      <c r="T43" s="22">
        <v>0</v>
      </c>
      <c r="U43" s="22">
        <v>0</v>
      </c>
      <c r="V43" s="22">
        <v>0</v>
      </c>
      <c r="W43" s="22">
        <v>19071562</v>
      </c>
      <c r="X43" s="22">
        <v>20776824</v>
      </c>
      <c r="Y43" s="22">
        <v>-1705262</v>
      </c>
      <c r="Z43" s="23">
        <v>-8.2075200714026355</v>
      </c>
      <c r="AA43" s="20">
        <v>33748083</v>
      </c>
    </row>
    <row r="44" spans="1:27" x14ac:dyDescent="0.25">
      <c r="A44" s="19" t="s">
        <v>70</v>
      </c>
      <c r="B44" s="15" t="s">
        <v>32</v>
      </c>
      <c r="C44" s="20">
        <v>3015593</v>
      </c>
      <c r="D44" s="20">
        <v>0</v>
      </c>
      <c r="E44" s="21">
        <v>6782968</v>
      </c>
      <c r="F44" s="22">
        <v>9882968</v>
      </c>
      <c r="G44" s="22">
        <v>162136</v>
      </c>
      <c r="H44" s="22">
        <v>186225</v>
      </c>
      <c r="I44" s="22">
        <v>0</v>
      </c>
      <c r="J44" s="22">
        <v>348361</v>
      </c>
      <c r="K44" s="22">
        <v>462144</v>
      </c>
      <c r="L44" s="22">
        <v>0</v>
      </c>
      <c r="M44" s="22">
        <v>2729683</v>
      </c>
      <c r="N44" s="22">
        <v>3191827</v>
      </c>
      <c r="O44" s="22">
        <v>261975</v>
      </c>
      <c r="P44" s="22">
        <v>0</v>
      </c>
      <c r="Q44" s="22">
        <v>0</v>
      </c>
      <c r="R44" s="22">
        <v>261975</v>
      </c>
      <c r="S44" s="22">
        <v>0</v>
      </c>
      <c r="T44" s="22">
        <v>0</v>
      </c>
      <c r="U44" s="22">
        <v>0</v>
      </c>
      <c r="V44" s="22">
        <v>0</v>
      </c>
      <c r="W44" s="22">
        <v>3802163</v>
      </c>
      <c r="X44" s="22">
        <v>5087204</v>
      </c>
      <c r="Y44" s="22">
        <v>-1285041</v>
      </c>
      <c r="Z44" s="23">
        <v>-25.260260842694731</v>
      </c>
      <c r="AA44" s="20">
        <v>9882968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83538</v>
      </c>
      <c r="D46" s="20">
        <v>0</v>
      </c>
      <c r="E46" s="21">
        <v>415784</v>
      </c>
      <c r="F46" s="22">
        <v>415784</v>
      </c>
      <c r="G46" s="22">
        <v>0</v>
      </c>
      <c r="H46" s="22">
        <v>0</v>
      </c>
      <c r="I46" s="22">
        <v>5042</v>
      </c>
      <c r="J46" s="22">
        <v>5042</v>
      </c>
      <c r="K46" s="22">
        <v>3591</v>
      </c>
      <c r="L46" s="22">
        <v>55947</v>
      </c>
      <c r="M46" s="22">
        <v>1383</v>
      </c>
      <c r="N46" s="22">
        <v>60921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65963</v>
      </c>
      <c r="X46" s="22">
        <v>311832</v>
      </c>
      <c r="Y46" s="22">
        <v>-245869</v>
      </c>
      <c r="Z46" s="23">
        <v>-78.846622540342238</v>
      </c>
      <c r="AA46" s="20">
        <v>415784</v>
      </c>
    </row>
    <row r="47" spans="1:27" x14ac:dyDescent="0.25">
      <c r="A47" s="19" t="s">
        <v>73</v>
      </c>
      <c r="B47" s="15" t="s">
        <v>32</v>
      </c>
      <c r="C47" s="20">
        <v>2083882</v>
      </c>
      <c r="D47" s="20">
        <v>0</v>
      </c>
      <c r="E47" s="21">
        <v>3154021</v>
      </c>
      <c r="F47" s="22">
        <v>3145161</v>
      </c>
      <c r="G47" s="22">
        <v>3865</v>
      </c>
      <c r="H47" s="22">
        <v>494979</v>
      </c>
      <c r="I47" s="22">
        <v>3775</v>
      </c>
      <c r="J47" s="22">
        <v>502619</v>
      </c>
      <c r="K47" s="22">
        <v>304235</v>
      </c>
      <c r="L47" s="22">
        <v>5615</v>
      </c>
      <c r="M47" s="22">
        <v>300432</v>
      </c>
      <c r="N47" s="22">
        <v>610282</v>
      </c>
      <c r="O47" s="22">
        <v>308652</v>
      </c>
      <c r="P47" s="22">
        <v>0</v>
      </c>
      <c r="Q47" s="22">
        <v>317558</v>
      </c>
      <c r="R47" s="22">
        <v>626210</v>
      </c>
      <c r="S47" s="22">
        <v>0</v>
      </c>
      <c r="T47" s="22">
        <v>0</v>
      </c>
      <c r="U47" s="22">
        <v>0</v>
      </c>
      <c r="V47" s="22">
        <v>0</v>
      </c>
      <c r="W47" s="22">
        <v>1739111</v>
      </c>
      <c r="X47" s="22">
        <v>2115507</v>
      </c>
      <c r="Y47" s="22">
        <v>-376396</v>
      </c>
      <c r="Z47" s="23">
        <v>-17.792236092813685</v>
      </c>
      <c r="AA47" s="20">
        <v>3145161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264192089</v>
      </c>
      <c r="D50" s="29">
        <f t="shared" ref="D50:Y50" si="1">SUM(D37:D49)</f>
        <v>0</v>
      </c>
      <c r="E50" s="30">
        <f t="shared" si="1"/>
        <v>273977792</v>
      </c>
      <c r="F50" s="31">
        <f t="shared" si="1"/>
        <v>269114573</v>
      </c>
      <c r="G50" s="31">
        <f t="shared" si="1"/>
        <v>1023783</v>
      </c>
      <c r="H50" s="31">
        <f t="shared" si="1"/>
        <v>31634689</v>
      </c>
      <c r="I50" s="31">
        <f t="shared" si="1"/>
        <v>878385</v>
      </c>
      <c r="J50" s="31">
        <f t="shared" si="1"/>
        <v>33536857</v>
      </c>
      <c r="K50" s="31">
        <f t="shared" si="1"/>
        <v>42372932</v>
      </c>
      <c r="L50" s="31">
        <f t="shared" si="1"/>
        <v>457120</v>
      </c>
      <c r="M50" s="31">
        <f t="shared" si="1"/>
        <v>46415231</v>
      </c>
      <c r="N50" s="31">
        <f t="shared" si="1"/>
        <v>89245283</v>
      </c>
      <c r="O50" s="31">
        <f t="shared" si="1"/>
        <v>-121191</v>
      </c>
      <c r="P50" s="31">
        <f t="shared" si="1"/>
        <v>0</v>
      </c>
      <c r="Q50" s="31">
        <f t="shared" si="1"/>
        <v>2241123</v>
      </c>
      <c r="R50" s="31">
        <f t="shared" si="1"/>
        <v>2119932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124902072</v>
      </c>
      <c r="X50" s="31">
        <f t="shared" si="1"/>
        <v>205233221</v>
      </c>
      <c r="Y50" s="31">
        <f t="shared" si="1"/>
        <v>-80331149</v>
      </c>
      <c r="Z50" s="32">
        <f>+IF(X50&lt;&gt;0,+(Y50/X50)*100,0)</f>
        <v>-39.141396606546465</v>
      </c>
      <c r="AA50" s="29">
        <f>SUM(AA37:AA49)</f>
        <v>269114573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-21918844</v>
      </c>
      <c r="D51" s="39">
        <f t="shared" si="2"/>
        <v>0</v>
      </c>
      <c r="E51" s="40">
        <f t="shared" si="2"/>
        <v>42798114</v>
      </c>
      <c r="F51" s="41">
        <f t="shared" si="2"/>
        <v>60218155</v>
      </c>
      <c r="G51" s="41">
        <f t="shared" si="2"/>
        <v>50756865</v>
      </c>
      <c r="H51" s="41">
        <f t="shared" si="2"/>
        <v>-19398949</v>
      </c>
      <c r="I51" s="41">
        <f t="shared" si="2"/>
        <v>7725798</v>
      </c>
      <c r="J51" s="41">
        <f t="shared" si="2"/>
        <v>39083714</v>
      </c>
      <c r="K51" s="41">
        <f t="shared" si="2"/>
        <v>1347296</v>
      </c>
      <c r="L51" s="41">
        <f t="shared" si="2"/>
        <v>18709239</v>
      </c>
      <c r="M51" s="41">
        <f t="shared" si="2"/>
        <v>-22688478</v>
      </c>
      <c r="N51" s="41">
        <f t="shared" si="2"/>
        <v>-2631943</v>
      </c>
      <c r="O51" s="41">
        <f t="shared" si="2"/>
        <v>49369361</v>
      </c>
      <c r="P51" s="41">
        <f t="shared" si="2"/>
        <v>0</v>
      </c>
      <c r="Q51" s="41">
        <f t="shared" si="2"/>
        <v>3783328</v>
      </c>
      <c r="R51" s="41">
        <f t="shared" si="2"/>
        <v>53152689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89604460</v>
      </c>
      <c r="X51" s="41">
        <f t="shared" si="2"/>
        <v>32348689</v>
      </c>
      <c r="Y51" s="41">
        <f t="shared" si="2"/>
        <v>57255771</v>
      </c>
      <c r="Z51" s="42">
        <f>+IF(X51&lt;&gt;0,+(Y51/X51)*100,0)</f>
        <v>176.99564578954033</v>
      </c>
      <c r="AA51" s="39">
        <f>+AA35-AA50</f>
        <v>60218155</v>
      </c>
    </row>
    <row r="52" spans="1:27" x14ac:dyDescent="0.25">
      <c r="A52" s="43" t="s">
        <v>78</v>
      </c>
      <c r="B52" s="15" t="s">
        <v>32</v>
      </c>
      <c r="C52" s="20">
        <v>5300722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-16618122</v>
      </c>
      <c r="D54" s="48">
        <f t="shared" si="3"/>
        <v>0</v>
      </c>
      <c r="E54" s="49">
        <f t="shared" si="3"/>
        <v>42798114</v>
      </c>
      <c r="F54" s="50">
        <f t="shared" si="3"/>
        <v>60218155</v>
      </c>
      <c r="G54" s="50">
        <f t="shared" si="3"/>
        <v>50756865</v>
      </c>
      <c r="H54" s="50">
        <f t="shared" si="3"/>
        <v>-19398949</v>
      </c>
      <c r="I54" s="50">
        <f t="shared" si="3"/>
        <v>7725798</v>
      </c>
      <c r="J54" s="50">
        <f t="shared" si="3"/>
        <v>39083714</v>
      </c>
      <c r="K54" s="50">
        <f t="shared" si="3"/>
        <v>1347296</v>
      </c>
      <c r="L54" s="50">
        <f t="shared" si="3"/>
        <v>18709239</v>
      </c>
      <c r="M54" s="50">
        <f t="shared" si="3"/>
        <v>-22688478</v>
      </c>
      <c r="N54" s="50">
        <f t="shared" si="3"/>
        <v>-2631943</v>
      </c>
      <c r="O54" s="50">
        <f t="shared" si="3"/>
        <v>49369361</v>
      </c>
      <c r="P54" s="50">
        <f t="shared" si="3"/>
        <v>0</v>
      </c>
      <c r="Q54" s="50">
        <f t="shared" si="3"/>
        <v>3783328</v>
      </c>
      <c r="R54" s="50">
        <f t="shared" si="3"/>
        <v>53152689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89604460</v>
      </c>
      <c r="X54" s="50">
        <f t="shared" si="3"/>
        <v>32348689</v>
      </c>
      <c r="Y54" s="50">
        <f t="shared" si="3"/>
        <v>57255771</v>
      </c>
      <c r="Z54" s="51">
        <f>+IF(X54&lt;&gt;0,+(Y54/X54)*100,0)</f>
        <v>176.99564578954033</v>
      </c>
      <c r="AA54" s="48">
        <f>SUM(AA51:AA53)</f>
        <v>60218155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-16618122</v>
      </c>
      <c r="D56" s="54">
        <f>+D54-D55</f>
        <v>0</v>
      </c>
      <c r="E56" s="55">
        <f t="shared" si="4"/>
        <v>42798114</v>
      </c>
      <c r="F56" s="56">
        <f t="shared" si="4"/>
        <v>60218155</v>
      </c>
      <c r="G56" s="56">
        <f t="shared" si="4"/>
        <v>50756865</v>
      </c>
      <c r="H56" s="56">
        <f t="shared" si="4"/>
        <v>-19398949</v>
      </c>
      <c r="I56" s="56">
        <f t="shared" si="4"/>
        <v>7725798</v>
      </c>
      <c r="J56" s="56">
        <f t="shared" si="4"/>
        <v>39083714</v>
      </c>
      <c r="K56" s="56">
        <f t="shared" si="4"/>
        <v>1347296</v>
      </c>
      <c r="L56" s="56">
        <f t="shared" si="4"/>
        <v>18709239</v>
      </c>
      <c r="M56" s="56">
        <f t="shared" si="4"/>
        <v>-22688478</v>
      </c>
      <c r="N56" s="56">
        <f t="shared" si="4"/>
        <v>-2631943</v>
      </c>
      <c r="O56" s="56">
        <f t="shared" si="4"/>
        <v>49369361</v>
      </c>
      <c r="P56" s="56">
        <f t="shared" si="4"/>
        <v>0</v>
      </c>
      <c r="Q56" s="56">
        <f t="shared" si="4"/>
        <v>3783328</v>
      </c>
      <c r="R56" s="56">
        <f t="shared" si="4"/>
        <v>53152689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89604460</v>
      </c>
      <c r="X56" s="56">
        <f t="shared" si="4"/>
        <v>32348689</v>
      </c>
      <c r="Y56" s="56">
        <f t="shared" si="4"/>
        <v>57255771</v>
      </c>
      <c r="Z56" s="57">
        <f>+IF(X56&lt;&gt;0,+(Y56/X56)*100,0)</f>
        <v>176.99564578954033</v>
      </c>
      <c r="AA56" s="54">
        <f>+AA54-AA55</f>
        <v>60218155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-16618122</v>
      </c>
      <c r="D59" s="48">
        <f>SUM(D56:D58)</f>
        <v>0</v>
      </c>
      <c r="E59" s="49">
        <f t="shared" si="5"/>
        <v>42798114</v>
      </c>
      <c r="F59" s="50">
        <f t="shared" si="5"/>
        <v>60218155</v>
      </c>
      <c r="G59" s="50">
        <f t="shared" si="5"/>
        <v>50756865</v>
      </c>
      <c r="H59" s="50">
        <f t="shared" si="5"/>
        <v>-19398949</v>
      </c>
      <c r="I59" s="50">
        <f t="shared" si="5"/>
        <v>7725798</v>
      </c>
      <c r="J59" s="50">
        <f t="shared" si="5"/>
        <v>39083714</v>
      </c>
      <c r="K59" s="50">
        <f t="shared" si="5"/>
        <v>1347296</v>
      </c>
      <c r="L59" s="50">
        <f t="shared" si="5"/>
        <v>18709239</v>
      </c>
      <c r="M59" s="50">
        <f t="shared" si="5"/>
        <v>-22688478</v>
      </c>
      <c r="N59" s="50">
        <f t="shared" si="5"/>
        <v>-2631943</v>
      </c>
      <c r="O59" s="50">
        <f t="shared" si="5"/>
        <v>49369361</v>
      </c>
      <c r="P59" s="50">
        <f t="shared" si="5"/>
        <v>0</v>
      </c>
      <c r="Q59" s="50">
        <f t="shared" si="5"/>
        <v>3783328</v>
      </c>
      <c r="R59" s="50">
        <f t="shared" si="5"/>
        <v>53152689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89604460</v>
      </c>
      <c r="X59" s="50">
        <f t="shared" si="5"/>
        <v>32348689</v>
      </c>
      <c r="Y59" s="50">
        <f t="shared" si="5"/>
        <v>57255771</v>
      </c>
      <c r="Z59" s="51">
        <f>+IF(X59&lt;&gt;0,+(Y59/X59)*100,0)</f>
        <v>176.99564578954033</v>
      </c>
      <c r="AA59" s="48">
        <f>SUM(AA56:AA58)</f>
        <v>60218155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-16618122</v>
      </c>
      <c r="D62" s="65">
        <f>SUM(D59:D61)</f>
        <v>0</v>
      </c>
      <c r="E62" s="66">
        <f t="shared" si="6"/>
        <v>42798114</v>
      </c>
      <c r="F62" s="67">
        <f t="shared" si="6"/>
        <v>60218155</v>
      </c>
      <c r="G62" s="67">
        <f t="shared" si="6"/>
        <v>50756865</v>
      </c>
      <c r="H62" s="67">
        <f t="shared" si="6"/>
        <v>-19398949</v>
      </c>
      <c r="I62" s="67">
        <f t="shared" si="6"/>
        <v>7725798</v>
      </c>
      <c r="J62" s="67">
        <f t="shared" si="6"/>
        <v>39083714</v>
      </c>
      <c r="K62" s="67">
        <f t="shared" si="6"/>
        <v>1347296</v>
      </c>
      <c r="L62" s="67">
        <f t="shared" si="6"/>
        <v>18709239</v>
      </c>
      <c r="M62" s="67">
        <f t="shared" si="6"/>
        <v>-22688478</v>
      </c>
      <c r="N62" s="67">
        <f t="shared" si="6"/>
        <v>-2631943</v>
      </c>
      <c r="O62" s="67">
        <f t="shared" si="6"/>
        <v>49369361</v>
      </c>
      <c r="P62" s="67">
        <f t="shared" si="6"/>
        <v>0</v>
      </c>
      <c r="Q62" s="67">
        <f t="shared" si="6"/>
        <v>3783328</v>
      </c>
      <c r="R62" s="67">
        <f t="shared" si="6"/>
        <v>53152689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89604460</v>
      </c>
      <c r="X62" s="67">
        <f t="shared" si="6"/>
        <v>32348689</v>
      </c>
      <c r="Y62" s="67">
        <f t="shared" si="6"/>
        <v>57255771</v>
      </c>
      <c r="Z62" s="68">
        <f>+IF(X62&lt;&gt;0,+(Y62/X62)*100,0)</f>
        <v>176.99564578954033</v>
      </c>
      <c r="AA62" s="65">
        <f>SUM(AA59:AA61)</f>
        <v>60218155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265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266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18591718</v>
      </c>
      <c r="D6" s="20">
        <v>0</v>
      </c>
      <c r="E6" s="21">
        <v>28982396</v>
      </c>
      <c r="F6" s="22">
        <v>29180850</v>
      </c>
      <c r="G6" s="22">
        <v>1287660</v>
      </c>
      <c r="H6" s="22">
        <v>899157</v>
      </c>
      <c r="I6" s="22">
        <v>849766</v>
      </c>
      <c r="J6" s="22">
        <v>3036583</v>
      </c>
      <c r="K6" s="22">
        <v>1654942</v>
      </c>
      <c r="L6" s="22">
        <v>829308</v>
      </c>
      <c r="M6" s="22">
        <v>0</v>
      </c>
      <c r="N6" s="22">
        <v>2484250</v>
      </c>
      <c r="O6" s="22">
        <v>1731629</v>
      </c>
      <c r="P6" s="22">
        <v>2063937</v>
      </c>
      <c r="Q6" s="22">
        <v>1224924</v>
      </c>
      <c r="R6" s="22">
        <v>5020490</v>
      </c>
      <c r="S6" s="22">
        <v>0</v>
      </c>
      <c r="T6" s="22">
        <v>0</v>
      </c>
      <c r="U6" s="22">
        <v>0</v>
      </c>
      <c r="V6" s="22">
        <v>0</v>
      </c>
      <c r="W6" s="22">
        <v>10541323</v>
      </c>
      <c r="X6" s="22">
        <v>21885624</v>
      </c>
      <c r="Y6" s="22">
        <v>-11344301</v>
      </c>
      <c r="Z6" s="23">
        <v>-51.834487332872023</v>
      </c>
      <c r="AA6" s="20">
        <v>29180850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485943</v>
      </c>
      <c r="D13" s="20">
        <v>0</v>
      </c>
      <c r="E13" s="21">
        <v>461856</v>
      </c>
      <c r="F13" s="22">
        <v>579131</v>
      </c>
      <c r="G13" s="22">
        <v>44378</v>
      </c>
      <c r="H13" s="22">
        <v>45111</v>
      </c>
      <c r="I13" s="22">
        <v>48704</v>
      </c>
      <c r="J13" s="22">
        <v>138193</v>
      </c>
      <c r="K13" s="22">
        <v>49213</v>
      </c>
      <c r="L13" s="22">
        <v>50160</v>
      </c>
      <c r="M13" s="22">
        <v>0</v>
      </c>
      <c r="N13" s="22">
        <v>99373</v>
      </c>
      <c r="O13" s="22">
        <v>52342</v>
      </c>
      <c r="P13" s="22">
        <v>52279</v>
      </c>
      <c r="Q13" s="22">
        <v>50380</v>
      </c>
      <c r="R13" s="22">
        <v>155001</v>
      </c>
      <c r="S13" s="22">
        <v>0</v>
      </c>
      <c r="T13" s="22">
        <v>0</v>
      </c>
      <c r="U13" s="22">
        <v>0</v>
      </c>
      <c r="V13" s="22">
        <v>0</v>
      </c>
      <c r="W13" s="22">
        <v>392567</v>
      </c>
      <c r="X13" s="22">
        <v>434349</v>
      </c>
      <c r="Y13" s="22">
        <v>-41782</v>
      </c>
      <c r="Z13" s="23">
        <v>-9.6194534809565582</v>
      </c>
      <c r="AA13" s="20">
        <v>579131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2267001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21344662</v>
      </c>
      <c r="D35" s="29">
        <f t="shared" ref="D35:Y35" si="0">SUM(D6:D34)</f>
        <v>0</v>
      </c>
      <c r="E35" s="30">
        <f t="shared" si="0"/>
        <v>29444252</v>
      </c>
      <c r="F35" s="31">
        <f t="shared" si="0"/>
        <v>29759981</v>
      </c>
      <c r="G35" s="31">
        <f t="shared" si="0"/>
        <v>1332038</v>
      </c>
      <c r="H35" s="31">
        <f t="shared" si="0"/>
        <v>944268</v>
      </c>
      <c r="I35" s="31">
        <f t="shared" si="0"/>
        <v>898470</v>
      </c>
      <c r="J35" s="31">
        <f t="shared" si="0"/>
        <v>3174776</v>
      </c>
      <c r="K35" s="31">
        <f t="shared" si="0"/>
        <v>1704155</v>
      </c>
      <c r="L35" s="31">
        <f t="shared" si="0"/>
        <v>879468</v>
      </c>
      <c r="M35" s="31">
        <f t="shared" si="0"/>
        <v>0</v>
      </c>
      <c r="N35" s="31">
        <f t="shared" si="0"/>
        <v>2583623</v>
      </c>
      <c r="O35" s="31">
        <f t="shared" si="0"/>
        <v>1783971</v>
      </c>
      <c r="P35" s="31">
        <f t="shared" si="0"/>
        <v>2116216</v>
      </c>
      <c r="Q35" s="31">
        <f t="shared" si="0"/>
        <v>1275304</v>
      </c>
      <c r="R35" s="31">
        <f t="shared" si="0"/>
        <v>5175491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10933890</v>
      </c>
      <c r="X35" s="31">
        <f t="shared" si="0"/>
        <v>22319973</v>
      </c>
      <c r="Y35" s="31">
        <f t="shared" si="0"/>
        <v>-11386083</v>
      </c>
      <c r="Z35" s="32">
        <f>+IF(X35&lt;&gt;0,+(Y35/X35)*100,0)</f>
        <v>-51.012978375914699</v>
      </c>
      <c r="AA35" s="29">
        <f>SUM(AA6:AA34)</f>
        <v>29759981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1271182</v>
      </c>
      <c r="D37" s="20">
        <v>0</v>
      </c>
      <c r="E37" s="21">
        <v>1296783</v>
      </c>
      <c r="F37" s="22">
        <v>1296783</v>
      </c>
      <c r="G37" s="22">
        <v>101534</v>
      </c>
      <c r="H37" s="22">
        <v>117204</v>
      </c>
      <c r="I37" s="22">
        <v>100114</v>
      </c>
      <c r="J37" s="22">
        <v>318852</v>
      </c>
      <c r="K37" s="22">
        <v>115513</v>
      </c>
      <c r="L37" s="22">
        <v>153153</v>
      </c>
      <c r="M37" s="22">
        <v>0</v>
      </c>
      <c r="N37" s="22">
        <v>268666</v>
      </c>
      <c r="O37" s="22">
        <v>117246</v>
      </c>
      <c r="P37" s="22">
        <v>127252</v>
      </c>
      <c r="Q37" s="22">
        <v>110914</v>
      </c>
      <c r="R37" s="22">
        <v>355412</v>
      </c>
      <c r="S37" s="22">
        <v>0</v>
      </c>
      <c r="T37" s="22">
        <v>0</v>
      </c>
      <c r="U37" s="22">
        <v>0</v>
      </c>
      <c r="V37" s="22">
        <v>0</v>
      </c>
      <c r="W37" s="22">
        <v>942930</v>
      </c>
      <c r="X37" s="22">
        <v>972594</v>
      </c>
      <c r="Y37" s="22">
        <v>-29664</v>
      </c>
      <c r="Z37" s="23">
        <v>-3.0499879703144375</v>
      </c>
      <c r="AA37" s="20">
        <v>1296783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21840265</v>
      </c>
      <c r="D39" s="20">
        <v>0</v>
      </c>
      <c r="E39" s="21">
        <v>26020907</v>
      </c>
      <c r="F39" s="22">
        <v>24020907</v>
      </c>
      <c r="G39" s="22">
        <v>0</v>
      </c>
      <c r="H39" s="22">
        <v>0</v>
      </c>
      <c r="I39" s="22">
        <v>4634152</v>
      </c>
      <c r="J39" s="22">
        <v>4634152</v>
      </c>
      <c r="K39" s="22">
        <v>1970026</v>
      </c>
      <c r="L39" s="22">
        <v>1572425</v>
      </c>
      <c r="M39" s="22">
        <v>0</v>
      </c>
      <c r="N39" s="22">
        <v>3542451</v>
      </c>
      <c r="O39" s="22">
        <v>0</v>
      </c>
      <c r="P39" s="22">
        <v>1961265</v>
      </c>
      <c r="Q39" s="22">
        <v>1250805</v>
      </c>
      <c r="R39" s="22">
        <v>3212070</v>
      </c>
      <c r="S39" s="22">
        <v>0</v>
      </c>
      <c r="T39" s="22">
        <v>0</v>
      </c>
      <c r="U39" s="22">
        <v>0</v>
      </c>
      <c r="V39" s="22">
        <v>0</v>
      </c>
      <c r="W39" s="22">
        <v>11388673</v>
      </c>
      <c r="X39" s="22">
        <v>18015678</v>
      </c>
      <c r="Y39" s="22">
        <v>-6627005</v>
      </c>
      <c r="Z39" s="23">
        <v>-36.784655009930795</v>
      </c>
      <c r="AA39" s="20">
        <v>24020907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3417885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885468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354192</v>
      </c>
      <c r="Y42" s="22">
        <v>-354192</v>
      </c>
      <c r="Z42" s="23">
        <v>-100</v>
      </c>
      <c r="AA42" s="20">
        <v>885468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478444</v>
      </c>
      <c r="D44" s="20">
        <v>0</v>
      </c>
      <c r="E44" s="21">
        <v>1593900</v>
      </c>
      <c r="F44" s="22">
        <v>1593900</v>
      </c>
      <c r="G44" s="22">
        <v>0</v>
      </c>
      <c r="H44" s="22">
        <v>6255</v>
      </c>
      <c r="I44" s="22">
        <v>7948</v>
      </c>
      <c r="J44" s="22">
        <v>14203</v>
      </c>
      <c r="K44" s="22">
        <v>527990</v>
      </c>
      <c r="L44" s="22">
        <v>483948</v>
      </c>
      <c r="M44" s="22">
        <v>0</v>
      </c>
      <c r="N44" s="22">
        <v>1011938</v>
      </c>
      <c r="O44" s="22">
        <v>200617</v>
      </c>
      <c r="P44" s="22">
        <v>0</v>
      </c>
      <c r="Q44" s="22">
        <v>5530</v>
      </c>
      <c r="R44" s="22">
        <v>206147</v>
      </c>
      <c r="S44" s="22">
        <v>0</v>
      </c>
      <c r="T44" s="22">
        <v>0</v>
      </c>
      <c r="U44" s="22">
        <v>0</v>
      </c>
      <c r="V44" s="22">
        <v>0</v>
      </c>
      <c r="W44" s="22">
        <v>1232288</v>
      </c>
      <c r="X44" s="22">
        <v>1195425</v>
      </c>
      <c r="Y44" s="22">
        <v>36863</v>
      </c>
      <c r="Z44" s="23">
        <v>3.0836731706296923</v>
      </c>
      <c r="AA44" s="20">
        <v>1593900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45371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1594467</v>
      </c>
      <c r="D47" s="20">
        <v>0</v>
      </c>
      <c r="E47" s="21">
        <v>133242</v>
      </c>
      <c r="F47" s="22">
        <v>105873</v>
      </c>
      <c r="G47" s="22">
        <v>2324</v>
      </c>
      <c r="H47" s="22">
        <v>4209</v>
      </c>
      <c r="I47" s="22">
        <v>6918</v>
      </c>
      <c r="J47" s="22">
        <v>13451</v>
      </c>
      <c r="K47" s="22">
        <v>13181</v>
      </c>
      <c r="L47" s="22">
        <v>1329</v>
      </c>
      <c r="M47" s="22">
        <v>0</v>
      </c>
      <c r="N47" s="22">
        <v>14510</v>
      </c>
      <c r="O47" s="22">
        <v>48766</v>
      </c>
      <c r="P47" s="22">
        <v>4953</v>
      </c>
      <c r="Q47" s="22">
        <v>96054</v>
      </c>
      <c r="R47" s="22">
        <v>149773</v>
      </c>
      <c r="S47" s="22">
        <v>0</v>
      </c>
      <c r="T47" s="22">
        <v>0</v>
      </c>
      <c r="U47" s="22">
        <v>0</v>
      </c>
      <c r="V47" s="22">
        <v>0</v>
      </c>
      <c r="W47" s="22">
        <v>177734</v>
      </c>
      <c r="X47" s="22">
        <v>79416</v>
      </c>
      <c r="Y47" s="22">
        <v>98318</v>
      </c>
      <c r="Z47" s="23">
        <v>123.80124911856554</v>
      </c>
      <c r="AA47" s="20">
        <v>105873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28647614</v>
      </c>
      <c r="D50" s="29">
        <f t="shared" ref="D50:Y50" si="1">SUM(D37:D49)</f>
        <v>0</v>
      </c>
      <c r="E50" s="30">
        <f t="shared" si="1"/>
        <v>29044832</v>
      </c>
      <c r="F50" s="31">
        <f t="shared" si="1"/>
        <v>27902931</v>
      </c>
      <c r="G50" s="31">
        <f t="shared" si="1"/>
        <v>103858</v>
      </c>
      <c r="H50" s="31">
        <f t="shared" si="1"/>
        <v>127668</v>
      </c>
      <c r="I50" s="31">
        <f t="shared" si="1"/>
        <v>4749132</v>
      </c>
      <c r="J50" s="31">
        <f t="shared" si="1"/>
        <v>4980658</v>
      </c>
      <c r="K50" s="31">
        <f t="shared" si="1"/>
        <v>2626710</v>
      </c>
      <c r="L50" s="31">
        <f t="shared" si="1"/>
        <v>2210855</v>
      </c>
      <c r="M50" s="31">
        <f t="shared" si="1"/>
        <v>0</v>
      </c>
      <c r="N50" s="31">
        <f t="shared" si="1"/>
        <v>4837565</v>
      </c>
      <c r="O50" s="31">
        <f t="shared" si="1"/>
        <v>366629</v>
      </c>
      <c r="P50" s="31">
        <f t="shared" si="1"/>
        <v>2093470</v>
      </c>
      <c r="Q50" s="31">
        <f t="shared" si="1"/>
        <v>1463303</v>
      </c>
      <c r="R50" s="31">
        <f t="shared" si="1"/>
        <v>3923402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13741625</v>
      </c>
      <c r="X50" s="31">
        <f t="shared" si="1"/>
        <v>20617305</v>
      </c>
      <c r="Y50" s="31">
        <f t="shared" si="1"/>
        <v>-6875680</v>
      </c>
      <c r="Z50" s="32">
        <f>+IF(X50&lt;&gt;0,+(Y50/X50)*100,0)</f>
        <v>-33.349072538821147</v>
      </c>
      <c r="AA50" s="29">
        <f>SUM(AA37:AA49)</f>
        <v>27902931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-7302952</v>
      </c>
      <c r="D51" s="39">
        <f t="shared" si="2"/>
        <v>0</v>
      </c>
      <c r="E51" s="40">
        <f t="shared" si="2"/>
        <v>399420</v>
      </c>
      <c r="F51" s="41">
        <f t="shared" si="2"/>
        <v>1857050</v>
      </c>
      <c r="G51" s="41">
        <f t="shared" si="2"/>
        <v>1228180</v>
      </c>
      <c r="H51" s="41">
        <f t="shared" si="2"/>
        <v>816600</v>
      </c>
      <c r="I51" s="41">
        <f t="shared" si="2"/>
        <v>-3850662</v>
      </c>
      <c r="J51" s="41">
        <f t="shared" si="2"/>
        <v>-1805882</v>
      </c>
      <c r="K51" s="41">
        <f t="shared" si="2"/>
        <v>-922555</v>
      </c>
      <c r="L51" s="41">
        <f t="shared" si="2"/>
        <v>-1331387</v>
      </c>
      <c r="M51" s="41">
        <f t="shared" si="2"/>
        <v>0</v>
      </c>
      <c r="N51" s="41">
        <f t="shared" si="2"/>
        <v>-2253942</v>
      </c>
      <c r="O51" s="41">
        <f t="shared" si="2"/>
        <v>1417342</v>
      </c>
      <c r="P51" s="41">
        <f t="shared" si="2"/>
        <v>22746</v>
      </c>
      <c r="Q51" s="41">
        <f t="shared" si="2"/>
        <v>-187999</v>
      </c>
      <c r="R51" s="41">
        <f t="shared" si="2"/>
        <v>1252089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-2807735</v>
      </c>
      <c r="X51" s="41">
        <f t="shared" si="2"/>
        <v>1702668</v>
      </c>
      <c r="Y51" s="41">
        <f t="shared" si="2"/>
        <v>-4510403</v>
      </c>
      <c r="Z51" s="42">
        <f>+IF(X51&lt;&gt;0,+(Y51/X51)*100,0)</f>
        <v>-264.90208308372507</v>
      </c>
      <c r="AA51" s="39">
        <f>+AA35-AA50</f>
        <v>1857050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-7302952</v>
      </c>
      <c r="D54" s="48">
        <f t="shared" si="3"/>
        <v>0</v>
      </c>
      <c r="E54" s="49">
        <f t="shared" si="3"/>
        <v>399420</v>
      </c>
      <c r="F54" s="50">
        <f t="shared" si="3"/>
        <v>1857050</v>
      </c>
      <c r="G54" s="50">
        <f t="shared" si="3"/>
        <v>1228180</v>
      </c>
      <c r="H54" s="50">
        <f t="shared" si="3"/>
        <v>816600</v>
      </c>
      <c r="I54" s="50">
        <f t="shared" si="3"/>
        <v>-3850662</v>
      </c>
      <c r="J54" s="50">
        <f t="shared" si="3"/>
        <v>-1805882</v>
      </c>
      <c r="K54" s="50">
        <f t="shared" si="3"/>
        <v>-922555</v>
      </c>
      <c r="L54" s="50">
        <f t="shared" si="3"/>
        <v>-1331387</v>
      </c>
      <c r="M54" s="50">
        <f t="shared" si="3"/>
        <v>0</v>
      </c>
      <c r="N54" s="50">
        <f t="shared" si="3"/>
        <v>-2253942</v>
      </c>
      <c r="O54" s="50">
        <f t="shared" si="3"/>
        <v>1417342</v>
      </c>
      <c r="P54" s="50">
        <f t="shared" si="3"/>
        <v>22746</v>
      </c>
      <c r="Q54" s="50">
        <f t="shared" si="3"/>
        <v>-187999</v>
      </c>
      <c r="R54" s="50">
        <f t="shared" si="3"/>
        <v>1252089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-2807735</v>
      </c>
      <c r="X54" s="50">
        <f t="shared" si="3"/>
        <v>1702668</v>
      </c>
      <c r="Y54" s="50">
        <f t="shared" si="3"/>
        <v>-4510403</v>
      </c>
      <c r="Z54" s="51">
        <f>+IF(X54&lt;&gt;0,+(Y54/X54)*100,0)</f>
        <v>-264.90208308372507</v>
      </c>
      <c r="AA54" s="48">
        <f>SUM(AA51:AA53)</f>
        <v>1857050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-7302952</v>
      </c>
      <c r="D56" s="54">
        <f>+D54-D55</f>
        <v>0</v>
      </c>
      <c r="E56" s="55">
        <f t="shared" si="4"/>
        <v>399420</v>
      </c>
      <c r="F56" s="56">
        <f t="shared" si="4"/>
        <v>1857050</v>
      </c>
      <c r="G56" s="56">
        <f t="shared" si="4"/>
        <v>1228180</v>
      </c>
      <c r="H56" s="56">
        <f t="shared" si="4"/>
        <v>816600</v>
      </c>
      <c r="I56" s="56">
        <f t="shared" si="4"/>
        <v>-3850662</v>
      </c>
      <c r="J56" s="56">
        <f t="shared" si="4"/>
        <v>-1805882</v>
      </c>
      <c r="K56" s="56">
        <f t="shared" si="4"/>
        <v>-922555</v>
      </c>
      <c r="L56" s="56">
        <f t="shared" si="4"/>
        <v>-1331387</v>
      </c>
      <c r="M56" s="56">
        <f t="shared" si="4"/>
        <v>0</v>
      </c>
      <c r="N56" s="56">
        <f t="shared" si="4"/>
        <v>-2253942</v>
      </c>
      <c r="O56" s="56">
        <f t="shared" si="4"/>
        <v>1417342</v>
      </c>
      <c r="P56" s="56">
        <f t="shared" si="4"/>
        <v>22746</v>
      </c>
      <c r="Q56" s="56">
        <f t="shared" si="4"/>
        <v>-187999</v>
      </c>
      <c r="R56" s="56">
        <f t="shared" si="4"/>
        <v>1252089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-2807735</v>
      </c>
      <c r="X56" s="56">
        <f t="shared" si="4"/>
        <v>1702668</v>
      </c>
      <c r="Y56" s="56">
        <f t="shared" si="4"/>
        <v>-4510403</v>
      </c>
      <c r="Z56" s="57">
        <f>+IF(X56&lt;&gt;0,+(Y56/X56)*100,0)</f>
        <v>-264.90208308372507</v>
      </c>
      <c r="AA56" s="54">
        <f>+AA54-AA55</f>
        <v>1857050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-7302952</v>
      </c>
      <c r="D59" s="48">
        <f>SUM(D56:D58)</f>
        <v>0</v>
      </c>
      <c r="E59" s="49">
        <f t="shared" si="5"/>
        <v>399420</v>
      </c>
      <c r="F59" s="50">
        <f t="shared" si="5"/>
        <v>1857050</v>
      </c>
      <c r="G59" s="50">
        <f t="shared" si="5"/>
        <v>1228180</v>
      </c>
      <c r="H59" s="50">
        <f t="shared" si="5"/>
        <v>816600</v>
      </c>
      <c r="I59" s="50">
        <f t="shared" si="5"/>
        <v>-3850662</v>
      </c>
      <c r="J59" s="50">
        <f t="shared" si="5"/>
        <v>-1805882</v>
      </c>
      <c r="K59" s="50">
        <f t="shared" si="5"/>
        <v>-922555</v>
      </c>
      <c r="L59" s="50">
        <f t="shared" si="5"/>
        <v>-1331387</v>
      </c>
      <c r="M59" s="50">
        <f t="shared" si="5"/>
        <v>0</v>
      </c>
      <c r="N59" s="50">
        <f t="shared" si="5"/>
        <v>-2253942</v>
      </c>
      <c r="O59" s="50">
        <f t="shared" si="5"/>
        <v>1417342</v>
      </c>
      <c r="P59" s="50">
        <f t="shared" si="5"/>
        <v>22746</v>
      </c>
      <c r="Q59" s="50">
        <f t="shared" si="5"/>
        <v>-187999</v>
      </c>
      <c r="R59" s="50">
        <f t="shared" si="5"/>
        <v>1252089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-2807735</v>
      </c>
      <c r="X59" s="50">
        <f t="shared" si="5"/>
        <v>1702668</v>
      </c>
      <c r="Y59" s="50">
        <f t="shared" si="5"/>
        <v>-4510403</v>
      </c>
      <c r="Z59" s="51">
        <f>+IF(X59&lt;&gt;0,+(Y59/X59)*100,0)</f>
        <v>-264.90208308372507</v>
      </c>
      <c r="AA59" s="48">
        <f>SUM(AA56:AA58)</f>
        <v>1857050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-7302952</v>
      </c>
      <c r="D62" s="65">
        <f>SUM(D59:D61)</f>
        <v>0</v>
      </c>
      <c r="E62" s="66">
        <f t="shared" si="6"/>
        <v>399420</v>
      </c>
      <c r="F62" s="67">
        <f t="shared" si="6"/>
        <v>1857050</v>
      </c>
      <c r="G62" s="67">
        <f t="shared" si="6"/>
        <v>1228180</v>
      </c>
      <c r="H62" s="67">
        <f t="shared" si="6"/>
        <v>816600</v>
      </c>
      <c r="I62" s="67">
        <f t="shared" si="6"/>
        <v>-3850662</v>
      </c>
      <c r="J62" s="67">
        <f t="shared" si="6"/>
        <v>-1805882</v>
      </c>
      <c r="K62" s="67">
        <f t="shared" si="6"/>
        <v>-922555</v>
      </c>
      <c r="L62" s="67">
        <f t="shared" si="6"/>
        <v>-1331387</v>
      </c>
      <c r="M62" s="67">
        <f t="shared" si="6"/>
        <v>0</v>
      </c>
      <c r="N62" s="67">
        <f t="shared" si="6"/>
        <v>-2253942</v>
      </c>
      <c r="O62" s="67">
        <f t="shared" si="6"/>
        <v>1417342</v>
      </c>
      <c r="P62" s="67">
        <f t="shared" si="6"/>
        <v>22746</v>
      </c>
      <c r="Q62" s="67">
        <f t="shared" si="6"/>
        <v>-187999</v>
      </c>
      <c r="R62" s="67">
        <f t="shared" si="6"/>
        <v>1252089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-2807735</v>
      </c>
      <c r="X62" s="67">
        <f t="shared" si="6"/>
        <v>1702668</v>
      </c>
      <c r="Y62" s="67">
        <f t="shared" si="6"/>
        <v>-4510403</v>
      </c>
      <c r="Z62" s="68">
        <f>+IF(X62&lt;&gt;0,+(Y62/X62)*100,0)</f>
        <v>-264.90208308372507</v>
      </c>
      <c r="AA62" s="65">
        <f>SUM(AA59:AA61)</f>
        <v>1857050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267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176267661</v>
      </c>
      <c r="D6" s="20">
        <v>0</v>
      </c>
      <c r="E6" s="21">
        <v>148117956</v>
      </c>
      <c r="F6" s="22">
        <v>173900687</v>
      </c>
      <c r="G6" s="22">
        <v>1298629</v>
      </c>
      <c r="H6" s="22">
        <v>17006982</v>
      </c>
      <c r="I6" s="22">
        <v>15470416</v>
      </c>
      <c r="J6" s="22">
        <v>33776027</v>
      </c>
      <c r="K6" s="22">
        <v>13322427</v>
      </c>
      <c r="L6" s="22">
        <v>14325523</v>
      </c>
      <c r="M6" s="22">
        <v>14848408</v>
      </c>
      <c r="N6" s="22">
        <v>42496358</v>
      </c>
      <c r="O6" s="22">
        <v>16162270</v>
      </c>
      <c r="P6" s="22">
        <v>16105245</v>
      </c>
      <c r="Q6" s="22">
        <v>15222944</v>
      </c>
      <c r="R6" s="22">
        <v>47490459</v>
      </c>
      <c r="S6" s="22">
        <v>0</v>
      </c>
      <c r="T6" s="22">
        <v>0</v>
      </c>
      <c r="U6" s="22">
        <v>0</v>
      </c>
      <c r="V6" s="22">
        <v>0</v>
      </c>
      <c r="W6" s="22">
        <v>123762844</v>
      </c>
      <c r="X6" s="22">
        <v>130425525</v>
      </c>
      <c r="Y6" s="22">
        <v>-6662681</v>
      </c>
      <c r="Z6" s="23">
        <v>-5.1084180033011179</v>
      </c>
      <c r="AA6" s="20">
        <v>173900687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222061</v>
      </c>
      <c r="F26" s="22">
        <v>222061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166545</v>
      </c>
      <c r="Y26" s="22">
        <v>-166545</v>
      </c>
      <c r="Z26" s="23">
        <v>-100</v>
      </c>
      <c r="AA26" s="20">
        <v>222061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12647785</v>
      </c>
      <c r="D28" s="20">
        <v>0</v>
      </c>
      <c r="E28" s="21">
        <v>17744000</v>
      </c>
      <c r="F28" s="22">
        <v>17744000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13308061</v>
      </c>
      <c r="Q28" s="22">
        <v>0</v>
      </c>
      <c r="R28" s="22">
        <v>13308061</v>
      </c>
      <c r="S28" s="22">
        <v>0</v>
      </c>
      <c r="T28" s="22">
        <v>0</v>
      </c>
      <c r="U28" s="22">
        <v>0</v>
      </c>
      <c r="V28" s="22">
        <v>0</v>
      </c>
      <c r="W28" s="22">
        <v>13308061</v>
      </c>
      <c r="X28" s="22">
        <v>13308003</v>
      </c>
      <c r="Y28" s="22">
        <v>58</v>
      </c>
      <c r="Z28" s="23">
        <v>4.3582797509137924E-4</v>
      </c>
      <c r="AA28" s="20">
        <v>17744000</v>
      </c>
    </row>
    <row r="29" spans="1:27" x14ac:dyDescent="0.25">
      <c r="A29" s="19" t="s">
        <v>56</v>
      </c>
      <c r="B29" s="15" t="s">
        <v>32</v>
      </c>
      <c r="C29" s="20">
        <v>116039</v>
      </c>
      <c r="D29" s="20">
        <v>0</v>
      </c>
      <c r="E29" s="21">
        <v>0</v>
      </c>
      <c r="F29" s="22">
        <v>274000</v>
      </c>
      <c r="G29" s="22">
        <v>862</v>
      </c>
      <c r="H29" s="22">
        <v>43518</v>
      </c>
      <c r="I29" s="22">
        <v>20143</v>
      </c>
      <c r="J29" s="22">
        <v>64523</v>
      </c>
      <c r="K29" s="22">
        <v>33997</v>
      </c>
      <c r="L29" s="22">
        <v>32841</v>
      </c>
      <c r="M29" s="22">
        <v>28321</v>
      </c>
      <c r="N29" s="22">
        <v>95159</v>
      </c>
      <c r="O29" s="22">
        <v>41926</v>
      </c>
      <c r="P29" s="22">
        <v>35439</v>
      </c>
      <c r="Q29" s="22">
        <v>37124</v>
      </c>
      <c r="R29" s="22">
        <v>114489</v>
      </c>
      <c r="S29" s="22">
        <v>0</v>
      </c>
      <c r="T29" s="22">
        <v>0</v>
      </c>
      <c r="U29" s="22">
        <v>0</v>
      </c>
      <c r="V29" s="22">
        <v>0</v>
      </c>
      <c r="W29" s="22">
        <v>274171</v>
      </c>
      <c r="X29" s="22">
        <v>205497</v>
      </c>
      <c r="Y29" s="22">
        <v>68674</v>
      </c>
      <c r="Z29" s="23">
        <v>33.418492727387751</v>
      </c>
      <c r="AA29" s="20">
        <v>274000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1150000</v>
      </c>
      <c r="G31" s="22">
        <v>0</v>
      </c>
      <c r="H31" s="22">
        <v>97667</v>
      </c>
      <c r="I31" s="22">
        <v>114948</v>
      </c>
      <c r="J31" s="22">
        <v>212615</v>
      </c>
      <c r="K31" s="22">
        <v>105118</v>
      </c>
      <c r="L31" s="22">
        <v>119566</v>
      </c>
      <c r="M31" s="22">
        <v>105379</v>
      </c>
      <c r="N31" s="22">
        <v>330063</v>
      </c>
      <c r="O31" s="22">
        <v>112047</v>
      </c>
      <c r="P31" s="22">
        <v>97209</v>
      </c>
      <c r="Q31" s="22">
        <v>114785</v>
      </c>
      <c r="R31" s="22">
        <v>324041</v>
      </c>
      <c r="S31" s="22">
        <v>0</v>
      </c>
      <c r="T31" s="22">
        <v>0</v>
      </c>
      <c r="U31" s="22">
        <v>0</v>
      </c>
      <c r="V31" s="22">
        <v>0</v>
      </c>
      <c r="W31" s="22">
        <v>866719</v>
      </c>
      <c r="X31" s="22">
        <v>862497</v>
      </c>
      <c r="Y31" s="22">
        <v>4222</v>
      </c>
      <c r="Z31" s="23">
        <v>0.48950894901663422</v>
      </c>
      <c r="AA31" s="20">
        <v>1150000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339144240</v>
      </c>
      <c r="D33" s="20">
        <v>0</v>
      </c>
      <c r="E33" s="21">
        <v>60588000</v>
      </c>
      <c r="F33" s="22">
        <v>60588000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45441000</v>
      </c>
      <c r="Y33" s="22">
        <v>-45441000</v>
      </c>
      <c r="Z33" s="23">
        <v>-100</v>
      </c>
      <c r="AA33" s="20">
        <v>60588000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528175725</v>
      </c>
      <c r="D35" s="29">
        <f t="shared" ref="D35:Y35" si="0">SUM(D6:D34)</f>
        <v>0</v>
      </c>
      <c r="E35" s="30">
        <f t="shared" si="0"/>
        <v>226672017</v>
      </c>
      <c r="F35" s="31">
        <f t="shared" si="0"/>
        <v>253878748</v>
      </c>
      <c r="G35" s="31">
        <f t="shared" si="0"/>
        <v>1299491</v>
      </c>
      <c r="H35" s="31">
        <f t="shared" si="0"/>
        <v>17148167</v>
      </c>
      <c r="I35" s="31">
        <f t="shared" si="0"/>
        <v>15605507</v>
      </c>
      <c r="J35" s="31">
        <f t="shared" si="0"/>
        <v>34053165</v>
      </c>
      <c r="K35" s="31">
        <f t="shared" si="0"/>
        <v>13461542</v>
      </c>
      <c r="L35" s="31">
        <f t="shared" si="0"/>
        <v>14477930</v>
      </c>
      <c r="M35" s="31">
        <f t="shared" si="0"/>
        <v>14982108</v>
      </c>
      <c r="N35" s="31">
        <f t="shared" si="0"/>
        <v>42921580</v>
      </c>
      <c r="O35" s="31">
        <f t="shared" si="0"/>
        <v>16316243</v>
      </c>
      <c r="P35" s="31">
        <f t="shared" si="0"/>
        <v>29545954</v>
      </c>
      <c r="Q35" s="31">
        <f t="shared" si="0"/>
        <v>15374853</v>
      </c>
      <c r="R35" s="31">
        <f t="shared" si="0"/>
        <v>61237050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138211795</v>
      </c>
      <c r="X35" s="31">
        <f t="shared" si="0"/>
        <v>190409067</v>
      </c>
      <c r="Y35" s="31">
        <f t="shared" si="0"/>
        <v>-52197272</v>
      </c>
      <c r="Z35" s="32">
        <f>+IF(X35&lt;&gt;0,+(Y35/X35)*100,0)</f>
        <v>-27.41322817363524</v>
      </c>
      <c r="AA35" s="29">
        <f>SUM(AA6:AA34)</f>
        <v>253878748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5895062</v>
      </c>
      <c r="D37" s="20">
        <v>0</v>
      </c>
      <c r="E37" s="21">
        <v>6202845</v>
      </c>
      <c r="F37" s="22">
        <v>7581901</v>
      </c>
      <c r="G37" s="22">
        <v>546027</v>
      </c>
      <c r="H37" s="22">
        <v>563894</v>
      </c>
      <c r="I37" s="22">
        <v>599683</v>
      </c>
      <c r="J37" s="22">
        <v>1709604</v>
      </c>
      <c r="K37" s="22">
        <v>609940</v>
      </c>
      <c r="L37" s="22">
        <v>583129</v>
      </c>
      <c r="M37" s="22">
        <v>727962</v>
      </c>
      <c r="N37" s="22">
        <v>1921031</v>
      </c>
      <c r="O37" s="22">
        <v>676678</v>
      </c>
      <c r="P37" s="22">
        <v>663083</v>
      </c>
      <c r="Q37" s="22">
        <v>626300</v>
      </c>
      <c r="R37" s="22">
        <v>1966061</v>
      </c>
      <c r="S37" s="22">
        <v>0</v>
      </c>
      <c r="T37" s="22">
        <v>0</v>
      </c>
      <c r="U37" s="22">
        <v>0</v>
      </c>
      <c r="V37" s="22">
        <v>0</v>
      </c>
      <c r="W37" s="22">
        <v>5596696</v>
      </c>
      <c r="X37" s="22">
        <v>5686425</v>
      </c>
      <c r="Y37" s="22">
        <v>-89729</v>
      </c>
      <c r="Z37" s="23">
        <v>-1.5779509973313639</v>
      </c>
      <c r="AA37" s="20">
        <v>7581901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140719370</v>
      </c>
      <c r="D39" s="20">
        <v>0</v>
      </c>
      <c r="E39" s="21">
        <v>152145000</v>
      </c>
      <c r="F39" s="22">
        <v>165000000</v>
      </c>
      <c r="G39" s="22">
        <v>16947389</v>
      </c>
      <c r="H39" s="22">
        <v>17065627</v>
      </c>
      <c r="I39" s="22">
        <v>13380164</v>
      </c>
      <c r="J39" s="22">
        <v>47393180</v>
      </c>
      <c r="K39" s="22">
        <v>0</v>
      </c>
      <c r="L39" s="22">
        <v>23303131</v>
      </c>
      <c r="M39" s="22">
        <v>10960822</v>
      </c>
      <c r="N39" s="22">
        <v>34263953</v>
      </c>
      <c r="O39" s="22">
        <v>11099424</v>
      </c>
      <c r="P39" s="22">
        <v>11524665</v>
      </c>
      <c r="Q39" s="22">
        <v>10967556</v>
      </c>
      <c r="R39" s="22">
        <v>33591645</v>
      </c>
      <c r="S39" s="22">
        <v>0</v>
      </c>
      <c r="T39" s="22">
        <v>0</v>
      </c>
      <c r="U39" s="22">
        <v>0</v>
      </c>
      <c r="V39" s="22">
        <v>0</v>
      </c>
      <c r="W39" s="22">
        <v>115248778</v>
      </c>
      <c r="X39" s="22">
        <v>123750000</v>
      </c>
      <c r="Y39" s="22">
        <v>-8501222</v>
      </c>
      <c r="Z39" s="23">
        <v>-6.8696743434343439</v>
      </c>
      <c r="AA39" s="20">
        <v>165000000</v>
      </c>
    </row>
    <row r="40" spans="1:27" x14ac:dyDescent="0.25">
      <c r="A40" s="19" t="s">
        <v>66</v>
      </c>
      <c r="B40" s="15" t="s">
        <v>32</v>
      </c>
      <c r="C40" s="20">
        <v>435322</v>
      </c>
      <c r="D40" s="20">
        <v>0</v>
      </c>
      <c r="E40" s="21">
        <v>1357200</v>
      </c>
      <c r="F40" s="22">
        <v>1357200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1017900</v>
      </c>
      <c r="Y40" s="22">
        <v>-1017900</v>
      </c>
      <c r="Z40" s="23">
        <v>-100</v>
      </c>
      <c r="AA40" s="20">
        <v>1357200</v>
      </c>
    </row>
    <row r="41" spans="1:27" x14ac:dyDescent="0.25">
      <c r="A41" s="19" t="s">
        <v>67</v>
      </c>
      <c r="B41" s="15" t="s">
        <v>32</v>
      </c>
      <c r="C41" s="20">
        <v>10645646</v>
      </c>
      <c r="D41" s="20">
        <v>0</v>
      </c>
      <c r="E41" s="21">
        <v>17600000</v>
      </c>
      <c r="F41" s="22">
        <v>60000000</v>
      </c>
      <c r="G41" s="22">
        <v>0</v>
      </c>
      <c r="H41" s="22">
        <v>0</v>
      </c>
      <c r="I41" s="22">
        <v>34784839</v>
      </c>
      <c r="J41" s="22">
        <v>34784839</v>
      </c>
      <c r="K41" s="22">
        <v>32547</v>
      </c>
      <c r="L41" s="22">
        <v>49203</v>
      </c>
      <c r="M41" s="22">
        <v>0</v>
      </c>
      <c r="N41" s="22">
        <v>81750</v>
      </c>
      <c r="O41" s="22">
        <v>131515</v>
      </c>
      <c r="P41" s="22">
        <v>-83164</v>
      </c>
      <c r="Q41" s="22">
        <v>335529</v>
      </c>
      <c r="R41" s="22">
        <v>383880</v>
      </c>
      <c r="S41" s="22">
        <v>0</v>
      </c>
      <c r="T41" s="22">
        <v>0</v>
      </c>
      <c r="U41" s="22">
        <v>0</v>
      </c>
      <c r="V41" s="22">
        <v>0</v>
      </c>
      <c r="W41" s="22">
        <v>35250469</v>
      </c>
      <c r="X41" s="22">
        <v>41248578</v>
      </c>
      <c r="Y41" s="22">
        <v>-5998109</v>
      </c>
      <c r="Z41" s="23">
        <v>-14.541371583767082</v>
      </c>
      <c r="AA41" s="20">
        <v>60000000</v>
      </c>
    </row>
    <row r="42" spans="1:27" x14ac:dyDescent="0.25">
      <c r="A42" s="19" t="s">
        <v>68</v>
      </c>
      <c r="B42" s="15" t="s">
        <v>32</v>
      </c>
      <c r="C42" s="20">
        <v>17353345</v>
      </c>
      <c r="D42" s="20">
        <v>0</v>
      </c>
      <c r="E42" s="21">
        <v>10052029</v>
      </c>
      <c r="F42" s="22">
        <v>17353345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13015008</v>
      </c>
      <c r="Y42" s="22">
        <v>-13015008</v>
      </c>
      <c r="Z42" s="23">
        <v>-100</v>
      </c>
      <c r="AA42" s="20">
        <v>17353345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8912591</v>
      </c>
      <c r="D44" s="20">
        <v>0</v>
      </c>
      <c r="E44" s="21">
        <v>17545850</v>
      </c>
      <c r="F44" s="22">
        <v>14962031</v>
      </c>
      <c r="G44" s="22">
        <v>415734</v>
      </c>
      <c r="H44" s="22">
        <v>2317288</v>
      </c>
      <c r="I44" s="22">
        <v>1127056</v>
      </c>
      <c r="J44" s="22">
        <v>3860078</v>
      </c>
      <c r="K44" s="22">
        <v>607156</v>
      </c>
      <c r="L44" s="22">
        <v>-10706</v>
      </c>
      <c r="M44" s="22">
        <v>540177</v>
      </c>
      <c r="N44" s="22">
        <v>1136627</v>
      </c>
      <c r="O44" s="22">
        <v>514014</v>
      </c>
      <c r="P44" s="22">
        <v>834659</v>
      </c>
      <c r="Q44" s="22">
        <v>1652326</v>
      </c>
      <c r="R44" s="22">
        <v>3000999</v>
      </c>
      <c r="S44" s="22">
        <v>0</v>
      </c>
      <c r="T44" s="22">
        <v>0</v>
      </c>
      <c r="U44" s="22">
        <v>0</v>
      </c>
      <c r="V44" s="22">
        <v>0</v>
      </c>
      <c r="W44" s="22">
        <v>7997704</v>
      </c>
      <c r="X44" s="22">
        <v>11221515</v>
      </c>
      <c r="Y44" s="22">
        <v>-3223811</v>
      </c>
      <c r="Z44" s="23">
        <v>-28.728839198628709</v>
      </c>
      <c r="AA44" s="20">
        <v>14962031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275000</v>
      </c>
      <c r="F46" s="22">
        <v>625000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468747</v>
      </c>
      <c r="Y46" s="22">
        <v>-468747</v>
      </c>
      <c r="Z46" s="23">
        <v>-100</v>
      </c>
      <c r="AA46" s="20">
        <v>625000</v>
      </c>
    </row>
    <row r="47" spans="1:27" x14ac:dyDescent="0.25">
      <c r="A47" s="19" t="s">
        <v>73</v>
      </c>
      <c r="B47" s="15" t="s">
        <v>32</v>
      </c>
      <c r="C47" s="20">
        <v>3430003</v>
      </c>
      <c r="D47" s="20">
        <v>0</v>
      </c>
      <c r="E47" s="21">
        <v>2590401</v>
      </c>
      <c r="F47" s="22">
        <v>2595078</v>
      </c>
      <c r="G47" s="22">
        <v>4913</v>
      </c>
      <c r="H47" s="22">
        <v>5090</v>
      </c>
      <c r="I47" s="22">
        <v>5369</v>
      </c>
      <c r="J47" s="22">
        <v>15372</v>
      </c>
      <c r="K47" s="22">
        <v>5472</v>
      </c>
      <c r="L47" s="22">
        <v>5204</v>
      </c>
      <c r="M47" s="22">
        <v>6652</v>
      </c>
      <c r="N47" s="22">
        <v>17328</v>
      </c>
      <c r="O47" s="22">
        <v>6091</v>
      </c>
      <c r="P47" s="22">
        <v>5953</v>
      </c>
      <c r="Q47" s="22">
        <v>5588</v>
      </c>
      <c r="R47" s="22">
        <v>17632</v>
      </c>
      <c r="S47" s="22">
        <v>0</v>
      </c>
      <c r="T47" s="22">
        <v>0</v>
      </c>
      <c r="U47" s="22">
        <v>0</v>
      </c>
      <c r="V47" s="22">
        <v>0</v>
      </c>
      <c r="W47" s="22">
        <v>50332</v>
      </c>
      <c r="X47" s="22">
        <v>1946313</v>
      </c>
      <c r="Y47" s="22">
        <v>-1895981</v>
      </c>
      <c r="Z47" s="23">
        <v>-97.413982232045925</v>
      </c>
      <c r="AA47" s="20">
        <v>2595078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187391339</v>
      </c>
      <c r="D50" s="29">
        <f t="shared" ref="D50:Y50" si="1">SUM(D37:D49)</f>
        <v>0</v>
      </c>
      <c r="E50" s="30">
        <f t="shared" si="1"/>
        <v>207768325</v>
      </c>
      <c r="F50" s="31">
        <f t="shared" si="1"/>
        <v>269474555</v>
      </c>
      <c r="G50" s="31">
        <f t="shared" si="1"/>
        <v>17914063</v>
      </c>
      <c r="H50" s="31">
        <f t="shared" si="1"/>
        <v>19951899</v>
      </c>
      <c r="I50" s="31">
        <f t="shared" si="1"/>
        <v>49897111</v>
      </c>
      <c r="J50" s="31">
        <f t="shared" si="1"/>
        <v>87763073</v>
      </c>
      <c r="K50" s="31">
        <f t="shared" si="1"/>
        <v>1255115</v>
      </c>
      <c r="L50" s="31">
        <f t="shared" si="1"/>
        <v>23929961</v>
      </c>
      <c r="M50" s="31">
        <f t="shared" si="1"/>
        <v>12235613</v>
      </c>
      <c r="N50" s="31">
        <f t="shared" si="1"/>
        <v>37420689</v>
      </c>
      <c r="O50" s="31">
        <f t="shared" si="1"/>
        <v>12427722</v>
      </c>
      <c r="P50" s="31">
        <f t="shared" si="1"/>
        <v>12945196</v>
      </c>
      <c r="Q50" s="31">
        <f t="shared" si="1"/>
        <v>13587299</v>
      </c>
      <c r="R50" s="31">
        <f t="shared" si="1"/>
        <v>38960217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164143979</v>
      </c>
      <c r="X50" s="31">
        <f t="shared" si="1"/>
        <v>198354486</v>
      </c>
      <c r="Y50" s="31">
        <f t="shared" si="1"/>
        <v>-34210507</v>
      </c>
      <c r="Z50" s="32">
        <f>+IF(X50&lt;&gt;0,+(Y50/X50)*100,0)</f>
        <v>-17.247155680663557</v>
      </c>
      <c r="AA50" s="29">
        <f>SUM(AA37:AA49)</f>
        <v>269474555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340784386</v>
      </c>
      <c r="D51" s="39">
        <f t="shared" si="2"/>
        <v>0</v>
      </c>
      <c r="E51" s="40">
        <f t="shared" si="2"/>
        <v>18903692</v>
      </c>
      <c r="F51" s="41">
        <f t="shared" si="2"/>
        <v>-15595807</v>
      </c>
      <c r="G51" s="41">
        <f t="shared" si="2"/>
        <v>-16614572</v>
      </c>
      <c r="H51" s="41">
        <f t="shared" si="2"/>
        <v>-2803732</v>
      </c>
      <c r="I51" s="41">
        <f t="shared" si="2"/>
        <v>-34291604</v>
      </c>
      <c r="J51" s="41">
        <f t="shared" si="2"/>
        <v>-53709908</v>
      </c>
      <c r="K51" s="41">
        <f t="shared" si="2"/>
        <v>12206427</v>
      </c>
      <c r="L51" s="41">
        <f t="shared" si="2"/>
        <v>-9452031</v>
      </c>
      <c r="M51" s="41">
        <f t="shared" si="2"/>
        <v>2746495</v>
      </c>
      <c r="N51" s="41">
        <f t="shared" si="2"/>
        <v>5500891</v>
      </c>
      <c r="O51" s="41">
        <f t="shared" si="2"/>
        <v>3888521</v>
      </c>
      <c r="P51" s="41">
        <f t="shared" si="2"/>
        <v>16600758</v>
      </c>
      <c r="Q51" s="41">
        <f t="shared" si="2"/>
        <v>1787554</v>
      </c>
      <c r="R51" s="41">
        <f t="shared" si="2"/>
        <v>22276833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-25932184</v>
      </c>
      <c r="X51" s="41">
        <f t="shared" si="2"/>
        <v>-7945419</v>
      </c>
      <c r="Y51" s="41">
        <f t="shared" si="2"/>
        <v>-17986765</v>
      </c>
      <c r="Z51" s="42">
        <f>+IF(X51&lt;&gt;0,+(Y51/X51)*100,0)</f>
        <v>226.37906194751972</v>
      </c>
      <c r="AA51" s="39">
        <f>+AA35-AA50</f>
        <v>-15595807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2</v>
      </c>
      <c r="F52" s="22">
        <v>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2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340784386</v>
      </c>
      <c r="D54" s="48">
        <f t="shared" si="3"/>
        <v>0</v>
      </c>
      <c r="E54" s="49">
        <f t="shared" si="3"/>
        <v>18903694</v>
      </c>
      <c r="F54" s="50">
        <f t="shared" si="3"/>
        <v>-15595805</v>
      </c>
      <c r="G54" s="50">
        <f t="shared" si="3"/>
        <v>-16614572</v>
      </c>
      <c r="H54" s="50">
        <f t="shared" si="3"/>
        <v>-2803732</v>
      </c>
      <c r="I54" s="50">
        <f t="shared" si="3"/>
        <v>-34291604</v>
      </c>
      <c r="J54" s="50">
        <f t="shared" si="3"/>
        <v>-53709908</v>
      </c>
      <c r="K54" s="50">
        <f t="shared" si="3"/>
        <v>12206427</v>
      </c>
      <c r="L54" s="50">
        <f t="shared" si="3"/>
        <v>-9452031</v>
      </c>
      <c r="M54" s="50">
        <f t="shared" si="3"/>
        <v>2746495</v>
      </c>
      <c r="N54" s="50">
        <f t="shared" si="3"/>
        <v>5500891</v>
      </c>
      <c r="O54" s="50">
        <f t="shared" si="3"/>
        <v>3888521</v>
      </c>
      <c r="P54" s="50">
        <f t="shared" si="3"/>
        <v>16600758</v>
      </c>
      <c r="Q54" s="50">
        <f t="shared" si="3"/>
        <v>1787554</v>
      </c>
      <c r="R54" s="50">
        <f t="shared" si="3"/>
        <v>22276833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-25932184</v>
      </c>
      <c r="X54" s="50">
        <f t="shared" si="3"/>
        <v>-7945419</v>
      </c>
      <c r="Y54" s="50">
        <f t="shared" si="3"/>
        <v>-17986765</v>
      </c>
      <c r="Z54" s="51">
        <f>+IF(X54&lt;&gt;0,+(Y54/X54)*100,0)</f>
        <v>226.37906194751972</v>
      </c>
      <c r="AA54" s="48">
        <f>SUM(AA51:AA53)</f>
        <v>-15595805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340784386</v>
      </c>
      <c r="D56" s="54">
        <f>+D54-D55</f>
        <v>0</v>
      </c>
      <c r="E56" s="55">
        <f t="shared" si="4"/>
        <v>18903694</v>
      </c>
      <c r="F56" s="56">
        <f t="shared" si="4"/>
        <v>-15595805</v>
      </c>
      <c r="G56" s="56">
        <f t="shared" si="4"/>
        <v>-16614572</v>
      </c>
      <c r="H56" s="56">
        <f t="shared" si="4"/>
        <v>-2803732</v>
      </c>
      <c r="I56" s="56">
        <f t="shared" si="4"/>
        <v>-34291604</v>
      </c>
      <c r="J56" s="56">
        <f t="shared" si="4"/>
        <v>-53709908</v>
      </c>
      <c r="K56" s="56">
        <f t="shared" si="4"/>
        <v>12206427</v>
      </c>
      <c r="L56" s="56">
        <f t="shared" si="4"/>
        <v>-9452031</v>
      </c>
      <c r="M56" s="56">
        <f t="shared" si="4"/>
        <v>2746495</v>
      </c>
      <c r="N56" s="56">
        <f t="shared" si="4"/>
        <v>5500891</v>
      </c>
      <c r="O56" s="56">
        <f t="shared" si="4"/>
        <v>3888521</v>
      </c>
      <c r="P56" s="56">
        <f t="shared" si="4"/>
        <v>16600758</v>
      </c>
      <c r="Q56" s="56">
        <f t="shared" si="4"/>
        <v>1787554</v>
      </c>
      <c r="R56" s="56">
        <f t="shared" si="4"/>
        <v>22276833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-25932184</v>
      </c>
      <c r="X56" s="56">
        <f t="shared" si="4"/>
        <v>-7945419</v>
      </c>
      <c r="Y56" s="56">
        <f t="shared" si="4"/>
        <v>-17986765</v>
      </c>
      <c r="Z56" s="57">
        <f>+IF(X56&lt;&gt;0,+(Y56/X56)*100,0)</f>
        <v>226.37906194751972</v>
      </c>
      <c r="AA56" s="54">
        <f>+AA54-AA55</f>
        <v>-15595805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340784386</v>
      </c>
      <c r="D59" s="48">
        <f>SUM(D56:D58)</f>
        <v>0</v>
      </c>
      <c r="E59" s="49">
        <f t="shared" si="5"/>
        <v>18903694</v>
      </c>
      <c r="F59" s="50">
        <f t="shared" si="5"/>
        <v>-15595805</v>
      </c>
      <c r="G59" s="50">
        <f t="shared" si="5"/>
        <v>-16614572</v>
      </c>
      <c r="H59" s="50">
        <f t="shared" si="5"/>
        <v>-2803732</v>
      </c>
      <c r="I59" s="50">
        <f t="shared" si="5"/>
        <v>-34291604</v>
      </c>
      <c r="J59" s="50">
        <f t="shared" si="5"/>
        <v>-53709908</v>
      </c>
      <c r="K59" s="50">
        <f t="shared" si="5"/>
        <v>12206427</v>
      </c>
      <c r="L59" s="50">
        <f t="shared" si="5"/>
        <v>-9452031</v>
      </c>
      <c r="M59" s="50">
        <f t="shared" si="5"/>
        <v>2746495</v>
      </c>
      <c r="N59" s="50">
        <f t="shared" si="5"/>
        <v>5500891</v>
      </c>
      <c r="O59" s="50">
        <f t="shared" si="5"/>
        <v>3888521</v>
      </c>
      <c r="P59" s="50">
        <f t="shared" si="5"/>
        <v>16600758</v>
      </c>
      <c r="Q59" s="50">
        <f t="shared" si="5"/>
        <v>1787554</v>
      </c>
      <c r="R59" s="50">
        <f t="shared" si="5"/>
        <v>22276833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-25932184</v>
      </c>
      <c r="X59" s="50">
        <f t="shared" si="5"/>
        <v>-7945419</v>
      </c>
      <c r="Y59" s="50">
        <f t="shared" si="5"/>
        <v>-17986765</v>
      </c>
      <c r="Z59" s="51">
        <f>+IF(X59&lt;&gt;0,+(Y59/X59)*100,0)</f>
        <v>226.37906194751972</v>
      </c>
      <c r="AA59" s="48">
        <f>SUM(AA56:AA58)</f>
        <v>-15595805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340784386</v>
      </c>
      <c r="D62" s="65">
        <f>SUM(D59:D61)</f>
        <v>0</v>
      </c>
      <c r="E62" s="66">
        <f t="shared" si="6"/>
        <v>18903694</v>
      </c>
      <c r="F62" s="67">
        <f t="shared" si="6"/>
        <v>-15595805</v>
      </c>
      <c r="G62" s="67">
        <f t="shared" si="6"/>
        <v>-16614572</v>
      </c>
      <c r="H62" s="67">
        <f t="shared" si="6"/>
        <v>-2803732</v>
      </c>
      <c r="I62" s="67">
        <f t="shared" si="6"/>
        <v>-34291604</v>
      </c>
      <c r="J62" s="67">
        <f t="shared" si="6"/>
        <v>-53709908</v>
      </c>
      <c r="K62" s="67">
        <f t="shared" si="6"/>
        <v>12206427</v>
      </c>
      <c r="L62" s="67">
        <f t="shared" si="6"/>
        <v>-9452031</v>
      </c>
      <c r="M62" s="67">
        <f t="shared" si="6"/>
        <v>2746495</v>
      </c>
      <c r="N62" s="67">
        <f t="shared" si="6"/>
        <v>5500891</v>
      </c>
      <c r="O62" s="67">
        <f t="shared" si="6"/>
        <v>3888521</v>
      </c>
      <c r="P62" s="67">
        <f t="shared" si="6"/>
        <v>16600758</v>
      </c>
      <c r="Q62" s="67">
        <f t="shared" si="6"/>
        <v>1787554</v>
      </c>
      <c r="R62" s="67">
        <f t="shared" si="6"/>
        <v>22276833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-25932184</v>
      </c>
      <c r="X62" s="67">
        <f t="shared" si="6"/>
        <v>-7945419</v>
      </c>
      <c r="Y62" s="67">
        <f t="shared" si="6"/>
        <v>-17986765</v>
      </c>
      <c r="Z62" s="68">
        <f>+IF(X62&lt;&gt;0,+(Y62/X62)*100,0)</f>
        <v>226.37906194751972</v>
      </c>
      <c r="AA62" s="65">
        <f>SUM(AA59:AA61)</f>
        <v>-15595805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268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11070416</v>
      </c>
      <c r="D6" s="20">
        <v>0</v>
      </c>
      <c r="E6" s="21">
        <v>10553723</v>
      </c>
      <c r="F6" s="22">
        <v>10553723</v>
      </c>
      <c r="G6" s="22">
        <v>456284</v>
      </c>
      <c r="H6" s="22">
        <v>384765</v>
      </c>
      <c r="I6" s="22">
        <v>653939</v>
      </c>
      <c r="J6" s="22">
        <v>1494988</v>
      </c>
      <c r="K6" s="22">
        <v>751848</v>
      </c>
      <c r="L6" s="22">
        <v>714975</v>
      </c>
      <c r="M6" s="22">
        <v>762056</v>
      </c>
      <c r="N6" s="22">
        <v>2228879</v>
      </c>
      <c r="O6" s="22">
        <v>765287</v>
      </c>
      <c r="P6" s="22">
        <v>1548114</v>
      </c>
      <c r="Q6" s="22">
        <v>507686</v>
      </c>
      <c r="R6" s="22">
        <v>2821087</v>
      </c>
      <c r="S6" s="22">
        <v>0</v>
      </c>
      <c r="T6" s="22">
        <v>0</v>
      </c>
      <c r="U6" s="22">
        <v>0</v>
      </c>
      <c r="V6" s="22">
        <v>0</v>
      </c>
      <c r="W6" s="22">
        <v>6544954</v>
      </c>
      <c r="X6" s="22">
        <v>7915289</v>
      </c>
      <c r="Y6" s="22">
        <v>-1370335</v>
      </c>
      <c r="Z6" s="23">
        <v>-17.312507477617054</v>
      </c>
      <c r="AA6" s="20">
        <v>10553723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1573167</v>
      </c>
      <c r="D13" s="20">
        <v>0</v>
      </c>
      <c r="E13" s="21">
        <v>2936485</v>
      </c>
      <c r="F13" s="22">
        <v>8101758</v>
      </c>
      <c r="G13" s="22">
        <v>681678</v>
      </c>
      <c r="H13" s="22">
        <v>656145</v>
      </c>
      <c r="I13" s="22">
        <v>660224</v>
      </c>
      <c r="J13" s="22">
        <v>1998047</v>
      </c>
      <c r="K13" s="22">
        <v>602361</v>
      </c>
      <c r="L13" s="22">
        <v>695678</v>
      </c>
      <c r="M13" s="22">
        <v>755803</v>
      </c>
      <c r="N13" s="22">
        <v>2053842</v>
      </c>
      <c r="O13" s="22">
        <v>758329</v>
      </c>
      <c r="P13" s="22">
        <v>796717</v>
      </c>
      <c r="Q13" s="22">
        <v>734123</v>
      </c>
      <c r="R13" s="22">
        <v>2289169</v>
      </c>
      <c r="S13" s="22">
        <v>0</v>
      </c>
      <c r="T13" s="22">
        <v>0</v>
      </c>
      <c r="U13" s="22">
        <v>0</v>
      </c>
      <c r="V13" s="22">
        <v>0</v>
      </c>
      <c r="W13" s="22">
        <v>6341058</v>
      </c>
      <c r="X13" s="22">
        <v>6076315</v>
      </c>
      <c r="Y13" s="22">
        <v>264743</v>
      </c>
      <c r="Z13" s="23">
        <v>4.3569663521394135</v>
      </c>
      <c r="AA13" s="20">
        <v>8101758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12643583</v>
      </c>
      <c r="D35" s="29">
        <f t="shared" ref="D35:Y35" si="0">SUM(D6:D34)</f>
        <v>0</v>
      </c>
      <c r="E35" s="30">
        <f t="shared" si="0"/>
        <v>13490208</v>
      </c>
      <c r="F35" s="31">
        <f t="shared" si="0"/>
        <v>18655481</v>
      </c>
      <c r="G35" s="31">
        <f t="shared" si="0"/>
        <v>1137962</v>
      </c>
      <c r="H35" s="31">
        <f t="shared" si="0"/>
        <v>1040910</v>
      </c>
      <c r="I35" s="31">
        <f t="shared" si="0"/>
        <v>1314163</v>
      </c>
      <c r="J35" s="31">
        <f t="shared" si="0"/>
        <v>3493035</v>
      </c>
      <c r="K35" s="31">
        <f t="shared" si="0"/>
        <v>1354209</v>
      </c>
      <c r="L35" s="31">
        <f t="shared" si="0"/>
        <v>1410653</v>
      </c>
      <c r="M35" s="31">
        <f t="shared" si="0"/>
        <v>1517859</v>
      </c>
      <c r="N35" s="31">
        <f t="shared" si="0"/>
        <v>4282721</v>
      </c>
      <c r="O35" s="31">
        <f t="shared" si="0"/>
        <v>1523616</v>
      </c>
      <c r="P35" s="31">
        <f t="shared" si="0"/>
        <v>2344831</v>
      </c>
      <c r="Q35" s="31">
        <f t="shared" si="0"/>
        <v>1241809</v>
      </c>
      <c r="R35" s="31">
        <f t="shared" si="0"/>
        <v>5110256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12886012</v>
      </c>
      <c r="X35" s="31">
        <f t="shared" si="0"/>
        <v>13991604</v>
      </c>
      <c r="Y35" s="31">
        <f t="shared" si="0"/>
        <v>-1105592</v>
      </c>
      <c r="Z35" s="32">
        <f>+IF(X35&lt;&gt;0,+(Y35/X35)*100,0)</f>
        <v>-7.9018245513523686</v>
      </c>
      <c r="AA35" s="29">
        <f>SUM(AA6:AA34)</f>
        <v>18655481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1621052</v>
      </c>
      <c r="D37" s="20">
        <v>0</v>
      </c>
      <c r="E37" s="21">
        <v>2078045</v>
      </c>
      <c r="F37" s="22">
        <v>2078045</v>
      </c>
      <c r="G37" s="22">
        <v>161662</v>
      </c>
      <c r="H37" s="22">
        <v>124865</v>
      </c>
      <c r="I37" s="22">
        <v>129631</v>
      </c>
      <c r="J37" s="22">
        <v>416158</v>
      </c>
      <c r="K37" s="22">
        <v>129441</v>
      </c>
      <c r="L37" s="22">
        <v>127538</v>
      </c>
      <c r="M37" s="22">
        <v>147343</v>
      </c>
      <c r="N37" s="22">
        <v>404322</v>
      </c>
      <c r="O37" s="22">
        <v>180264</v>
      </c>
      <c r="P37" s="22">
        <v>126140</v>
      </c>
      <c r="Q37" s="22">
        <v>133160</v>
      </c>
      <c r="R37" s="22">
        <v>439564</v>
      </c>
      <c r="S37" s="22">
        <v>0</v>
      </c>
      <c r="T37" s="22">
        <v>0</v>
      </c>
      <c r="U37" s="22">
        <v>0</v>
      </c>
      <c r="V37" s="22">
        <v>0</v>
      </c>
      <c r="W37" s="22">
        <v>1260044</v>
      </c>
      <c r="X37" s="22">
        <v>1558535</v>
      </c>
      <c r="Y37" s="22">
        <v>-298491</v>
      </c>
      <c r="Z37" s="23">
        <v>-19.152024176550412</v>
      </c>
      <c r="AA37" s="20">
        <v>2078045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19816239</v>
      </c>
      <c r="D39" s="20">
        <v>0</v>
      </c>
      <c r="E39" s="21">
        <v>15573459</v>
      </c>
      <c r="F39" s="22">
        <v>15573459</v>
      </c>
      <c r="G39" s="22">
        <v>2095997</v>
      </c>
      <c r="H39" s="22">
        <v>4617418</v>
      </c>
      <c r="I39" s="22">
        <v>2624568</v>
      </c>
      <c r="J39" s="22">
        <v>9337983</v>
      </c>
      <c r="K39" s="22">
        <v>-2435135</v>
      </c>
      <c r="L39" s="22">
        <v>311081</v>
      </c>
      <c r="M39" s="22">
        <v>7551911</v>
      </c>
      <c r="N39" s="22">
        <v>5427857</v>
      </c>
      <c r="O39" s="22">
        <v>545651</v>
      </c>
      <c r="P39" s="22">
        <v>-852371</v>
      </c>
      <c r="Q39" s="22">
        <v>671167</v>
      </c>
      <c r="R39" s="22">
        <v>364447</v>
      </c>
      <c r="S39" s="22">
        <v>0</v>
      </c>
      <c r="T39" s="22">
        <v>0</v>
      </c>
      <c r="U39" s="22">
        <v>0</v>
      </c>
      <c r="V39" s="22">
        <v>0</v>
      </c>
      <c r="W39" s="22">
        <v>15130287</v>
      </c>
      <c r="X39" s="22">
        <v>11680095</v>
      </c>
      <c r="Y39" s="22">
        <v>3450192</v>
      </c>
      <c r="Z39" s="23">
        <v>29.539074810607275</v>
      </c>
      <c r="AA39" s="20">
        <v>15573459</v>
      </c>
    </row>
    <row r="40" spans="1:27" x14ac:dyDescent="0.25">
      <c r="A40" s="19" t="s">
        <v>66</v>
      </c>
      <c r="B40" s="15" t="s">
        <v>32</v>
      </c>
      <c r="C40" s="20">
        <v>362030</v>
      </c>
      <c r="D40" s="20">
        <v>0</v>
      </c>
      <c r="E40" s="21">
        <v>160874</v>
      </c>
      <c r="F40" s="22">
        <v>160874</v>
      </c>
      <c r="G40" s="22">
        <v>25880</v>
      </c>
      <c r="H40" s="22">
        <v>33130</v>
      </c>
      <c r="I40" s="22">
        <v>0</v>
      </c>
      <c r="J40" s="22">
        <v>59010</v>
      </c>
      <c r="K40" s="22">
        <v>-14411</v>
      </c>
      <c r="L40" s="22">
        <v>10561</v>
      </c>
      <c r="M40" s="22">
        <v>98740</v>
      </c>
      <c r="N40" s="22">
        <v>94890</v>
      </c>
      <c r="O40" s="22">
        <v>0</v>
      </c>
      <c r="P40" s="22">
        <v>0</v>
      </c>
      <c r="Q40" s="22">
        <v>2022</v>
      </c>
      <c r="R40" s="22">
        <v>2022</v>
      </c>
      <c r="S40" s="22">
        <v>0</v>
      </c>
      <c r="T40" s="22">
        <v>0</v>
      </c>
      <c r="U40" s="22">
        <v>0</v>
      </c>
      <c r="V40" s="22">
        <v>0</v>
      </c>
      <c r="W40" s="22">
        <v>155922</v>
      </c>
      <c r="X40" s="22">
        <v>120656</v>
      </c>
      <c r="Y40" s="22">
        <v>35266</v>
      </c>
      <c r="Z40" s="23">
        <v>29.22855059010741</v>
      </c>
      <c r="AA40" s="20">
        <v>160874</v>
      </c>
    </row>
    <row r="41" spans="1:27" x14ac:dyDescent="0.25">
      <c r="A41" s="19" t="s">
        <v>67</v>
      </c>
      <c r="B41" s="15" t="s">
        <v>32</v>
      </c>
      <c r="C41" s="20">
        <v>-88925550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3267190</v>
      </c>
      <c r="D42" s="20">
        <v>0</v>
      </c>
      <c r="E42" s="21">
        <v>3418910</v>
      </c>
      <c r="F42" s="22">
        <v>3418910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2564183</v>
      </c>
      <c r="Y42" s="22">
        <v>-2564183</v>
      </c>
      <c r="Z42" s="23">
        <v>-100</v>
      </c>
      <c r="AA42" s="20">
        <v>3418910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179218</v>
      </c>
      <c r="F44" s="22">
        <v>179218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51560</v>
      </c>
      <c r="R44" s="22">
        <v>51560</v>
      </c>
      <c r="S44" s="22">
        <v>0</v>
      </c>
      <c r="T44" s="22">
        <v>0</v>
      </c>
      <c r="U44" s="22">
        <v>0</v>
      </c>
      <c r="V44" s="22">
        <v>0</v>
      </c>
      <c r="W44" s="22">
        <v>51560</v>
      </c>
      <c r="X44" s="22">
        <v>134413</v>
      </c>
      <c r="Y44" s="22">
        <v>-82853</v>
      </c>
      <c r="Z44" s="23">
        <v>-61.640615119073303</v>
      </c>
      <c r="AA44" s="20">
        <v>179218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413390</v>
      </c>
      <c r="D47" s="20">
        <v>0</v>
      </c>
      <c r="E47" s="21">
        <v>152888</v>
      </c>
      <c r="F47" s="22">
        <v>152888</v>
      </c>
      <c r="G47" s="22">
        <v>9350</v>
      </c>
      <c r="H47" s="22">
        <v>973</v>
      </c>
      <c r="I47" s="22">
        <v>15333</v>
      </c>
      <c r="J47" s="22">
        <v>25656</v>
      </c>
      <c r="K47" s="22">
        <v>2206</v>
      </c>
      <c r="L47" s="22">
        <v>7305</v>
      </c>
      <c r="M47" s="22">
        <v>6207</v>
      </c>
      <c r="N47" s="22">
        <v>15718</v>
      </c>
      <c r="O47" s="22">
        <v>3792</v>
      </c>
      <c r="P47" s="22">
        <v>1668</v>
      </c>
      <c r="Q47" s="22">
        <v>8536</v>
      </c>
      <c r="R47" s="22">
        <v>13996</v>
      </c>
      <c r="S47" s="22">
        <v>0</v>
      </c>
      <c r="T47" s="22">
        <v>0</v>
      </c>
      <c r="U47" s="22">
        <v>0</v>
      </c>
      <c r="V47" s="22">
        <v>0</v>
      </c>
      <c r="W47" s="22">
        <v>55370</v>
      </c>
      <c r="X47" s="22">
        <v>114665</v>
      </c>
      <c r="Y47" s="22">
        <v>-59295</v>
      </c>
      <c r="Z47" s="23">
        <v>-51.71150743470109</v>
      </c>
      <c r="AA47" s="20">
        <v>152888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-63445649</v>
      </c>
      <c r="D50" s="29">
        <f t="shared" ref="D50:Y50" si="1">SUM(D37:D49)</f>
        <v>0</v>
      </c>
      <c r="E50" s="30">
        <f t="shared" si="1"/>
        <v>21563394</v>
      </c>
      <c r="F50" s="31">
        <f t="shared" si="1"/>
        <v>21563394</v>
      </c>
      <c r="G50" s="31">
        <f t="shared" si="1"/>
        <v>2292889</v>
      </c>
      <c r="H50" s="31">
        <f t="shared" si="1"/>
        <v>4776386</v>
      </c>
      <c r="I50" s="31">
        <f t="shared" si="1"/>
        <v>2769532</v>
      </c>
      <c r="J50" s="31">
        <f t="shared" si="1"/>
        <v>9838807</v>
      </c>
      <c r="K50" s="31">
        <f t="shared" si="1"/>
        <v>-2317899</v>
      </c>
      <c r="L50" s="31">
        <f t="shared" si="1"/>
        <v>456485</v>
      </c>
      <c r="M50" s="31">
        <f t="shared" si="1"/>
        <v>7804201</v>
      </c>
      <c r="N50" s="31">
        <f t="shared" si="1"/>
        <v>5942787</v>
      </c>
      <c r="O50" s="31">
        <f t="shared" si="1"/>
        <v>729707</v>
      </c>
      <c r="P50" s="31">
        <f t="shared" si="1"/>
        <v>-724563</v>
      </c>
      <c r="Q50" s="31">
        <f t="shared" si="1"/>
        <v>866445</v>
      </c>
      <c r="R50" s="31">
        <f t="shared" si="1"/>
        <v>871589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16653183</v>
      </c>
      <c r="X50" s="31">
        <f t="shared" si="1"/>
        <v>16172547</v>
      </c>
      <c r="Y50" s="31">
        <f t="shared" si="1"/>
        <v>480636</v>
      </c>
      <c r="Z50" s="32">
        <f>+IF(X50&lt;&gt;0,+(Y50/X50)*100,0)</f>
        <v>2.9719252013922111</v>
      </c>
      <c r="AA50" s="29">
        <f>SUM(AA37:AA49)</f>
        <v>21563394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76089232</v>
      </c>
      <c r="D51" s="39">
        <f t="shared" si="2"/>
        <v>0</v>
      </c>
      <c r="E51" s="40">
        <f t="shared" si="2"/>
        <v>-8073186</v>
      </c>
      <c r="F51" s="41">
        <f t="shared" si="2"/>
        <v>-2907913</v>
      </c>
      <c r="G51" s="41">
        <f t="shared" si="2"/>
        <v>-1154927</v>
      </c>
      <c r="H51" s="41">
        <f t="shared" si="2"/>
        <v>-3735476</v>
      </c>
      <c r="I51" s="41">
        <f t="shared" si="2"/>
        <v>-1455369</v>
      </c>
      <c r="J51" s="41">
        <f t="shared" si="2"/>
        <v>-6345772</v>
      </c>
      <c r="K51" s="41">
        <f t="shared" si="2"/>
        <v>3672108</v>
      </c>
      <c r="L51" s="41">
        <f t="shared" si="2"/>
        <v>954168</v>
      </c>
      <c r="M51" s="41">
        <f t="shared" si="2"/>
        <v>-6286342</v>
      </c>
      <c r="N51" s="41">
        <f t="shared" si="2"/>
        <v>-1660066</v>
      </c>
      <c r="O51" s="41">
        <f t="shared" si="2"/>
        <v>793909</v>
      </c>
      <c r="P51" s="41">
        <f t="shared" si="2"/>
        <v>3069394</v>
      </c>
      <c r="Q51" s="41">
        <f t="shared" si="2"/>
        <v>375364</v>
      </c>
      <c r="R51" s="41">
        <f t="shared" si="2"/>
        <v>4238667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-3767171</v>
      </c>
      <c r="X51" s="41">
        <f t="shared" si="2"/>
        <v>-2180943</v>
      </c>
      <c r="Y51" s="41">
        <f t="shared" si="2"/>
        <v>-1586228</v>
      </c>
      <c r="Z51" s="42">
        <f>+IF(X51&lt;&gt;0,+(Y51/X51)*100,0)</f>
        <v>72.731291005771354</v>
      </c>
      <c r="AA51" s="39">
        <f>+AA35-AA50</f>
        <v>-2907913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76089232</v>
      </c>
      <c r="D54" s="48">
        <f t="shared" si="3"/>
        <v>0</v>
      </c>
      <c r="E54" s="49">
        <f t="shared" si="3"/>
        <v>-8073186</v>
      </c>
      <c r="F54" s="50">
        <f t="shared" si="3"/>
        <v>-2907913</v>
      </c>
      <c r="G54" s="50">
        <f t="shared" si="3"/>
        <v>-1154927</v>
      </c>
      <c r="H54" s="50">
        <f t="shared" si="3"/>
        <v>-3735476</v>
      </c>
      <c r="I54" s="50">
        <f t="shared" si="3"/>
        <v>-1455369</v>
      </c>
      <c r="J54" s="50">
        <f t="shared" si="3"/>
        <v>-6345772</v>
      </c>
      <c r="K54" s="50">
        <f t="shared" si="3"/>
        <v>3672108</v>
      </c>
      <c r="L54" s="50">
        <f t="shared" si="3"/>
        <v>954168</v>
      </c>
      <c r="M54" s="50">
        <f t="shared" si="3"/>
        <v>-6286342</v>
      </c>
      <c r="N54" s="50">
        <f t="shared" si="3"/>
        <v>-1660066</v>
      </c>
      <c r="O54" s="50">
        <f t="shared" si="3"/>
        <v>793909</v>
      </c>
      <c r="P54" s="50">
        <f t="shared" si="3"/>
        <v>3069394</v>
      </c>
      <c r="Q54" s="50">
        <f t="shared" si="3"/>
        <v>375364</v>
      </c>
      <c r="R54" s="50">
        <f t="shared" si="3"/>
        <v>4238667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-3767171</v>
      </c>
      <c r="X54" s="50">
        <f t="shared" si="3"/>
        <v>-2180943</v>
      </c>
      <c r="Y54" s="50">
        <f t="shared" si="3"/>
        <v>-1586228</v>
      </c>
      <c r="Z54" s="51">
        <f>+IF(X54&lt;&gt;0,+(Y54/X54)*100,0)</f>
        <v>72.731291005771354</v>
      </c>
      <c r="AA54" s="48">
        <f>SUM(AA51:AA53)</f>
        <v>-2907913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76089232</v>
      </c>
      <c r="D56" s="54">
        <f>+D54-D55</f>
        <v>0</v>
      </c>
      <c r="E56" s="55">
        <f t="shared" si="4"/>
        <v>-8073186</v>
      </c>
      <c r="F56" s="56">
        <f t="shared" si="4"/>
        <v>-2907913</v>
      </c>
      <c r="G56" s="56">
        <f t="shared" si="4"/>
        <v>-1154927</v>
      </c>
      <c r="H56" s="56">
        <f t="shared" si="4"/>
        <v>-3735476</v>
      </c>
      <c r="I56" s="56">
        <f t="shared" si="4"/>
        <v>-1455369</v>
      </c>
      <c r="J56" s="56">
        <f t="shared" si="4"/>
        <v>-6345772</v>
      </c>
      <c r="K56" s="56">
        <f t="shared" si="4"/>
        <v>3672108</v>
      </c>
      <c r="L56" s="56">
        <f t="shared" si="4"/>
        <v>954168</v>
      </c>
      <c r="M56" s="56">
        <f t="shared" si="4"/>
        <v>-6286342</v>
      </c>
      <c r="N56" s="56">
        <f t="shared" si="4"/>
        <v>-1660066</v>
      </c>
      <c r="O56" s="56">
        <f t="shared" si="4"/>
        <v>793909</v>
      </c>
      <c r="P56" s="56">
        <f t="shared" si="4"/>
        <v>3069394</v>
      </c>
      <c r="Q56" s="56">
        <f t="shared" si="4"/>
        <v>375364</v>
      </c>
      <c r="R56" s="56">
        <f t="shared" si="4"/>
        <v>4238667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-3767171</v>
      </c>
      <c r="X56" s="56">
        <f t="shared" si="4"/>
        <v>-2180943</v>
      </c>
      <c r="Y56" s="56">
        <f t="shared" si="4"/>
        <v>-1586228</v>
      </c>
      <c r="Z56" s="57">
        <f>+IF(X56&lt;&gt;0,+(Y56/X56)*100,0)</f>
        <v>72.731291005771354</v>
      </c>
      <c r="AA56" s="54">
        <f>+AA54-AA55</f>
        <v>-2907913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76089232</v>
      </c>
      <c r="D59" s="48">
        <f>SUM(D56:D58)</f>
        <v>0</v>
      </c>
      <c r="E59" s="49">
        <f t="shared" si="5"/>
        <v>-8073186</v>
      </c>
      <c r="F59" s="50">
        <f t="shared" si="5"/>
        <v>-2907913</v>
      </c>
      <c r="G59" s="50">
        <f t="shared" si="5"/>
        <v>-1154927</v>
      </c>
      <c r="H59" s="50">
        <f t="shared" si="5"/>
        <v>-3735476</v>
      </c>
      <c r="I59" s="50">
        <f t="shared" si="5"/>
        <v>-1455369</v>
      </c>
      <c r="J59" s="50">
        <f t="shared" si="5"/>
        <v>-6345772</v>
      </c>
      <c r="K59" s="50">
        <f t="shared" si="5"/>
        <v>3672108</v>
      </c>
      <c r="L59" s="50">
        <f t="shared" si="5"/>
        <v>954168</v>
      </c>
      <c r="M59" s="50">
        <f t="shared" si="5"/>
        <v>-6286342</v>
      </c>
      <c r="N59" s="50">
        <f t="shared" si="5"/>
        <v>-1660066</v>
      </c>
      <c r="O59" s="50">
        <f t="shared" si="5"/>
        <v>793909</v>
      </c>
      <c r="P59" s="50">
        <f t="shared" si="5"/>
        <v>3069394</v>
      </c>
      <c r="Q59" s="50">
        <f t="shared" si="5"/>
        <v>375364</v>
      </c>
      <c r="R59" s="50">
        <f t="shared" si="5"/>
        <v>4238667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-3767171</v>
      </c>
      <c r="X59" s="50">
        <f t="shared" si="5"/>
        <v>-2180943</v>
      </c>
      <c r="Y59" s="50">
        <f t="shared" si="5"/>
        <v>-1586228</v>
      </c>
      <c r="Z59" s="51">
        <f>+IF(X59&lt;&gt;0,+(Y59/X59)*100,0)</f>
        <v>72.731291005771354</v>
      </c>
      <c r="AA59" s="48">
        <f>SUM(AA56:AA58)</f>
        <v>-2907913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76089232</v>
      </c>
      <c r="D62" s="65">
        <f>SUM(D59:D61)</f>
        <v>0</v>
      </c>
      <c r="E62" s="66">
        <f t="shared" si="6"/>
        <v>-8073186</v>
      </c>
      <c r="F62" s="67">
        <f t="shared" si="6"/>
        <v>-2907913</v>
      </c>
      <c r="G62" s="67">
        <f t="shared" si="6"/>
        <v>-1154927</v>
      </c>
      <c r="H62" s="67">
        <f t="shared" si="6"/>
        <v>-3735476</v>
      </c>
      <c r="I62" s="67">
        <f t="shared" si="6"/>
        <v>-1455369</v>
      </c>
      <c r="J62" s="67">
        <f t="shared" si="6"/>
        <v>-6345772</v>
      </c>
      <c r="K62" s="67">
        <f t="shared" si="6"/>
        <v>3672108</v>
      </c>
      <c r="L62" s="67">
        <f t="shared" si="6"/>
        <v>954168</v>
      </c>
      <c r="M62" s="67">
        <f t="shared" si="6"/>
        <v>-6286342</v>
      </c>
      <c r="N62" s="67">
        <f t="shared" si="6"/>
        <v>-1660066</v>
      </c>
      <c r="O62" s="67">
        <f t="shared" si="6"/>
        <v>793909</v>
      </c>
      <c r="P62" s="67">
        <f t="shared" si="6"/>
        <v>3069394</v>
      </c>
      <c r="Q62" s="67">
        <f t="shared" si="6"/>
        <v>375364</v>
      </c>
      <c r="R62" s="67">
        <f t="shared" si="6"/>
        <v>4238667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-3767171</v>
      </c>
      <c r="X62" s="67">
        <f t="shared" si="6"/>
        <v>-2180943</v>
      </c>
      <c r="Y62" s="67">
        <f t="shared" si="6"/>
        <v>-1586228</v>
      </c>
      <c r="Z62" s="68">
        <f>+IF(X62&lt;&gt;0,+(Y62/X62)*100,0)</f>
        <v>72.731291005771354</v>
      </c>
      <c r="AA62" s="65">
        <f>SUM(AA59:AA61)</f>
        <v>-2907913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269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36290806</v>
      </c>
      <c r="D6" s="20">
        <v>0</v>
      </c>
      <c r="E6" s="21">
        <v>47233593</v>
      </c>
      <c r="F6" s="22">
        <v>47233593</v>
      </c>
      <c r="G6" s="22">
        <v>1076054</v>
      </c>
      <c r="H6" s="22">
        <v>3539009</v>
      </c>
      <c r="I6" s="22">
        <v>3459154</v>
      </c>
      <c r="J6" s="22">
        <v>8074217</v>
      </c>
      <c r="K6" s="22">
        <v>2823019</v>
      </c>
      <c r="L6" s="22">
        <v>3246800</v>
      </c>
      <c r="M6" s="22">
        <v>2395449</v>
      </c>
      <c r="N6" s="22">
        <v>8465268</v>
      </c>
      <c r="O6" s="22">
        <v>3735409</v>
      </c>
      <c r="P6" s="22">
        <v>3060118</v>
      </c>
      <c r="Q6" s="22">
        <v>2650436</v>
      </c>
      <c r="R6" s="22">
        <v>9445963</v>
      </c>
      <c r="S6" s="22">
        <v>0</v>
      </c>
      <c r="T6" s="22">
        <v>0</v>
      </c>
      <c r="U6" s="22">
        <v>0</v>
      </c>
      <c r="V6" s="22">
        <v>0</v>
      </c>
      <c r="W6" s="22">
        <v>25985448</v>
      </c>
      <c r="X6" s="22">
        <v>35425188</v>
      </c>
      <c r="Y6" s="22">
        <v>-9439740</v>
      </c>
      <c r="Z6" s="23">
        <v>-26.646972205200438</v>
      </c>
      <c r="AA6" s="20">
        <v>47233593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1518144</v>
      </c>
      <c r="D13" s="20">
        <v>0</v>
      </c>
      <c r="E13" s="21">
        <v>1852519</v>
      </c>
      <c r="F13" s="22">
        <v>1852519</v>
      </c>
      <c r="G13" s="22">
        <v>135429</v>
      </c>
      <c r="H13" s="22">
        <v>155406</v>
      </c>
      <c r="I13" s="22">
        <v>185082</v>
      </c>
      <c r="J13" s="22">
        <v>475917</v>
      </c>
      <c r="K13" s="22">
        <v>106943</v>
      </c>
      <c r="L13" s="22">
        <v>158616</v>
      </c>
      <c r="M13" s="22">
        <v>164322</v>
      </c>
      <c r="N13" s="22">
        <v>429881</v>
      </c>
      <c r="O13" s="22">
        <v>138132</v>
      </c>
      <c r="P13" s="22">
        <v>158523</v>
      </c>
      <c r="Q13" s="22">
        <v>152959</v>
      </c>
      <c r="R13" s="22">
        <v>449614</v>
      </c>
      <c r="S13" s="22">
        <v>0</v>
      </c>
      <c r="T13" s="22">
        <v>0</v>
      </c>
      <c r="U13" s="22">
        <v>0</v>
      </c>
      <c r="V13" s="22">
        <v>0</v>
      </c>
      <c r="W13" s="22">
        <v>1355412</v>
      </c>
      <c r="X13" s="22">
        <v>1389393</v>
      </c>
      <c r="Y13" s="22">
        <v>-33981</v>
      </c>
      <c r="Z13" s="23">
        <v>-2.4457442926515394</v>
      </c>
      <c r="AA13" s="20">
        <v>1852519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1048575</v>
      </c>
      <c r="D28" s="20">
        <v>0</v>
      </c>
      <c r="E28" s="21">
        <v>1646235</v>
      </c>
      <c r="F28" s="22">
        <v>6877429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-9301</v>
      </c>
      <c r="M28" s="22">
        <v>906724</v>
      </c>
      <c r="N28" s="22">
        <v>897423</v>
      </c>
      <c r="O28" s="22">
        <v>0</v>
      </c>
      <c r="P28" s="22">
        <v>0</v>
      </c>
      <c r="Q28" s="22">
        <v>5980006</v>
      </c>
      <c r="R28" s="22">
        <v>5980006</v>
      </c>
      <c r="S28" s="22">
        <v>0</v>
      </c>
      <c r="T28" s="22">
        <v>0</v>
      </c>
      <c r="U28" s="22">
        <v>0</v>
      </c>
      <c r="V28" s="22">
        <v>0</v>
      </c>
      <c r="W28" s="22">
        <v>6877429</v>
      </c>
      <c r="X28" s="22">
        <v>5158071</v>
      </c>
      <c r="Y28" s="22">
        <v>1719358</v>
      </c>
      <c r="Z28" s="23">
        <v>33.333352720425914</v>
      </c>
      <c r="AA28" s="20">
        <v>6877429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38857525</v>
      </c>
      <c r="D35" s="29">
        <f t="shared" ref="D35:Y35" si="0">SUM(D6:D34)</f>
        <v>0</v>
      </c>
      <c r="E35" s="30">
        <f t="shared" si="0"/>
        <v>50732347</v>
      </c>
      <c r="F35" s="31">
        <f t="shared" si="0"/>
        <v>55963541</v>
      </c>
      <c r="G35" s="31">
        <f t="shared" si="0"/>
        <v>1211483</v>
      </c>
      <c r="H35" s="31">
        <f t="shared" si="0"/>
        <v>3694415</v>
      </c>
      <c r="I35" s="31">
        <f t="shared" si="0"/>
        <v>3644236</v>
      </c>
      <c r="J35" s="31">
        <f t="shared" si="0"/>
        <v>8550134</v>
      </c>
      <c r="K35" s="31">
        <f t="shared" si="0"/>
        <v>2929962</v>
      </c>
      <c r="L35" s="31">
        <f t="shared" si="0"/>
        <v>3396115</v>
      </c>
      <c r="M35" s="31">
        <f t="shared" si="0"/>
        <v>3466495</v>
      </c>
      <c r="N35" s="31">
        <f t="shared" si="0"/>
        <v>9792572</v>
      </c>
      <c r="O35" s="31">
        <f t="shared" si="0"/>
        <v>3873541</v>
      </c>
      <c r="P35" s="31">
        <f t="shared" si="0"/>
        <v>3218641</v>
      </c>
      <c r="Q35" s="31">
        <f t="shared" si="0"/>
        <v>8783401</v>
      </c>
      <c r="R35" s="31">
        <f t="shared" si="0"/>
        <v>15875583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34218289</v>
      </c>
      <c r="X35" s="31">
        <f t="shared" si="0"/>
        <v>41972652</v>
      </c>
      <c r="Y35" s="31">
        <f t="shared" si="0"/>
        <v>-7754363</v>
      </c>
      <c r="Z35" s="32">
        <f>+IF(X35&lt;&gt;0,+(Y35/X35)*100,0)</f>
        <v>-18.47479878088237</v>
      </c>
      <c r="AA35" s="29">
        <f>SUM(AA6:AA34)</f>
        <v>55963541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2742467</v>
      </c>
      <c r="D37" s="20">
        <v>0</v>
      </c>
      <c r="E37" s="21">
        <v>2763289</v>
      </c>
      <c r="F37" s="22">
        <v>2872870</v>
      </c>
      <c r="G37" s="22">
        <v>0</v>
      </c>
      <c r="H37" s="22">
        <v>232455</v>
      </c>
      <c r="I37" s="22">
        <v>246801</v>
      </c>
      <c r="J37" s="22">
        <v>479256</v>
      </c>
      <c r="K37" s="22">
        <v>275482</v>
      </c>
      <c r="L37" s="22">
        <v>237557</v>
      </c>
      <c r="M37" s="22">
        <v>246559</v>
      </c>
      <c r="N37" s="22">
        <v>759598</v>
      </c>
      <c r="O37" s="22">
        <v>240958</v>
      </c>
      <c r="P37" s="22">
        <v>235367</v>
      </c>
      <c r="Q37" s="22">
        <v>280510</v>
      </c>
      <c r="R37" s="22">
        <v>756835</v>
      </c>
      <c r="S37" s="22">
        <v>0</v>
      </c>
      <c r="T37" s="22">
        <v>0</v>
      </c>
      <c r="U37" s="22">
        <v>0</v>
      </c>
      <c r="V37" s="22">
        <v>0</v>
      </c>
      <c r="W37" s="22">
        <v>1995689</v>
      </c>
      <c r="X37" s="22">
        <v>2154600</v>
      </c>
      <c r="Y37" s="22">
        <v>-158911</v>
      </c>
      <c r="Z37" s="23">
        <v>-7.3754293140258049</v>
      </c>
      <c r="AA37" s="20">
        <v>2872870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36183917</v>
      </c>
      <c r="D39" s="20">
        <v>0</v>
      </c>
      <c r="E39" s="21">
        <v>32131184</v>
      </c>
      <c r="F39" s="22">
        <v>35131184</v>
      </c>
      <c r="G39" s="22">
        <v>0</v>
      </c>
      <c r="H39" s="22">
        <v>2050206</v>
      </c>
      <c r="I39" s="22">
        <v>4610179</v>
      </c>
      <c r="J39" s="22">
        <v>6660385</v>
      </c>
      <c r="K39" s="22">
        <v>2182542</v>
      </c>
      <c r="L39" s="22">
        <v>936513</v>
      </c>
      <c r="M39" s="22">
        <v>4254204</v>
      </c>
      <c r="N39" s="22">
        <v>7373259</v>
      </c>
      <c r="O39" s="22">
        <v>1646096</v>
      </c>
      <c r="P39" s="22">
        <v>1460036</v>
      </c>
      <c r="Q39" s="22">
        <v>3036151</v>
      </c>
      <c r="R39" s="22">
        <v>6142283</v>
      </c>
      <c r="S39" s="22">
        <v>0</v>
      </c>
      <c r="T39" s="22">
        <v>0</v>
      </c>
      <c r="U39" s="22">
        <v>0</v>
      </c>
      <c r="V39" s="22">
        <v>0</v>
      </c>
      <c r="W39" s="22">
        <v>20175927</v>
      </c>
      <c r="X39" s="22">
        <v>26348382</v>
      </c>
      <c r="Y39" s="22">
        <v>-6172455</v>
      </c>
      <c r="Z39" s="23">
        <v>-23.426315133885641</v>
      </c>
      <c r="AA39" s="20">
        <v>35131184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3</v>
      </c>
      <c r="F40" s="22">
        <v>3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3</v>
      </c>
    </row>
    <row r="41" spans="1:27" x14ac:dyDescent="0.25">
      <c r="A41" s="19" t="s">
        <v>67</v>
      </c>
      <c r="B41" s="15" t="s">
        <v>32</v>
      </c>
      <c r="C41" s="20">
        <v>-31057</v>
      </c>
      <c r="D41" s="20">
        <v>0</v>
      </c>
      <c r="E41" s="21">
        <v>2854875</v>
      </c>
      <c r="F41" s="22">
        <v>-519723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-389790</v>
      </c>
      <c r="Y41" s="22">
        <v>389790</v>
      </c>
      <c r="Z41" s="23">
        <v>-100</v>
      </c>
      <c r="AA41" s="20">
        <v>-519723</v>
      </c>
    </row>
    <row r="42" spans="1:27" x14ac:dyDescent="0.25">
      <c r="A42" s="19" t="s">
        <v>68</v>
      </c>
      <c r="B42" s="15" t="s">
        <v>32</v>
      </c>
      <c r="C42" s="20">
        <v>1548512</v>
      </c>
      <c r="D42" s="20">
        <v>0</v>
      </c>
      <c r="E42" s="21">
        <v>1517835</v>
      </c>
      <c r="F42" s="22">
        <v>1650000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1237500</v>
      </c>
      <c r="Y42" s="22">
        <v>-1237500</v>
      </c>
      <c r="Z42" s="23">
        <v>-100</v>
      </c>
      <c r="AA42" s="20">
        <v>1650000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1459799</v>
      </c>
      <c r="D44" s="20">
        <v>0</v>
      </c>
      <c r="E44" s="21">
        <v>2054763</v>
      </c>
      <c r="F44" s="22">
        <v>2072728</v>
      </c>
      <c r="G44" s="22">
        <v>0</v>
      </c>
      <c r="H44" s="22">
        <v>30370</v>
      </c>
      <c r="I44" s="22">
        <v>361938</v>
      </c>
      <c r="J44" s="22">
        <v>392308</v>
      </c>
      <c r="K44" s="22">
        <v>319842</v>
      </c>
      <c r="L44" s="22">
        <v>54807</v>
      </c>
      <c r="M44" s="22">
        <v>100999</v>
      </c>
      <c r="N44" s="22">
        <v>475648</v>
      </c>
      <c r="O44" s="22">
        <v>3111</v>
      </c>
      <c r="P44" s="22">
        <v>50695</v>
      </c>
      <c r="Q44" s="22">
        <v>127982</v>
      </c>
      <c r="R44" s="22">
        <v>181788</v>
      </c>
      <c r="S44" s="22">
        <v>0</v>
      </c>
      <c r="T44" s="22">
        <v>0</v>
      </c>
      <c r="U44" s="22">
        <v>0</v>
      </c>
      <c r="V44" s="22">
        <v>0</v>
      </c>
      <c r="W44" s="22">
        <v>1049744</v>
      </c>
      <c r="X44" s="22">
        <v>1554543</v>
      </c>
      <c r="Y44" s="22">
        <v>-504799</v>
      </c>
      <c r="Z44" s="23">
        <v>-32.47250156476855</v>
      </c>
      <c r="AA44" s="20">
        <v>2072728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519723</v>
      </c>
      <c r="D46" s="20">
        <v>0</v>
      </c>
      <c r="E46" s="21">
        <v>1100825</v>
      </c>
      <c r="F46" s="22">
        <v>519723</v>
      </c>
      <c r="G46" s="22">
        <v>0</v>
      </c>
      <c r="H46" s="22">
        <v>0</v>
      </c>
      <c r="I46" s="22">
        <v>60742</v>
      </c>
      <c r="J46" s="22">
        <v>60742</v>
      </c>
      <c r="K46" s="22">
        <v>15522</v>
      </c>
      <c r="L46" s="22">
        <v>0</v>
      </c>
      <c r="M46" s="22">
        <v>112</v>
      </c>
      <c r="N46" s="22">
        <v>15634</v>
      </c>
      <c r="O46" s="22">
        <v>21207</v>
      </c>
      <c r="P46" s="22">
        <v>0</v>
      </c>
      <c r="Q46" s="22">
        <v>5988</v>
      </c>
      <c r="R46" s="22">
        <v>27195</v>
      </c>
      <c r="S46" s="22">
        <v>0</v>
      </c>
      <c r="T46" s="22">
        <v>0</v>
      </c>
      <c r="U46" s="22">
        <v>0</v>
      </c>
      <c r="V46" s="22">
        <v>0</v>
      </c>
      <c r="W46" s="22">
        <v>103571</v>
      </c>
      <c r="X46" s="22">
        <v>389790</v>
      </c>
      <c r="Y46" s="22">
        <v>-286219</v>
      </c>
      <c r="Z46" s="23">
        <v>-73.429025885733353</v>
      </c>
      <c r="AA46" s="20">
        <v>519723</v>
      </c>
    </row>
    <row r="47" spans="1:27" x14ac:dyDescent="0.25">
      <c r="A47" s="19" t="s">
        <v>73</v>
      </c>
      <c r="B47" s="15" t="s">
        <v>32</v>
      </c>
      <c r="C47" s="20">
        <v>1345615</v>
      </c>
      <c r="D47" s="20">
        <v>0</v>
      </c>
      <c r="E47" s="21">
        <v>1481157</v>
      </c>
      <c r="F47" s="22">
        <v>1294942</v>
      </c>
      <c r="G47" s="22">
        <v>13962</v>
      </c>
      <c r="H47" s="22">
        <v>41026</v>
      </c>
      <c r="I47" s="22">
        <v>61222</v>
      </c>
      <c r="J47" s="22">
        <v>116210</v>
      </c>
      <c r="K47" s="22">
        <v>242215</v>
      </c>
      <c r="L47" s="22">
        <v>32064</v>
      </c>
      <c r="M47" s="22">
        <v>78824</v>
      </c>
      <c r="N47" s="22">
        <v>353103</v>
      </c>
      <c r="O47" s="22">
        <v>60411</v>
      </c>
      <c r="P47" s="22">
        <v>72462</v>
      </c>
      <c r="Q47" s="22">
        <v>195229</v>
      </c>
      <c r="R47" s="22">
        <v>328102</v>
      </c>
      <c r="S47" s="22">
        <v>0</v>
      </c>
      <c r="T47" s="22">
        <v>0</v>
      </c>
      <c r="U47" s="22">
        <v>0</v>
      </c>
      <c r="V47" s="22">
        <v>0</v>
      </c>
      <c r="W47" s="22">
        <v>797415</v>
      </c>
      <c r="X47" s="22">
        <v>971181</v>
      </c>
      <c r="Y47" s="22">
        <v>-173766</v>
      </c>
      <c r="Z47" s="23">
        <v>-17.892236359648717</v>
      </c>
      <c r="AA47" s="20">
        <v>1294942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43768976</v>
      </c>
      <c r="D50" s="29">
        <f t="shared" ref="D50:Y50" si="1">SUM(D37:D49)</f>
        <v>0</v>
      </c>
      <c r="E50" s="30">
        <f t="shared" si="1"/>
        <v>43903931</v>
      </c>
      <c r="F50" s="31">
        <f t="shared" si="1"/>
        <v>43021727</v>
      </c>
      <c r="G50" s="31">
        <f t="shared" si="1"/>
        <v>13962</v>
      </c>
      <c r="H50" s="31">
        <f t="shared" si="1"/>
        <v>2354057</v>
      </c>
      <c r="I50" s="31">
        <f t="shared" si="1"/>
        <v>5340882</v>
      </c>
      <c r="J50" s="31">
        <f t="shared" si="1"/>
        <v>7708901</v>
      </c>
      <c r="K50" s="31">
        <f t="shared" si="1"/>
        <v>3035603</v>
      </c>
      <c r="L50" s="31">
        <f t="shared" si="1"/>
        <v>1260941</v>
      </c>
      <c r="M50" s="31">
        <f t="shared" si="1"/>
        <v>4680698</v>
      </c>
      <c r="N50" s="31">
        <f t="shared" si="1"/>
        <v>8977242</v>
      </c>
      <c r="O50" s="31">
        <f t="shared" si="1"/>
        <v>1971783</v>
      </c>
      <c r="P50" s="31">
        <f t="shared" si="1"/>
        <v>1818560</v>
      </c>
      <c r="Q50" s="31">
        <f t="shared" si="1"/>
        <v>3645860</v>
      </c>
      <c r="R50" s="31">
        <f t="shared" si="1"/>
        <v>7436203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24122346</v>
      </c>
      <c r="X50" s="31">
        <f t="shared" si="1"/>
        <v>32266206</v>
      </c>
      <c r="Y50" s="31">
        <f t="shared" si="1"/>
        <v>-8143860</v>
      </c>
      <c r="Z50" s="32">
        <f>+IF(X50&lt;&gt;0,+(Y50/X50)*100,0)</f>
        <v>-25.239595879354393</v>
      </c>
      <c r="AA50" s="29">
        <f>SUM(AA37:AA49)</f>
        <v>43021727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-4911451</v>
      </c>
      <c r="D51" s="39">
        <f t="shared" si="2"/>
        <v>0</v>
      </c>
      <c r="E51" s="40">
        <f t="shared" si="2"/>
        <v>6828416</v>
      </c>
      <c r="F51" s="41">
        <f t="shared" si="2"/>
        <v>12941814</v>
      </c>
      <c r="G51" s="41">
        <f t="shared" si="2"/>
        <v>1197521</v>
      </c>
      <c r="H51" s="41">
        <f t="shared" si="2"/>
        <v>1340358</v>
      </c>
      <c r="I51" s="41">
        <f t="shared" si="2"/>
        <v>-1696646</v>
      </c>
      <c r="J51" s="41">
        <f t="shared" si="2"/>
        <v>841233</v>
      </c>
      <c r="K51" s="41">
        <f t="shared" si="2"/>
        <v>-105641</v>
      </c>
      <c r="L51" s="41">
        <f t="shared" si="2"/>
        <v>2135174</v>
      </c>
      <c r="M51" s="41">
        <f t="shared" si="2"/>
        <v>-1214203</v>
      </c>
      <c r="N51" s="41">
        <f t="shared" si="2"/>
        <v>815330</v>
      </c>
      <c r="O51" s="41">
        <f t="shared" si="2"/>
        <v>1901758</v>
      </c>
      <c r="P51" s="41">
        <f t="shared" si="2"/>
        <v>1400081</v>
      </c>
      <c r="Q51" s="41">
        <f t="shared" si="2"/>
        <v>5137541</v>
      </c>
      <c r="R51" s="41">
        <f t="shared" si="2"/>
        <v>8439380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10095943</v>
      </c>
      <c r="X51" s="41">
        <f t="shared" si="2"/>
        <v>9706446</v>
      </c>
      <c r="Y51" s="41">
        <f t="shared" si="2"/>
        <v>389497</v>
      </c>
      <c r="Z51" s="42">
        <f>+IF(X51&lt;&gt;0,+(Y51/X51)*100,0)</f>
        <v>4.0127663616528642</v>
      </c>
      <c r="AA51" s="39">
        <f>+AA35-AA50</f>
        <v>12941814</v>
      </c>
    </row>
    <row r="52" spans="1:27" x14ac:dyDescent="0.25">
      <c r="A52" s="43" t="s">
        <v>78</v>
      </c>
      <c r="B52" s="15" t="s">
        <v>32</v>
      </c>
      <c r="C52" s="20">
        <v>2545556</v>
      </c>
      <c r="D52" s="20">
        <v>0</v>
      </c>
      <c r="E52" s="21">
        <v>1500000</v>
      </c>
      <c r="F52" s="22">
        <v>1500000</v>
      </c>
      <c r="G52" s="22">
        <v>0</v>
      </c>
      <c r="H52" s="22">
        <v>0</v>
      </c>
      <c r="I52" s="22">
        <v>599672</v>
      </c>
      <c r="J52" s="22">
        <v>599672</v>
      </c>
      <c r="K52" s="22">
        <v>0</v>
      </c>
      <c r="L52" s="22">
        <v>375328</v>
      </c>
      <c r="M52" s="22">
        <v>0</v>
      </c>
      <c r="N52" s="22">
        <v>375328</v>
      </c>
      <c r="O52" s="22">
        <v>0</v>
      </c>
      <c r="P52" s="22">
        <v>0</v>
      </c>
      <c r="Q52" s="22">
        <v>764194</v>
      </c>
      <c r="R52" s="22">
        <v>764194</v>
      </c>
      <c r="S52" s="22">
        <v>0</v>
      </c>
      <c r="T52" s="22">
        <v>0</v>
      </c>
      <c r="U52" s="22">
        <v>0</v>
      </c>
      <c r="V52" s="22">
        <v>0</v>
      </c>
      <c r="W52" s="22">
        <v>1739194</v>
      </c>
      <c r="X52" s="22">
        <v>1125000</v>
      </c>
      <c r="Y52" s="22">
        <v>614194</v>
      </c>
      <c r="Z52" s="23">
        <v>54.595022222222219</v>
      </c>
      <c r="AA52" s="20">
        <v>1500000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-2365895</v>
      </c>
      <c r="D54" s="48">
        <f t="shared" si="3"/>
        <v>0</v>
      </c>
      <c r="E54" s="49">
        <f t="shared" si="3"/>
        <v>8328416</v>
      </c>
      <c r="F54" s="50">
        <f t="shared" si="3"/>
        <v>14441814</v>
      </c>
      <c r="G54" s="50">
        <f t="shared" si="3"/>
        <v>1197521</v>
      </c>
      <c r="H54" s="50">
        <f t="shared" si="3"/>
        <v>1340358</v>
      </c>
      <c r="I54" s="50">
        <f t="shared" si="3"/>
        <v>-1096974</v>
      </c>
      <c r="J54" s="50">
        <f t="shared" si="3"/>
        <v>1440905</v>
      </c>
      <c r="K54" s="50">
        <f t="shared" si="3"/>
        <v>-105641</v>
      </c>
      <c r="L54" s="50">
        <f t="shared" si="3"/>
        <v>2510502</v>
      </c>
      <c r="M54" s="50">
        <f t="shared" si="3"/>
        <v>-1214203</v>
      </c>
      <c r="N54" s="50">
        <f t="shared" si="3"/>
        <v>1190658</v>
      </c>
      <c r="O54" s="50">
        <f t="shared" si="3"/>
        <v>1901758</v>
      </c>
      <c r="P54" s="50">
        <f t="shared" si="3"/>
        <v>1400081</v>
      </c>
      <c r="Q54" s="50">
        <f t="shared" si="3"/>
        <v>5901735</v>
      </c>
      <c r="R54" s="50">
        <f t="shared" si="3"/>
        <v>9203574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11835137</v>
      </c>
      <c r="X54" s="50">
        <f t="shared" si="3"/>
        <v>10831446</v>
      </c>
      <c r="Y54" s="50">
        <f t="shared" si="3"/>
        <v>1003691</v>
      </c>
      <c r="Z54" s="51">
        <f>+IF(X54&lt;&gt;0,+(Y54/X54)*100,0)</f>
        <v>9.2664543589101598</v>
      </c>
      <c r="AA54" s="48">
        <f>SUM(AA51:AA53)</f>
        <v>14441814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-2365895</v>
      </c>
      <c r="D56" s="54">
        <f>+D54-D55</f>
        <v>0</v>
      </c>
      <c r="E56" s="55">
        <f t="shared" si="4"/>
        <v>8328416</v>
      </c>
      <c r="F56" s="56">
        <f t="shared" si="4"/>
        <v>14441814</v>
      </c>
      <c r="G56" s="56">
        <f t="shared" si="4"/>
        <v>1197521</v>
      </c>
      <c r="H56" s="56">
        <f t="shared" si="4"/>
        <v>1340358</v>
      </c>
      <c r="I56" s="56">
        <f t="shared" si="4"/>
        <v>-1096974</v>
      </c>
      <c r="J56" s="56">
        <f t="shared" si="4"/>
        <v>1440905</v>
      </c>
      <c r="K56" s="56">
        <f t="shared" si="4"/>
        <v>-105641</v>
      </c>
      <c r="L56" s="56">
        <f t="shared" si="4"/>
        <v>2510502</v>
      </c>
      <c r="M56" s="56">
        <f t="shared" si="4"/>
        <v>-1214203</v>
      </c>
      <c r="N56" s="56">
        <f t="shared" si="4"/>
        <v>1190658</v>
      </c>
      <c r="O56" s="56">
        <f t="shared" si="4"/>
        <v>1901758</v>
      </c>
      <c r="P56" s="56">
        <f t="shared" si="4"/>
        <v>1400081</v>
      </c>
      <c r="Q56" s="56">
        <f t="shared" si="4"/>
        <v>5901735</v>
      </c>
      <c r="R56" s="56">
        <f t="shared" si="4"/>
        <v>9203574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11835137</v>
      </c>
      <c r="X56" s="56">
        <f t="shared" si="4"/>
        <v>10831446</v>
      </c>
      <c r="Y56" s="56">
        <f t="shared" si="4"/>
        <v>1003691</v>
      </c>
      <c r="Z56" s="57">
        <f>+IF(X56&lt;&gt;0,+(Y56/X56)*100,0)</f>
        <v>9.2664543589101598</v>
      </c>
      <c r="AA56" s="54">
        <f>+AA54-AA55</f>
        <v>14441814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-2365895</v>
      </c>
      <c r="D59" s="48">
        <f>SUM(D56:D58)</f>
        <v>0</v>
      </c>
      <c r="E59" s="49">
        <f t="shared" si="5"/>
        <v>8328416</v>
      </c>
      <c r="F59" s="50">
        <f t="shared" si="5"/>
        <v>14441814</v>
      </c>
      <c r="G59" s="50">
        <f t="shared" si="5"/>
        <v>1197521</v>
      </c>
      <c r="H59" s="50">
        <f t="shared" si="5"/>
        <v>1340358</v>
      </c>
      <c r="I59" s="50">
        <f t="shared" si="5"/>
        <v>-1096974</v>
      </c>
      <c r="J59" s="50">
        <f t="shared" si="5"/>
        <v>1440905</v>
      </c>
      <c r="K59" s="50">
        <f t="shared" si="5"/>
        <v>-105641</v>
      </c>
      <c r="L59" s="50">
        <f t="shared" si="5"/>
        <v>2510502</v>
      </c>
      <c r="M59" s="50">
        <f t="shared" si="5"/>
        <v>-1214203</v>
      </c>
      <c r="N59" s="50">
        <f t="shared" si="5"/>
        <v>1190658</v>
      </c>
      <c r="O59" s="50">
        <f t="shared" si="5"/>
        <v>1901758</v>
      </c>
      <c r="P59" s="50">
        <f t="shared" si="5"/>
        <v>1400081</v>
      </c>
      <c r="Q59" s="50">
        <f t="shared" si="5"/>
        <v>5901735</v>
      </c>
      <c r="R59" s="50">
        <f t="shared" si="5"/>
        <v>9203574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11835137</v>
      </c>
      <c r="X59" s="50">
        <f t="shared" si="5"/>
        <v>10831446</v>
      </c>
      <c r="Y59" s="50">
        <f t="shared" si="5"/>
        <v>1003691</v>
      </c>
      <c r="Z59" s="51">
        <f>+IF(X59&lt;&gt;0,+(Y59/X59)*100,0)</f>
        <v>9.2664543589101598</v>
      </c>
      <c r="AA59" s="48">
        <f>SUM(AA56:AA58)</f>
        <v>14441814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-2365895</v>
      </c>
      <c r="D62" s="65">
        <f>SUM(D59:D61)</f>
        <v>0</v>
      </c>
      <c r="E62" s="66">
        <f t="shared" si="6"/>
        <v>8328416</v>
      </c>
      <c r="F62" s="67">
        <f t="shared" si="6"/>
        <v>14441814</v>
      </c>
      <c r="G62" s="67">
        <f t="shared" si="6"/>
        <v>1197521</v>
      </c>
      <c r="H62" s="67">
        <f t="shared" si="6"/>
        <v>1340358</v>
      </c>
      <c r="I62" s="67">
        <f t="shared" si="6"/>
        <v>-1096974</v>
      </c>
      <c r="J62" s="67">
        <f t="shared" si="6"/>
        <v>1440905</v>
      </c>
      <c r="K62" s="67">
        <f t="shared" si="6"/>
        <v>-105641</v>
      </c>
      <c r="L62" s="67">
        <f t="shared" si="6"/>
        <v>2510502</v>
      </c>
      <c r="M62" s="67">
        <f t="shared" si="6"/>
        <v>-1214203</v>
      </c>
      <c r="N62" s="67">
        <f t="shared" si="6"/>
        <v>1190658</v>
      </c>
      <c r="O62" s="67">
        <f t="shared" si="6"/>
        <v>1901758</v>
      </c>
      <c r="P62" s="67">
        <f t="shared" si="6"/>
        <v>1400081</v>
      </c>
      <c r="Q62" s="67">
        <f t="shared" si="6"/>
        <v>5901735</v>
      </c>
      <c r="R62" s="67">
        <f t="shared" si="6"/>
        <v>9203574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11835137</v>
      </c>
      <c r="X62" s="67">
        <f t="shared" si="6"/>
        <v>10831446</v>
      </c>
      <c r="Y62" s="67">
        <f t="shared" si="6"/>
        <v>1003691</v>
      </c>
      <c r="Z62" s="68">
        <f>+IF(X62&lt;&gt;0,+(Y62/X62)*100,0)</f>
        <v>9.2664543589101598</v>
      </c>
      <c r="AA62" s="65">
        <f>SUM(AA59:AA61)</f>
        <v>14441814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270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16134612</v>
      </c>
      <c r="D6" s="20">
        <v>0</v>
      </c>
      <c r="E6" s="21">
        <v>16312387</v>
      </c>
      <c r="F6" s="22">
        <v>18978100</v>
      </c>
      <c r="G6" s="22">
        <v>1585805</v>
      </c>
      <c r="H6" s="22">
        <v>1370473</v>
      </c>
      <c r="I6" s="22">
        <v>1378395</v>
      </c>
      <c r="J6" s="22">
        <v>4334673</v>
      </c>
      <c r="K6" s="22">
        <v>1207257</v>
      </c>
      <c r="L6" s="22">
        <v>1182304</v>
      </c>
      <c r="M6" s="22">
        <v>1458823</v>
      </c>
      <c r="N6" s="22">
        <v>3848384</v>
      </c>
      <c r="O6" s="22">
        <v>1896273</v>
      </c>
      <c r="P6" s="22">
        <v>1389159</v>
      </c>
      <c r="Q6" s="22">
        <v>1436427</v>
      </c>
      <c r="R6" s="22">
        <v>4721859</v>
      </c>
      <c r="S6" s="22">
        <v>0</v>
      </c>
      <c r="T6" s="22">
        <v>0</v>
      </c>
      <c r="U6" s="22">
        <v>0</v>
      </c>
      <c r="V6" s="22">
        <v>0</v>
      </c>
      <c r="W6" s="22">
        <v>12904916</v>
      </c>
      <c r="X6" s="22">
        <v>14233590</v>
      </c>
      <c r="Y6" s="22">
        <v>-1328674</v>
      </c>
      <c r="Z6" s="23">
        <v>-9.3347778037726243</v>
      </c>
      <c r="AA6" s="20">
        <v>18978100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405779</v>
      </c>
      <c r="D13" s="20">
        <v>0</v>
      </c>
      <c r="E13" s="21">
        <v>382209</v>
      </c>
      <c r="F13" s="22">
        <v>382209</v>
      </c>
      <c r="G13" s="22">
        <v>31522</v>
      </c>
      <c r="H13" s="22">
        <v>29213</v>
      </c>
      <c r="I13" s="22">
        <v>30416</v>
      </c>
      <c r="J13" s="22">
        <v>91151</v>
      </c>
      <c r="K13" s="22">
        <v>31168</v>
      </c>
      <c r="L13" s="22">
        <v>31763</v>
      </c>
      <c r="M13" s="22">
        <v>31979</v>
      </c>
      <c r="N13" s="22">
        <v>94910</v>
      </c>
      <c r="O13" s="22">
        <v>33731</v>
      </c>
      <c r="P13" s="22">
        <v>33316</v>
      </c>
      <c r="Q13" s="22">
        <v>33490</v>
      </c>
      <c r="R13" s="22">
        <v>100537</v>
      </c>
      <c r="S13" s="22">
        <v>0</v>
      </c>
      <c r="T13" s="22">
        <v>0</v>
      </c>
      <c r="U13" s="22">
        <v>0</v>
      </c>
      <c r="V13" s="22">
        <v>0</v>
      </c>
      <c r="W13" s="22">
        <v>286598</v>
      </c>
      <c r="X13" s="22">
        <v>286659</v>
      </c>
      <c r="Y13" s="22">
        <v>-61</v>
      </c>
      <c r="Z13" s="23">
        <v>-2.1279638874062912E-2</v>
      </c>
      <c r="AA13" s="20">
        <v>382209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17477</v>
      </c>
      <c r="D22" s="20">
        <v>0</v>
      </c>
      <c r="E22" s="21">
        <v>19329</v>
      </c>
      <c r="F22" s="22">
        <v>19329</v>
      </c>
      <c r="G22" s="22">
        <v>21920</v>
      </c>
      <c r="H22" s="22">
        <v>3436</v>
      </c>
      <c r="I22" s="22">
        <v>3436</v>
      </c>
      <c r="J22" s="22">
        <v>28792</v>
      </c>
      <c r="K22" s="22">
        <v>1150</v>
      </c>
      <c r="L22" s="22">
        <v>3895</v>
      </c>
      <c r="M22" s="22">
        <v>3796</v>
      </c>
      <c r="N22" s="22">
        <v>8841</v>
      </c>
      <c r="O22" s="22">
        <v>3698</v>
      </c>
      <c r="P22" s="22">
        <v>3967</v>
      </c>
      <c r="Q22" s="22">
        <v>3678</v>
      </c>
      <c r="R22" s="22">
        <v>11343</v>
      </c>
      <c r="S22" s="22">
        <v>0</v>
      </c>
      <c r="T22" s="22">
        <v>0</v>
      </c>
      <c r="U22" s="22">
        <v>0</v>
      </c>
      <c r="V22" s="22">
        <v>0</v>
      </c>
      <c r="W22" s="22">
        <v>48976</v>
      </c>
      <c r="X22" s="22">
        <v>14499</v>
      </c>
      <c r="Y22" s="22">
        <v>34477</v>
      </c>
      <c r="Z22" s="18">
        <v>237.78881302158769</v>
      </c>
      <c r="AA22" s="20">
        <v>19329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5460</v>
      </c>
      <c r="F26" s="22">
        <v>2500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1872</v>
      </c>
      <c r="Y26" s="22">
        <v>-1872</v>
      </c>
      <c r="Z26" s="23">
        <v>-100</v>
      </c>
      <c r="AA26" s="20">
        <v>2500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14006200</v>
      </c>
      <c r="D28" s="20">
        <v>0</v>
      </c>
      <c r="E28" s="21">
        <v>7919200</v>
      </c>
      <c r="F28" s="22">
        <v>7919200</v>
      </c>
      <c r="G28" s="22">
        <v>5346800</v>
      </c>
      <c r="H28" s="22">
        <v>0</v>
      </c>
      <c r="I28" s="22">
        <v>0</v>
      </c>
      <c r="J28" s="22">
        <v>5346800</v>
      </c>
      <c r="K28" s="22">
        <v>0</v>
      </c>
      <c r="L28" s="22">
        <v>10575</v>
      </c>
      <c r="M28" s="22">
        <v>0</v>
      </c>
      <c r="N28" s="22">
        <v>10575</v>
      </c>
      <c r="O28" s="22">
        <v>6924</v>
      </c>
      <c r="P28" s="22">
        <v>0</v>
      </c>
      <c r="Q28" s="22">
        <v>1350000</v>
      </c>
      <c r="R28" s="22">
        <v>1356924</v>
      </c>
      <c r="S28" s="22">
        <v>0</v>
      </c>
      <c r="T28" s="22">
        <v>0</v>
      </c>
      <c r="U28" s="22">
        <v>0</v>
      </c>
      <c r="V28" s="22">
        <v>0</v>
      </c>
      <c r="W28" s="22">
        <v>6714299</v>
      </c>
      <c r="X28" s="22">
        <v>5939397</v>
      </c>
      <c r="Y28" s="22">
        <v>774902</v>
      </c>
      <c r="Z28" s="23">
        <v>13.046812664652657</v>
      </c>
      <c r="AA28" s="20">
        <v>7919200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30564068</v>
      </c>
      <c r="D35" s="29">
        <f t="shared" ref="D35:Y35" si="0">SUM(D6:D34)</f>
        <v>0</v>
      </c>
      <c r="E35" s="30">
        <f t="shared" si="0"/>
        <v>24638585</v>
      </c>
      <c r="F35" s="31">
        <f t="shared" si="0"/>
        <v>27301338</v>
      </c>
      <c r="G35" s="31">
        <f t="shared" si="0"/>
        <v>6986047</v>
      </c>
      <c r="H35" s="31">
        <f t="shared" si="0"/>
        <v>1403122</v>
      </c>
      <c r="I35" s="31">
        <f t="shared" si="0"/>
        <v>1412247</v>
      </c>
      <c r="J35" s="31">
        <f t="shared" si="0"/>
        <v>9801416</v>
      </c>
      <c r="K35" s="31">
        <f t="shared" si="0"/>
        <v>1239575</v>
      </c>
      <c r="L35" s="31">
        <f t="shared" si="0"/>
        <v>1228537</v>
      </c>
      <c r="M35" s="31">
        <f t="shared" si="0"/>
        <v>1494598</v>
      </c>
      <c r="N35" s="31">
        <f t="shared" si="0"/>
        <v>3962710</v>
      </c>
      <c r="O35" s="31">
        <f t="shared" si="0"/>
        <v>1940626</v>
      </c>
      <c r="P35" s="31">
        <f t="shared" si="0"/>
        <v>1426442</v>
      </c>
      <c r="Q35" s="31">
        <f t="shared" si="0"/>
        <v>2823595</v>
      </c>
      <c r="R35" s="31">
        <f t="shared" si="0"/>
        <v>6190663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19954789</v>
      </c>
      <c r="X35" s="31">
        <f t="shared" si="0"/>
        <v>20476017</v>
      </c>
      <c r="Y35" s="31">
        <f t="shared" si="0"/>
        <v>-521228</v>
      </c>
      <c r="Z35" s="32">
        <f>+IF(X35&lt;&gt;0,+(Y35/X35)*100,0)</f>
        <v>-2.5455536591906522</v>
      </c>
      <c r="AA35" s="29">
        <f>SUM(AA6:AA34)</f>
        <v>27301338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299145</v>
      </c>
      <c r="D37" s="20">
        <v>0</v>
      </c>
      <c r="E37" s="21">
        <v>324386</v>
      </c>
      <c r="F37" s="22">
        <v>324386</v>
      </c>
      <c r="G37" s="22">
        <v>26766</v>
      </c>
      <c r="H37" s="22">
        <v>24616</v>
      </c>
      <c r="I37" s="22">
        <v>23396</v>
      </c>
      <c r="J37" s="22">
        <v>74778</v>
      </c>
      <c r="K37" s="22">
        <v>25909</v>
      </c>
      <c r="L37" s="22">
        <v>75000</v>
      </c>
      <c r="M37" s="22">
        <v>117290</v>
      </c>
      <c r="N37" s="22">
        <v>218199</v>
      </c>
      <c r="O37" s="22">
        <v>60131</v>
      </c>
      <c r="P37" s="22">
        <v>66300</v>
      </c>
      <c r="Q37" s="22">
        <v>67595</v>
      </c>
      <c r="R37" s="22">
        <v>194026</v>
      </c>
      <c r="S37" s="22">
        <v>0</v>
      </c>
      <c r="T37" s="22">
        <v>0</v>
      </c>
      <c r="U37" s="22">
        <v>0</v>
      </c>
      <c r="V37" s="22">
        <v>0</v>
      </c>
      <c r="W37" s="22">
        <v>487003</v>
      </c>
      <c r="X37" s="22">
        <v>243297</v>
      </c>
      <c r="Y37" s="22">
        <v>243706</v>
      </c>
      <c r="Z37" s="23">
        <v>100.16810729273276</v>
      </c>
      <c r="AA37" s="20">
        <v>324386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14222275</v>
      </c>
      <c r="D39" s="20">
        <v>0</v>
      </c>
      <c r="E39" s="21">
        <v>15308548</v>
      </c>
      <c r="F39" s="22">
        <v>17270770</v>
      </c>
      <c r="G39" s="22">
        <v>1516177</v>
      </c>
      <c r="H39" s="22">
        <v>145946</v>
      </c>
      <c r="I39" s="22">
        <v>1570167</v>
      </c>
      <c r="J39" s="22">
        <v>3232290</v>
      </c>
      <c r="K39" s="22">
        <v>1103694</v>
      </c>
      <c r="L39" s="22">
        <v>1039239</v>
      </c>
      <c r="M39" s="22">
        <v>1155723</v>
      </c>
      <c r="N39" s="22">
        <v>3298656</v>
      </c>
      <c r="O39" s="22">
        <v>1086233</v>
      </c>
      <c r="P39" s="22">
        <v>1132767</v>
      </c>
      <c r="Q39" s="22">
        <v>1108393</v>
      </c>
      <c r="R39" s="22">
        <v>3327393</v>
      </c>
      <c r="S39" s="22">
        <v>0</v>
      </c>
      <c r="T39" s="22">
        <v>0</v>
      </c>
      <c r="U39" s="22">
        <v>0</v>
      </c>
      <c r="V39" s="22">
        <v>0</v>
      </c>
      <c r="W39" s="22">
        <v>9858339</v>
      </c>
      <c r="X39" s="22">
        <v>12953079</v>
      </c>
      <c r="Y39" s="22">
        <v>-3094740</v>
      </c>
      <c r="Z39" s="23">
        <v>-23.891925618611605</v>
      </c>
      <c r="AA39" s="20">
        <v>17270770</v>
      </c>
    </row>
    <row r="40" spans="1:27" x14ac:dyDescent="0.25">
      <c r="A40" s="19" t="s">
        <v>66</v>
      </c>
      <c r="B40" s="15" t="s">
        <v>32</v>
      </c>
      <c r="C40" s="20">
        <v>2442</v>
      </c>
      <c r="D40" s="20">
        <v>0</v>
      </c>
      <c r="E40" s="21">
        <v>20748</v>
      </c>
      <c r="F40" s="22">
        <v>20748</v>
      </c>
      <c r="G40" s="22">
        <v>0</v>
      </c>
      <c r="H40" s="22">
        <v>213</v>
      </c>
      <c r="I40" s="22">
        <v>0</v>
      </c>
      <c r="J40" s="22">
        <v>213</v>
      </c>
      <c r="K40" s="22">
        <v>0</v>
      </c>
      <c r="L40" s="22">
        <v>0</v>
      </c>
      <c r="M40" s="22">
        <v>203</v>
      </c>
      <c r="N40" s="22">
        <v>203</v>
      </c>
      <c r="O40" s="22">
        <v>211</v>
      </c>
      <c r="P40" s="22">
        <v>0</v>
      </c>
      <c r="Q40" s="22">
        <v>3081</v>
      </c>
      <c r="R40" s="22">
        <v>3292</v>
      </c>
      <c r="S40" s="22">
        <v>0</v>
      </c>
      <c r="T40" s="22">
        <v>0</v>
      </c>
      <c r="U40" s="22">
        <v>0</v>
      </c>
      <c r="V40" s="22">
        <v>0</v>
      </c>
      <c r="W40" s="22">
        <v>3708</v>
      </c>
      <c r="X40" s="22">
        <v>15561</v>
      </c>
      <c r="Y40" s="22">
        <v>-11853</v>
      </c>
      <c r="Z40" s="23">
        <v>-76.171197223828798</v>
      </c>
      <c r="AA40" s="20">
        <v>20748</v>
      </c>
    </row>
    <row r="41" spans="1:27" x14ac:dyDescent="0.25">
      <c r="A41" s="19" t="s">
        <v>67</v>
      </c>
      <c r="B41" s="15" t="s">
        <v>32</v>
      </c>
      <c r="C41" s="20">
        <v>1975807</v>
      </c>
      <c r="D41" s="20">
        <v>0</v>
      </c>
      <c r="E41" s="21">
        <v>430076</v>
      </c>
      <c r="F41" s="22">
        <v>430076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322560</v>
      </c>
      <c r="Y41" s="22">
        <v>-322560</v>
      </c>
      <c r="Z41" s="23">
        <v>-100</v>
      </c>
      <c r="AA41" s="20">
        <v>430076</v>
      </c>
    </row>
    <row r="42" spans="1:27" x14ac:dyDescent="0.25">
      <c r="A42" s="19" t="s">
        <v>68</v>
      </c>
      <c r="B42" s="15" t="s">
        <v>32</v>
      </c>
      <c r="C42" s="20">
        <v>4623782</v>
      </c>
      <c r="D42" s="20">
        <v>0</v>
      </c>
      <c r="E42" s="21">
        <v>368202</v>
      </c>
      <c r="F42" s="22">
        <v>368202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276156</v>
      </c>
      <c r="Y42" s="22">
        <v>-276156</v>
      </c>
      <c r="Z42" s="23">
        <v>-100</v>
      </c>
      <c r="AA42" s="20">
        <v>368202</v>
      </c>
    </row>
    <row r="43" spans="1:27" x14ac:dyDescent="0.25">
      <c r="A43" s="19" t="s">
        <v>69</v>
      </c>
      <c r="B43" s="15" t="s">
        <v>32</v>
      </c>
      <c r="C43" s="20">
        <v>69413</v>
      </c>
      <c r="D43" s="20">
        <v>0</v>
      </c>
      <c r="E43" s="21">
        <v>76296</v>
      </c>
      <c r="F43" s="22">
        <v>76296</v>
      </c>
      <c r="G43" s="22">
        <v>1840</v>
      </c>
      <c r="H43" s="22">
        <v>1742</v>
      </c>
      <c r="I43" s="22">
        <v>1593</v>
      </c>
      <c r="J43" s="22">
        <v>5175</v>
      </c>
      <c r="K43" s="22">
        <v>1543</v>
      </c>
      <c r="L43" s="22">
        <v>1397</v>
      </c>
      <c r="M43" s="22">
        <v>0</v>
      </c>
      <c r="N43" s="22">
        <v>2940</v>
      </c>
      <c r="O43" s="22">
        <v>0</v>
      </c>
      <c r="P43" s="22">
        <v>2998</v>
      </c>
      <c r="Q43" s="22">
        <v>2185</v>
      </c>
      <c r="R43" s="22">
        <v>5183</v>
      </c>
      <c r="S43" s="22">
        <v>0</v>
      </c>
      <c r="T43" s="22">
        <v>0</v>
      </c>
      <c r="U43" s="22">
        <v>0</v>
      </c>
      <c r="V43" s="22">
        <v>0</v>
      </c>
      <c r="W43" s="22">
        <v>13298</v>
      </c>
      <c r="X43" s="22">
        <v>57222</v>
      </c>
      <c r="Y43" s="22">
        <v>-43924</v>
      </c>
      <c r="Z43" s="23">
        <v>-76.760686449267766</v>
      </c>
      <c r="AA43" s="20">
        <v>76296</v>
      </c>
    </row>
    <row r="44" spans="1:27" x14ac:dyDescent="0.25">
      <c r="A44" s="19" t="s">
        <v>70</v>
      </c>
      <c r="B44" s="15" t="s">
        <v>32</v>
      </c>
      <c r="C44" s="20">
        <v>525517</v>
      </c>
      <c r="D44" s="20">
        <v>0</v>
      </c>
      <c r="E44" s="21">
        <v>1147409</v>
      </c>
      <c r="F44" s="22">
        <v>1249801</v>
      </c>
      <c r="G44" s="22">
        <v>0</v>
      </c>
      <c r="H44" s="22">
        <v>17308</v>
      </c>
      <c r="I44" s="22">
        <v>103036</v>
      </c>
      <c r="J44" s="22">
        <v>120344</v>
      </c>
      <c r="K44" s="22">
        <v>34500</v>
      </c>
      <c r="L44" s="22">
        <v>5100</v>
      </c>
      <c r="M44" s="22">
        <v>113800</v>
      </c>
      <c r="N44" s="22">
        <v>153400</v>
      </c>
      <c r="O44" s="22">
        <v>168662</v>
      </c>
      <c r="P44" s="22">
        <v>74960</v>
      </c>
      <c r="Q44" s="22">
        <v>91635</v>
      </c>
      <c r="R44" s="22">
        <v>335257</v>
      </c>
      <c r="S44" s="22">
        <v>0</v>
      </c>
      <c r="T44" s="22">
        <v>0</v>
      </c>
      <c r="U44" s="22">
        <v>0</v>
      </c>
      <c r="V44" s="22">
        <v>0</v>
      </c>
      <c r="W44" s="22">
        <v>609001</v>
      </c>
      <c r="X44" s="22">
        <v>937350</v>
      </c>
      <c r="Y44" s="22">
        <v>-328349</v>
      </c>
      <c r="Z44" s="23">
        <v>-35.029498053021818</v>
      </c>
      <c r="AA44" s="20">
        <v>1249801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5220</v>
      </c>
      <c r="F46" s="22">
        <v>130000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97497</v>
      </c>
      <c r="Y46" s="22">
        <v>-97497</v>
      </c>
      <c r="Z46" s="23">
        <v>-100</v>
      </c>
      <c r="AA46" s="20">
        <v>130000</v>
      </c>
    </row>
    <row r="47" spans="1:27" x14ac:dyDescent="0.25">
      <c r="A47" s="19" t="s">
        <v>73</v>
      </c>
      <c r="B47" s="15" t="s">
        <v>32</v>
      </c>
      <c r="C47" s="20">
        <v>1890627</v>
      </c>
      <c r="D47" s="20">
        <v>0</v>
      </c>
      <c r="E47" s="21">
        <v>1635806</v>
      </c>
      <c r="F47" s="22">
        <v>1635806</v>
      </c>
      <c r="G47" s="22">
        <v>152095</v>
      </c>
      <c r="H47" s="22">
        <v>183602</v>
      </c>
      <c r="I47" s="22">
        <v>188781</v>
      </c>
      <c r="J47" s="22">
        <v>524478</v>
      </c>
      <c r="K47" s="22">
        <v>149071</v>
      </c>
      <c r="L47" s="22">
        <v>173879</v>
      </c>
      <c r="M47" s="22">
        <v>157355</v>
      </c>
      <c r="N47" s="22">
        <v>480305</v>
      </c>
      <c r="O47" s="22">
        <v>253380</v>
      </c>
      <c r="P47" s="22">
        <v>203727</v>
      </c>
      <c r="Q47" s="22">
        <v>174783</v>
      </c>
      <c r="R47" s="22">
        <v>631890</v>
      </c>
      <c r="S47" s="22">
        <v>0</v>
      </c>
      <c r="T47" s="22">
        <v>0</v>
      </c>
      <c r="U47" s="22">
        <v>0</v>
      </c>
      <c r="V47" s="22">
        <v>0</v>
      </c>
      <c r="W47" s="22">
        <v>1636673</v>
      </c>
      <c r="X47" s="22">
        <v>1226853</v>
      </c>
      <c r="Y47" s="22">
        <v>409820</v>
      </c>
      <c r="Z47" s="23">
        <v>33.40416496515882</v>
      </c>
      <c r="AA47" s="20">
        <v>1635806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23609008</v>
      </c>
      <c r="D50" s="29">
        <f t="shared" ref="D50:Y50" si="1">SUM(D37:D49)</f>
        <v>0</v>
      </c>
      <c r="E50" s="30">
        <f t="shared" si="1"/>
        <v>19316691</v>
      </c>
      <c r="F50" s="31">
        <f t="shared" si="1"/>
        <v>21506085</v>
      </c>
      <c r="G50" s="31">
        <f t="shared" si="1"/>
        <v>1696878</v>
      </c>
      <c r="H50" s="31">
        <f t="shared" si="1"/>
        <v>373427</v>
      </c>
      <c r="I50" s="31">
        <f t="shared" si="1"/>
        <v>1886973</v>
      </c>
      <c r="J50" s="31">
        <f t="shared" si="1"/>
        <v>3957278</v>
      </c>
      <c r="K50" s="31">
        <f t="shared" si="1"/>
        <v>1314717</v>
      </c>
      <c r="L50" s="31">
        <f t="shared" si="1"/>
        <v>1294615</v>
      </c>
      <c r="M50" s="31">
        <f t="shared" si="1"/>
        <v>1544371</v>
      </c>
      <c r="N50" s="31">
        <f t="shared" si="1"/>
        <v>4153703</v>
      </c>
      <c r="O50" s="31">
        <f t="shared" si="1"/>
        <v>1568617</v>
      </c>
      <c r="P50" s="31">
        <f t="shared" si="1"/>
        <v>1480752</v>
      </c>
      <c r="Q50" s="31">
        <f t="shared" si="1"/>
        <v>1447672</v>
      </c>
      <c r="R50" s="31">
        <f t="shared" si="1"/>
        <v>4497041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12608022</v>
      </c>
      <c r="X50" s="31">
        <f t="shared" si="1"/>
        <v>16129575</v>
      </c>
      <c r="Y50" s="31">
        <f t="shared" si="1"/>
        <v>-3521553</v>
      </c>
      <c r="Z50" s="32">
        <f>+IF(X50&lt;&gt;0,+(Y50/X50)*100,0)</f>
        <v>-21.832893923119485</v>
      </c>
      <c r="AA50" s="29">
        <f>SUM(AA37:AA49)</f>
        <v>21506085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6955060</v>
      </c>
      <c r="D51" s="39">
        <f t="shared" si="2"/>
        <v>0</v>
      </c>
      <c r="E51" s="40">
        <f t="shared" si="2"/>
        <v>5321894</v>
      </c>
      <c r="F51" s="41">
        <f t="shared" si="2"/>
        <v>5795253</v>
      </c>
      <c r="G51" s="41">
        <f t="shared" si="2"/>
        <v>5289169</v>
      </c>
      <c r="H51" s="41">
        <f t="shared" si="2"/>
        <v>1029695</v>
      </c>
      <c r="I51" s="41">
        <f t="shared" si="2"/>
        <v>-474726</v>
      </c>
      <c r="J51" s="41">
        <f t="shared" si="2"/>
        <v>5844138</v>
      </c>
      <c r="K51" s="41">
        <f t="shared" si="2"/>
        <v>-75142</v>
      </c>
      <c r="L51" s="41">
        <f t="shared" si="2"/>
        <v>-66078</v>
      </c>
      <c r="M51" s="41">
        <f t="shared" si="2"/>
        <v>-49773</v>
      </c>
      <c r="N51" s="41">
        <f t="shared" si="2"/>
        <v>-190993</v>
      </c>
      <c r="O51" s="41">
        <f t="shared" si="2"/>
        <v>372009</v>
      </c>
      <c r="P51" s="41">
        <f t="shared" si="2"/>
        <v>-54310</v>
      </c>
      <c r="Q51" s="41">
        <f t="shared" si="2"/>
        <v>1375923</v>
      </c>
      <c r="R51" s="41">
        <f t="shared" si="2"/>
        <v>1693622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7346767</v>
      </c>
      <c r="X51" s="41">
        <f t="shared" si="2"/>
        <v>4346442</v>
      </c>
      <c r="Y51" s="41">
        <f t="shared" si="2"/>
        <v>3000325</v>
      </c>
      <c r="Z51" s="42">
        <f>+IF(X51&lt;&gt;0,+(Y51/X51)*100,0)</f>
        <v>69.02944983506049</v>
      </c>
      <c r="AA51" s="39">
        <f>+AA35-AA50</f>
        <v>5795253</v>
      </c>
    </row>
    <row r="52" spans="1:27" x14ac:dyDescent="0.25">
      <c r="A52" s="43" t="s">
        <v>78</v>
      </c>
      <c r="B52" s="15" t="s">
        <v>32</v>
      </c>
      <c r="C52" s="20">
        <v>1751000</v>
      </c>
      <c r="D52" s="20">
        <v>0</v>
      </c>
      <c r="E52" s="21">
        <v>1881000</v>
      </c>
      <c r="F52" s="22">
        <v>1881000</v>
      </c>
      <c r="G52" s="22">
        <v>0</v>
      </c>
      <c r="H52" s="22">
        <v>0</v>
      </c>
      <c r="I52" s="22">
        <v>0</v>
      </c>
      <c r="J52" s="22">
        <v>0</v>
      </c>
      <c r="K52" s="22">
        <v>724690</v>
      </c>
      <c r="L52" s="22">
        <v>0</v>
      </c>
      <c r="M52" s="22">
        <v>0</v>
      </c>
      <c r="N52" s="22">
        <v>724690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724690</v>
      </c>
      <c r="X52" s="22">
        <v>1410750</v>
      </c>
      <c r="Y52" s="22">
        <v>-686060</v>
      </c>
      <c r="Z52" s="23">
        <v>-48.630870104554312</v>
      </c>
      <c r="AA52" s="20">
        <v>1881000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8706060</v>
      </c>
      <c r="D54" s="48">
        <f t="shared" si="3"/>
        <v>0</v>
      </c>
      <c r="E54" s="49">
        <f t="shared" si="3"/>
        <v>7202894</v>
      </c>
      <c r="F54" s="50">
        <f t="shared" si="3"/>
        <v>7676253</v>
      </c>
      <c r="G54" s="50">
        <f t="shared" si="3"/>
        <v>5289169</v>
      </c>
      <c r="H54" s="50">
        <f t="shared" si="3"/>
        <v>1029695</v>
      </c>
      <c r="I54" s="50">
        <f t="shared" si="3"/>
        <v>-474726</v>
      </c>
      <c r="J54" s="50">
        <f t="shared" si="3"/>
        <v>5844138</v>
      </c>
      <c r="K54" s="50">
        <f t="shared" si="3"/>
        <v>649548</v>
      </c>
      <c r="L54" s="50">
        <f t="shared" si="3"/>
        <v>-66078</v>
      </c>
      <c r="M54" s="50">
        <f t="shared" si="3"/>
        <v>-49773</v>
      </c>
      <c r="N54" s="50">
        <f t="shared" si="3"/>
        <v>533697</v>
      </c>
      <c r="O54" s="50">
        <f t="shared" si="3"/>
        <v>372009</v>
      </c>
      <c r="P54" s="50">
        <f t="shared" si="3"/>
        <v>-54310</v>
      </c>
      <c r="Q54" s="50">
        <f t="shared" si="3"/>
        <v>1375923</v>
      </c>
      <c r="R54" s="50">
        <f t="shared" si="3"/>
        <v>1693622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8071457</v>
      </c>
      <c r="X54" s="50">
        <f t="shared" si="3"/>
        <v>5757192</v>
      </c>
      <c r="Y54" s="50">
        <f t="shared" si="3"/>
        <v>2314265</v>
      </c>
      <c r="Z54" s="51">
        <f>+IF(X54&lt;&gt;0,+(Y54/X54)*100,0)</f>
        <v>40.197808237071122</v>
      </c>
      <c r="AA54" s="48">
        <f>SUM(AA51:AA53)</f>
        <v>7676253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8706060</v>
      </c>
      <c r="D56" s="54">
        <f>+D54-D55</f>
        <v>0</v>
      </c>
      <c r="E56" s="55">
        <f t="shared" si="4"/>
        <v>7202894</v>
      </c>
      <c r="F56" s="56">
        <f t="shared" si="4"/>
        <v>7676253</v>
      </c>
      <c r="G56" s="56">
        <f t="shared" si="4"/>
        <v>5289169</v>
      </c>
      <c r="H56" s="56">
        <f t="shared" si="4"/>
        <v>1029695</v>
      </c>
      <c r="I56" s="56">
        <f t="shared" si="4"/>
        <v>-474726</v>
      </c>
      <c r="J56" s="56">
        <f t="shared" si="4"/>
        <v>5844138</v>
      </c>
      <c r="K56" s="56">
        <f t="shared" si="4"/>
        <v>649548</v>
      </c>
      <c r="L56" s="56">
        <f t="shared" si="4"/>
        <v>-66078</v>
      </c>
      <c r="M56" s="56">
        <f t="shared" si="4"/>
        <v>-49773</v>
      </c>
      <c r="N56" s="56">
        <f t="shared" si="4"/>
        <v>533697</v>
      </c>
      <c r="O56" s="56">
        <f t="shared" si="4"/>
        <v>372009</v>
      </c>
      <c r="P56" s="56">
        <f t="shared" si="4"/>
        <v>-54310</v>
      </c>
      <c r="Q56" s="56">
        <f t="shared" si="4"/>
        <v>1375923</v>
      </c>
      <c r="R56" s="56">
        <f t="shared" si="4"/>
        <v>1693622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8071457</v>
      </c>
      <c r="X56" s="56">
        <f t="shared" si="4"/>
        <v>5757192</v>
      </c>
      <c r="Y56" s="56">
        <f t="shared" si="4"/>
        <v>2314265</v>
      </c>
      <c r="Z56" s="57">
        <f>+IF(X56&lt;&gt;0,+(Y56/X56)*100,0)</f>
        <v>40.197808237071122</v>
      </c>
      <c r="AA56" s="54">
        <f>+AA54-AA55</f>
        <v>7676253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8706060</v>
      </c>
      <c r="D59" s="48">
        <f>SUM(D56:D58)</f>
        <v>0</v>
      </c>
      <c r="E59" s="49">
        <f t="shared" si="5"/>
        <v>7202894</v>
      </c>
      <c r="F59" s="50">
        <f t="shared" si="5"/>
        <v>7676253</v>
      </c>
      <c r="G59" s="50">
        <f t="shared" si="5"/>
        <v>5289169</v>
      </c>
      <c r="H59" s="50">
        <f t="shared" si="5"/>
        <v>1029695</v>
      </c>
      <c r="I59" s="50">
        <f t="shared" si="5"/>
        <v>-474726</v>
      </c>
      <c r="J59" s="50">
        <f t="shared" si="5"/>
        <v>5844138</v>
      </c>
      <c r="K59" s="50">
        <f t="shared" si="5"/>
        <v>649548</v>
      </c>
      <c r="L59" s="50">
        <f t="shared" si="5"/>
        <v>-66078</v>
      </c>
      <c r="M59" s="50">
        <f t="shared" si="5"/>
        <v>-49773</v>
      </c>
      <c r="N59" s="50">
        <f t="shared" si="5"/>
        <v>533697</v>
      </c>
      <c r="O59" s="50">
        <f t="shared" si="5"/>
        <v>372009</v>
      </c>
      <c r="P59" s="50">
        <f t="shared" si="5"/>
        <v>-54310</v>
      </c>
      <c r="Q59" s="50">
        <f t="shared" si="5"/>
        <v>1375923</v>
      </c>
      <c r="R59" s="50">
        <f t="shared" si="5"/>
        <v>1693622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8071457</v>
      </c>
      <c r="X59" s="50">
        <f t="shared" si="5"/>
        <v>5757192</v>
      </c>
      <c r="Y59" s="50">
        <f t="shared" si="5"/>
        <v>2314265</v>
      </c>
      <c r="Z59" s="51">
        <f>+IF(X59&lt;&gt;0,+(Y59/X59)*100,0)</f>
        <v>40.197808237071122</v>
      </c>
      <c r="AA59" s="48">
        <f>SUM(AA56:AA58)</f>
        <v>7676253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8706060</v>
      </c>
      <c r="D62" s="65">
        <f>SUM(D59:D61)</f>
        <v>0</v>
      </c>
      <c r="E62" s="66">
        <f t="shared" si="6"/>
        <v>7202894</v>
      </c>
      <c r="F62" s="67">
        <f t="shared" si="6"/>
        <v>7676253</v>
      </c>
      <c r="G62" s="67">
        <f t="shared" si="6"/>
        <v>5289169</v>
      </c>
      <c r="H62" s="67">
        <f t="shared" si="6"/>
        <v>1029695</v>
      </c>
      <c r="I62" s="67">
        <f t="shared" si="6"/>
        <v>-474726</v>
      </c>
      <c r="J62" s="67">
        <f t="shared" si="6"/>
        <v>5844138</v>
      </c>
      <c r="K62" s="67">
        <f t="shared" si="6"/>
        <v>649548</v>
      </c>
      <c r="L62" s="67">
        <f t="shared" si="6"/>
        <v>-66078</v>
      </c>
      <c r="M62" s="67">
        <f t="shared" si="6"/>
        <v>-49773</v>
      </c>
      <c r="N62" s="67">
        <f t="shared" si="6"/>
        <v>533697</v>
      </c>
      <c r="O62" s="67">
        <f t="shared" si="6"/>
        <v>372009</v>
      </c>
      <c r="P62" s="67">
        <f t="shared" si="6"/>
        <v>-54310</v>
      </c>
      <c r="Q62" s="67">
        <f t="shared" si="6"/>
        <v>1375923</v>
      </c>
      <c r="R62" s="67">
        <f t="shared" si="6"/>
        <v>1693622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8071457</v>
      </c>
      <c r="X62" s="67">
        <f t="shared" si="6"/>
        <v>5757192</v>
      </c>
      <c r="Y62" s="67">
        <f t="shared" si="6"/>
        <v>2314265</v>
      </c>
      <c r="Z62" s="68">
        <f>+IF(X62&lt;&gt;0,+(Y62/X62)*100,0)</f>
        <v>40.197808237071122</v>
      </c>
      <c r="AA62" s="65">
        <f>SUM(AA59:AA61)</f>
        <v>7676253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271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15018842</v>
      </c>
      <c r="D6" s="20">
        <v>0</v>
      </c>
      <c r="E6" s="21">
        <v>18309465</v>
      </c>
      <c r="F6" s="22">
        <v>18309465</v>
      </c>
      <c r="G6" s="22">
        <v>509792</v>
      </c>
      <c r="H6" s="22">
        <v>1640795</v>
      </c>
      <c r="I6" s="22">
        <v>1086028</v>
      </c>
      <c r="J6" s="22">
        <v>3236615</v>
      </c>
      <c r="K6" s="22">
        <v>806865</v>
      </c>
      <c r="L6" s="22">
        <v>1032838</v>
      </c>
      <c r="M6" s="22">
        <v>454887</v>
      </c>
      <c r="N6" s="22">
        <v>2294590</v>
      </c>
      <c r="O6" s="22">
        <v>3482870</v>
      </c>
      <c r="P6" s="22">
        <v>686766</v>
      </c>
      <c r="Q6" s="22">
        <v>1739298</v>
      </c>
      <c r="R6" s="22">
        <v>5908934</v>
      </c>
      <c r="S6" s="22">
        <v>0</v>
      </c>
      <c r="T6" s="22">
        <v>0</v>
      </c>
      <c r="U6" s="22">
        <v>0</v>
      </c>
      <c r="V6" s="22">
        <v>0</v>
      </c>
      <c r="W6" s="22">
        <v>11440139</v>
      </c>
      <c r="X6" s="22">
        <v>13732092</v>
      </c>
      <c r="Y6" s="22">
        <v>-2291953</v>
      </c>
      <c r="Z6" s="23">
        <v>-16.690486780892524</v>
      </c>
      <c r="AA6" s="20">
        <v>18309465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8745</v>
      </c>
      <c r="F10" s="22">
        <v>8745</v>
      </c>
      <c r="G10" s="22">
        <v>826</v>
      </c>
      <c r="H10" s="22">
        <v>0</v>
      </c>
      <c r="I10" s="22">
        <v>0</v>
      </c>
      <c r="J10" s="22">
        <v>826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826</v>
      </c>
      <c r="X10" s="22">
        <v>6561</v>
      </c>
      <c r="Y10" s="22">
        <v>-5735</v>
      </c>
      <c r="Z10" s="23">
        <v>-87.41045572321292</v>
      </c>
      <c r="AA10" s="20">
        <v>8745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287213</v>
      </c>
      <c r="D13" s="20">
        <v>0</v>
      </c>
      <c r="E13" s="21">
        <v>179289</v>
      </c>
      <c r="F13" s="22">
        <v>179289</v>
      </c>
      <c r="G13" s="22">
        <v>25424</v>
      </c>
      <c r="H13" s="22">
        <v>27021</v>
      </c>
      <c r="I13" s="22">
        <v>28616</v>
      </c>
      <c r="J13" s="22">
        <v>81061</v>
      </c>
      <c r="K13" s="22">
        <v>30868</v>
      </c>
      <c r="L13" s="22">
        <v>30608</v>
      </c>
      <c r="M13" s="22">
        <v>31564</v>
      </c>
      <c r="N13" s="22">
        <v>93040</v>
      </c>
      <c r="O13" s="22">
        <v>33065</v>
      </c>
      <c r="P13" s="22">
        <v>34002</v>
      </c>
      <c r="Q13" s="22">
        <v>34585</v>
      </c>
      <c r="R13" s="22">
        <v>101652</v>
      </c>
      <c r="S13" s="22">
        <v>0</v>
      </c>
      <c r="T13" s="22">
        <v>0</v>
      </c>
      <c r="U13" s="22">
        <v>0</v>
      </c>
      <c r="V13" s="22">
        <v>0</v>
      </c>
      <c r="W13" s="22">
        <v>275753</v>
      </c>
      <c r="X13" s="22">
        <v>134469</v>
      </c>
      <c r="Y13" s="22">
        <v>141284</v>
      </c>
      <c r="Z13" s="23">
        <v>105.0680826064</v>
      </c>
      <c r="AA13" s="20">
        <v>179289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4152192</v>
      </c>
      <c r="F28" s="22">
        <v>4152192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3114144</v>
      </c>
      <c r="Y28" s="22">
        <v>-3114144</v>
      </c>
      <c r="Z28" s="23">
        <v>-100</v>
      </c>
      <c r="AA28" s="20">
        <v>4152192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15306055</v>
      </c>
      <c r="D35" s="29">
        <f t="shared" ref="D35:Y35" si="0">SUM(D6:D34)</f>
        <v>0</v>
      </c>
      <c r="E35" s="30">
        <f t="shared" si="0"/>
        <v>22649691</v>
      </c>
      <c r="F35" s="31">
        <f t="shared" si="0"/>
        <v>22649691</v>
      </c>
      <c r="G35" s="31">
        <f t="shared" si="0"/>
        <v>536042</v>
      </c>
      <c r="H35" s="31">
        <f t="shared" si="0"/>
        <v>1667816</v>
      </c>
      <c r="I35" s="31">
        <f t="shared" si="0"/>
        <v>1114644</v>
      </c>
      <c r="J35" s="31">
        <f t="shared" si="0"/>
        <v>3318502</v>
      </c>
      <c r="K35" s="31">
        <f t="shared" si="0"/>
        <v>837733</v>
      </c>
      <c r="L35" s="31">
        <f t="shared" si="0"/>
        <v>1063446</v>
      </c>
      <c r="M35" s="31">
        <f t="shared" si="0"/>
        <v>486451</v>
      </c>
      <c r="N35" s="31">
        <f t="shared" si="0"/>
        <v>2387630</v>
      </c>
      <c r="O35" s="31">
        <f t="shared" si="0"/>
        <v>3515935</v>
      </c>
      <c r="P35" s="31">
        <f t="shared" si="0"/>
        <v>720768</v>
      </c>
      <c r="Q35" s="31">
        <f t="shared" si="0"/>
        <v>1773883</v>
      </c>
      <c r="R35" s="31">
        <f t="shared" si="0"/>
        <v>6010586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11716718</v>
      </c>
      <c r="X35" s="31">
        <f t="shared" si="0"/>
        <v>16987266</v>
      </c>
      <c r="Y35" s="31">
        <f t="shared" si="0"/>
        <v>-5270548</v>
      </c>
      <c r="Z35" s="32">
        <f>+IF(X35&lt;&gt;0,+(Y35/X35)*100,0)</f>
        <v>-31.026464176165842</v>
      </c>
      <c r="AA35" s="29">
        <f>SUM(AA6:AA34)</f>
        <v>22649691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1325210</v>
      </c>
      <c r="D37" s="20">
        <v>0</v>
      </c>
      <c r="E37" s="21">
        <v>854968</v>
      </c>
      <c r="F37" s="22">
        <v>854968</v>
      </c>
      <c r="G37" s="22">
        <v>117419</v>
      </c>
      <c r="H37" s="22">
        <v>118448</v>
      </c>
      <c r="I37" s="22">
        <v>131618</v>
      </c>
      <c r="J37" s="22">
        <v>367485</v>
      </c>
      <c r="K37" s="22">
        <v>118394</v>
      </c>
      <c r="L37" s="22">
        <v>153816</v>
      </c>
      <c r="M37" s="22">
        <v>128093</v>
      </c>
      <c r="N37" s="22">
        <v>400303</v>
      </c>
      <c r="O37" s="22">
        <v>132661</v>
      </c>
      <c r="P37" s="22">
        <v>145958</v>
      </c>
      <c r="Q37" s="22">
        <v>123395</v>
      </c>
      <c r="R37" s="22">
        <v>402014</v>
      </c>
      <c r="S37" s="22">
        <v>0</v>
      </c>
      <c r="T37" s="22">
        <v>0</v>
      </c>
      <c r="U37" s="22">
        <v>0</v>
      </c>
      <c r="V37" s="22">
        <v>0</v>
      </c>
      <c r="W37" s="22">
        <v>1169802</v>
      </c>
      <c r="X37" s="22">
        <v>641223</v>
      </c>
      <c r="Y37" s="22">
        <v>528579</v>
      </c>
      <c r="Z37" s="23">
        <v>82.432944545033465</v>
      </c>
      <c r="AA37" s="20">
        <v>854968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14924995</v>
      </c>
      <c r="D39" s="20">
        <v>0</v>
      </c>
      <c r="E39" s="21">
        <v>15957209</v>
      </c>
      <c r="F39" s="22">
        <v>15838209</v>
      </c>
      <c r="G39" s="22">
        <v>1759876</v>
      </c>
      <c r="H39" s="22">
        <v>1765087</v>
      </c>
      <c r="I39" s="22">
        <v>1292081</v>
      </c>
      <c r="J39" s="22">
        <v>4817044</v>
      </c>
      <c r="K39" s="22">
        <v>1044013</v>
      </c>
      <c r="L39" s="22">
        <v>1151097</v>
      </c>
      <c r="M39" s="22">
        <v>1150046</v>
      </c>
      <c r="N39" s="22">
        <v>3345156</v>
      </c>
      <c r="O39" s="22">
        <v>1405793</v>
      </c>
      <c r="P39" s="22">
        <v>1193305</v>
      </c>
      <c r="Q39" s="22">
        <v>1065851</v>
      </c>
      <c r="R39" s="22">
        <v>3664949</v>
      </c>
      <c r="S39" s="22">
        <v>0</v>
      </c>
      <c r="T39" s="22">
        <v>0</v>
      </c>
      <c r="U39" s="22">
        <v>0</v>
      </c>
      <c r="V39" s="22">
        <v>0</v>
      </c>
      <c r="W39" s="22">
        <v>11827149</v>
      </c>
      <c r="X39" s="22">
        <v>11920303</v>
      </c>
      <c r="Y39" s="22">
        <v>-93154</v>
      </c>
      <c r="Z39" s="23">
        <v>-0.78147342395575004</v>
      </c>
      <c r="AA39" s="20">
        <v>15838209</v>
      </c>
    </row>
    <row r="40" spans="1:27" x14ac:dyDescent="0.25">
      <c r="A40" s="19" t="s">
        <v>66</v>
      </c>
      <c r="B40" s="15" t="s">
        <v>32</v>
      </c>
      <c r="C40" s="20">
        <v>112898</v>
      </c>
      <c r="D40" s="20">
        <v>0</v>
      </c>
      <c r="E40" s="21">
        <v>120867</v>
      </c>
      <c r="F40" s="22">
        <v>120867</v>
      </c>
      <c r="G40" s="22">
        <v>1106</v>
      </c>
      <c r="H40" s="22">
        <v>438</v>
      </c>
      <c r="I40" s="22">
        <v>3765</v>
      </c>
      <c r="J40" s="22">
        <v>5309</v>
      </c>
      <c r="K40" s="22">
        <v>52363</v>
      </c>
      <c r="L40" s="22">
        <v>3340</v>
      </c>
      <c r="M40" s="22">
        <v>3259</v>
      </c>
      <c r="N40" s="22">
        <v>58962</v>
      </c>
      <c r="O40" s="22">
        <v>1975</v>
      </c>
      <c r="P40" s="22">
        <v>861</v>
      </c>
      <c r="Q40" s="22">
        <v>326</v>
      </c>
      <c r="R40" s="22">
        <v>3162</v>
      </c>
      <c r="S40" s="22">
        <v>0</v>
      </c>
      <c r="T40" s="22">
        <v>0</v>
      </c>
      <c r="U40" s="22">
        <v>0</v>
      </c>
      <c r="V40" s="22">
        <v>0</v>
      </c>
      <c r="W40" s="22">
        <v>67433</v>
      </c>
      <c r="X40" s="22">
        <v>90648</v>
      </c>
      <c r="Y40" s="22">
        <v>-23215</v>
      </c>
      <c r="Z40" s="23">
        <v>-25.61005206954373</v>
      </c>
      <c r="AA40" s="20">
        <v>120867</v>
      </c>
    </row>
    <row r="41" spans="1:27" x14ac:dyDescent="0.25">
      <c r="A41" s="19" t="s">
        <v>67</v>
      </c>
      <c r="B41" s="15" t="s">
        <v>32</v>
      </c>
      <c r="C41" s="20">
        <v>2070587</v>
      </c>
      <c r="D41" s="20">
        <v>0</v>
      </c>
      <c r="E41" s="21">
        <v>1825894</v>
      </c>
      <c r="F41" s="22">
        <v>1825894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1369422</v>
      </c>
      <c r="Y41" s="22">
        <v>-1369422</v>
      </c>
      <c r="Z41" s="23">
        <v>-100</v>
      </c>
      <c r="AA41" s="20">
        <v>1825894</v>
      </c>
    </row>
    <row r="42" spans="1:27" x14ac:dyDescent="0.25">
      <c r="A42" s="19" t="s">
        <v>68</v>
      </c>
      <c r="B42" s="15" t="s">
        <v>32</v>
      </c>
      <c r="C42" s="20">
        <v>195123</v>
      </c>
      <c r="D42" s="20">
        <v>0</v>
      </c>
      <c r="E42" s="21">
        <v>814755</v>
      </c>
      <c r="F42" s="22">
        <v>814755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611055</v>
      </c>
      <c r="Y42" s="22">
        <v>-611055</v>
      </c>
      <c r="Z42" s="23">
        <v>-100</v>
      </c>
      <c r="AA42" s="20">
        <v>814755</v>
      </c>
    </row>
    <row r="43" spans="1:27" x14ac:dyDescent="0.25">
      <c r="A43" s="19" t="s">
        <v>69</v>
      </c>
      <c r="B43" s="15" t="s">
        <v>32</v>
      </c>
      <c r="C43" s="20">
        <v>820118</v>
      </c>
      <c r="D43" s="20">
        <v>0</v>
      </c>
      <c r="E43" s="21">
        <v>1387937</v>
      </c>
      <c r="F43" s="22">
        <v>1387937</v>
      </c>
      <c r="G43" s="22">
        <v>152069</v>
      </c>
      <c r="H43" s="22">
        <v>155752</v>
      </c>
      <c r="I43" s="22">
        <v>85862</v>
      </c>
      <c r="J43" s="22">
        <v>393683</v>
      </c>
      <c r="K43" s="22">
        <v>128873</v>
      </c>
      <c r="L43" s="22">
        <v>169846</v>
      </c>
      <c r="M43" s="22">
        <v>200648</v>
      </c>
      <c r="N43" s="22">
        <v>499367</v>
      </c>
      <c r="O43" s="22">
        <v>83796</v>
      </c>
      <c r="P43" s="22">
        <v>155404</v>
      </c>
      <c r="Q43" s="22">
        <v>120971</v>
      </c>
      <c r="R43" s="22">
        <v>360171</v>
      </c>
      <c r="S43" s="22">
        <v>0</v>
      </c>
      <c r="T43" s="22">
        <v>0</v>
      </c>
      <c r="U43" s="22">
        <v>0</v>
      </c>
      <c r="V43" s="22">
        <v>0</v>
      </c>
      <c r="W43" s="22">
        <v>1253221</v>
      </c>
      <c r="X43" s="22">
        <v>1040949</v>
      </c>
      <c r="Y43" s="22">
        <v>212272</v>
      </c>
      <c r="Z43" s="23">
        <v>20.392161383506782</v>
      </c>
      <c r="AA43" s="20">
        <v>1387937</v>
      </c>
    </row>
    <row r="44" spans="1:27" x14ac:dyDescent="0.25">
      <c r="A44" s="19" t="s">
        <v>70</v>
      </c>
      <c r="B44" s="15" t="s">
        <v>32</v>
      </c>
      <c r="C44" s="20">
        <v>134236</v>
      </c>
      <c r="D44" s="20">
        <v>0</v>
      </c>
      <c r="E44" s="21">
        <v>252822</v>
      </c>
      <c r="F44" s="22">
        <v>252822</v>
      </c>
      <c r="G44" s="22">
        <v>0</v>
      </c>
      <c r="H44" s="22">
        <v>25064</v>
      </c>
      <c r="I44" s="22">
        <v>4643</v>
      </c>
      <c r="J44" s="22">
        <v>29707</v>
      </c>
      <c r="K44" s="22">
        <v>0</v>
      </c>
      <c r="L44" s="22">
        <v>4605</v>
      </c>
      <c r="M44" s="22">
        <v>1129</v>
      </c>
      <c r="N44" s="22">
        <v>5734</v>
      </c>
      <c r="O44" s="22">
        <v>0</v>
      </c>
      <c r="P44" s="22">
        <v>20572</v>
      </c>
      <c r="Q44" s="22">
        <v>54631</v>
      </c>
      <c r="R44" s="22">
        <v>75203</v>
      </c>
      <c r="S44" s="22">
        <v>0</v>
      </c>
      <c r="T44" s="22">
        <v>0</v>
      </c>
      <c r="U44" s="22">
        <v>0</v>
      </c>
      <c r="V44" s="22">
        <v>0</v>
      </c>
      <c r="W44" s="22">
        <v>110644</v>
      </c>
      <c r="X44" s="22">
        <v>189612</v>
      </c>
      <c r="Y44" s="22">
        <v>-78968</v>
      </c>
      <c r="Z44" s="23">
        <v>-41.647153133767908</v>
      </c>
      <c r="AA44" s="20">
        <v>252822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8907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1507568</v>
      </c>
      <c r="D47" s="20">
        <v>0</v>
      </c>
      <c r="E47" s="21">
        <v>1603895</v>
      </c>
      <c r="F47" s="22">
        <v>1569895</v>
      </c>
      <c r="G47" s="22">
        <v>24855</v>
      </c>
      <c r="H47" s="22">
        <v>31252</v>
      </c>
      <c r="I47" s="22">
        <v>15232</v>
      </c>
      <c r="J47" s="22">
        <v>71339</v>
      </c>
      <c r="K47" s="22">
        <v>27897</v>
      </c>
      <c r="L47" s="22">
        <v>6275</v>
      </c>
      <c r="M47" s="22">
        <v>4555</v>
      </c>
      <c r="N47" s="22">
        <v>38727</v>
      </c>
      <c r="O47" s="22">
        <v>7062</v>
      </c>
      <c r="P47" s="22">
        <v>7468</v>
      </c>
      <c r="Q47" s="22">
        <v>6499</v>
      </c>
      <c r="R47" s="22">
        <v>21029</v>
      </c>
      <c r="S47" s="22">
        <v>0</v>
      </c>
      <c r="T47" s="22">
        <v>0</v>
      </c>
      <c r="U47" s="22">
        <v>0</v>
      </c>
      <c r="V47" s="22">
        <v>0</v>
      </c>
      <c r="W47" s="22">
        <v>131095</v>
      </c>
      <c r="X47" s="22">
        <v>1189322</v>
      </c>
      <c r="Y47" s="22">
        <v>-1058227</v>
      </c>
      <c r="Z47" s="23">
        <v>-88.977333304185066</v>
      </c>
      <c r="AA47" s="20">
        <v>1569895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21099642</v>
      </c>
      <c r="D50" s="29">
        <f t="shared" ref="D50:Y50" si="1">SUM(D37:D49)</f>
        <v>0</v>
      </c>
      <c r="E50" s="30">
        <f t="shared" si="1"/>
        <v>22818347</v>
      </c>
      <c r="F50" s="31">
        <f t="shared" si="1"/>
        <v>22665347</v>
      </c>
      <c r="G50" s="31">
        <f t="shared" si="1"/>
        <v>2055325</v>
      </c>
      <c r="H50" s="31">
        <f t="shared" si="1"/>
        <v>2096041</v>
      </c>
      <c r="I50" s="31">
        <f t="shared" si="1"/>
        <v>1533201</v>
      </c>
      <c r="J50" s="31">
        <f t="shared" si="1"/>
        <v>5684567</v>
      </c>
      <c r="K50" s="31">
        <f t="shared" si="1"/>
        <v>1371540</v>
      </c>
      <c r="L50" s="31">
        <f t="shared" si="1"/>
        <v>1488979</v>
      </c>
      <c r="M50" s="31">
        <f t="shared" si="1"/>
        <v>1487730</v>
      </c>
      <c r="N50" s="31">
        <f t="shared" si="1"/>
        <v>4348249</v>
      </c>
      <c r="O50" s="31">
        <f t="shared" si="1"/>
        <v>1631287</v>
      </c>
      <c r="P50" s="31">
        <f t="shared" si="1"/>
        <v>1523568</v>
      </c>
      <c r="Q50" s="31">
        <f t="shared" si="1"/>
        <v>1371673</v>
      </c>
      <c r="R50" s="31">
        <f t="shared" si="1"/>
        <v>4526528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14559344</v>
      </c>
      <c r="X50" s="31">
        <f t="shared" si="1"/>
        <v>17052534</v>
      </c>
      <c r="Y50" s="31">
        <f t="shared" si="1"/>
        <v>-2493190</v>
      </c>
      <c r="Z50" s="32">
        <f>+IF(X50&lt;&gt;0,+(Y50/X50)*100,0)</f>
        <v>-14.620642304539608</v>
      </c>
      <c r="AA50" s="29">
        <f>SUM(AA37:AA49)</f>
        <v>22665347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-5793587</v>
      </c>
      <c r="D51" s="39">
        <f t="shared" si="2"/>
        <v>0</v>
      </c>
      <c r="E51" s="40">
        <f t="shared" si="2"/>
        <v>-168656</v>
      </c>
      <c r="F51" s="41">
        <f t="shared" si="2"/>
        <v>-15656</v>
      </c>
      <c r="G51" s="41">
        <f t="shared" si="2"/>
        <v>-1519283</v>
      </c>
      <c r="H51" s="41">
        <f t="shared" si="2"/>
        <v>-428225</v>
      </c>
      <c r="I51" s="41">
        <f t="shared" si="2"/>
        <v>-418557</v>
      </c>
      <c r="J51" s="41">
        <f t="shared" si="2"/>
        <v>-2366065</v>
      </c>
      <c r="K51" s="41">
        <f t="shared" si="2"/>
        <v>-533807</v>
      </c>
      <c r="L51" s="41">
        <f t="shared" si="2"/>
        <v>-425533</v>
      </c>
      <c r="M51" s="41">
        <f t="shared" si="2"/>
        <v>-1001279</v>
      </c>
      <c r="N51" s="41">
        <f t="shared" si="2"/>
        <v>-1960619</v>
      </c>
      <c r="O51" s="41">
        <f t="shared" si="2"/>
        <v>1884648</v>
      </c>
      <c r="P51" s="41">
        <f t="shared" si="2"/>
        <v>-802800</v>
      </c>
      <c r="Q51" s="41">
        <f t="shared" si="2"/>
        <v>402210</v>
      </c>
      <c r="R51" s="41">
        <f t="shared" si="2"/>
        <v>1484058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-2842626</v>
      </c>
      <c r="X51" s="41">
        <f t="shared" si="2"/>
        <v>-65268</v>
      </c>
      <c r="Y51" s="41">
        <f t="shared" si="2"/>
        <v>-2777358</v>
      </c>
      <c r="Z51" s="42">
        <f>+IF(X51&lt;&gt;0,+(Y51/X51)*100,0)</f>
        <v>4255.3134767420479</v>
      </c>
      <c r="AA51" s="39">
        <f>+AA35-AA50</f>
        <v>-15656</v>
      </c>
    </row>
    <row r="52" spans="1:27" x14ac:dyDescent="0.25">
      <c r="A52" s="43" t="s">
        <v>78</v>
      </c>
      <c r="B52" s="15" t="s">
        <v>32</v>
      </c>
      <c r="C52" s="20">
        <v>1953000</v>
      </c>
      <c r="D52" s="20">
        <v>0</v>
      </c>
      <c r="E52" s="21">
        <v>9981800</v>
      </c>
      <c r="F52" s="22">
        <v>9981800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1391304</v>
      </c>
      <c r="Q52" s="22">
        <v>-741096</v>
      </c>
      <c r="R52" s="22">
        <v>650208</v>
      </c>
      <c r="S52" s="22">
        <v>0</v>
      </c>
      <c r="T52" s="22">
        <v>0</v>
      </c>
      <c r="U52" s="22">
        <v>0</v>
      </c>
      <c r="V52" s="22">
        <v>0</v>
      </c>
      <c r="W52" s="22">
        <v>650208</v>
      </c>
      <c r="X52" s="22">
        <v>7486353</v>
      </c>
      <c r="Y52" s="22">
        <v>-6836145</v>
      </c>
      <c r="Z52" s="23">
        <v>-91.31475633061919</v>
      </c>
      <c r="AA52" s="20">
        <v>9981800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-3840587</v>
      </c>
      <c r="D54" s="48">
        <f t="shared" si="3"/>
        <v>0</v>
      </c>
      <c r="E54" s="49">
        <f t="shared" si="3"/>
        <v>9813144</v>
      </c>
      <c r="F54" s="50">
        <f t="shared" si="3"/>
        <v>9966144</v>
      </c>
      <c r="G54" s="50">
        <f t="shared" si="3"/>
        <v>-1519283</v>
      </c>
      <c r="H54" s="50">
        <f t="shared" si="3"/>
        <v>-428225</v>
      </c>
      <c r="I54" s="50">
        <f t="shared" si="3"/>
        <v>-418557</v>
      </c>
      <c r="J54" s="50">
        <f t="shared" si="3"/>
        <v>-2366065</v>
      </c>
      <c r="K54" s="50">
        <f t="shared" si="3"/>
        <v>-533807</v>
      </c>
      <c r="L54" s="50">
        <f t="shared" si="3"/>
        <v>-425533</v>
      </c>
      <c r="M54" s="50">
        <f t="shared" si="3"/>
        <v>-1001279</v>
      </c>
      <c r="N54" s="50">
        <f t="shared" si="3"/>
        <v>-1960619</v>
      </c>
      <c r="O54" s="50">
        <f t="shared" si="3"/>
        <v>1884648</v>
      </c>
      <c r="P54" s="50">
        <f t="shared" si="3"/>
        <v>588504</v>
      </c>
      <c r="Q54" s="50">
        <f t="shared" si="3"/>
        <v>-338886</v>
      </c>
      <c r="R54" s="50">
        <f t="shared" si="3"/>
        <v>2134266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-2192418</v>
      </c>
      <c r="X54" s="50">
        <f t="shared" si="3"/>
        <v>7421085</v>
      </c>
      <c r="Y54" s="50">
        <f t="shared" si="3"/>
        <v>-9613503</v>
      </c>
      <c r="Z54" s="51">
        <f>+IF(X54&lt;&gt;0,+(Y54/X54)*100,0)</f>
        <v>-129.54309241842668</v>
      </c>
      <c r="AA54" s="48">
        <f>SUM(AA51:AA53)</f>
        <v>9966144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-3840587</v>
      </c>
      <c r="D56" s="54">
        <f>+D54-D55</f>
        <v>0</v>
      </c>
      <c r="E56" s="55">
        <f t="shared" si="4"/>
        <v>9813144</v>
      </c>
      <c r="F56" s="56">
        <f t="shared" si="4"/>
        <v>9966144</v>
      </c>
      <c r="G56" s="56">
        <f t="shared" si="4"/>
        <v>-1519283</v>
      </c>
      <c r="H56" s="56">
        <f t="shared" si="4"/>
        <v>-428225</v>
      </c>
      <c r="I56" s="56">
        <f t="shared" si="4"/>
        <v>-418557</v>
      </c>
      <c r="J56" s="56">
        <f t="shared" si="4"/>
        <v>-2366065</v>
      </c>
      <c r="K56" s="56">
        <f t="shared" si="4"/>
        <v>-533807</v>
      </c>
      <c r="L56" s="56">
        <f t="shared" si="4"/>
        <v>-425533</v>
      </c>
      <c r="M56" s="56">
        <f t="shared" si="4"/>
        <v>-1001279</v>
      </c>
      <c r="N56" s="56">
        <f t="shared" si="4"/>
        <v>-1960619</v>
      </c>
      <c r="O56" s="56">
        <f t="shared" si="4"/>
        <v>1884648</v>
      </c>
      <c r="P56" s="56">
        <f t="shared" si="4"/>
        <v>588504</v>
      </c>
      <c r="Q56" s="56">
        <f t="shared" si="4"/>
        <v>-338886</v>
      </c>
      <c r="R56" s="56">
        <f t="shared" si="4"/>
        <v>2134266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-2192418</v>
      </c>
      <c r="X56" s="56">
        <f t="shared" si="4"/>
        <v>7421085</v>
      </c>
      <c r="Y56" s="56">
        <f t="shared" si="4"/>
        <v>-9613503</v>
      </c>
      <c r="Z56" s="57">
        <f>+IF(X56&lt;&gt;0,+(Y56/X56)*100,0)</f>
        <v>-129.54309241842668</v>
      </c>
      <c r="AA56" s="54">
        <f>+AA54-AA55</f>
        <v>9966144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-3840587</v>
      </c>
      <c r="D59" s="48">
        <f>SUM(D56:D58)</f>
        <v>0</v>
      </c>
      <c r="E59" s="49">
        <f t="shared" si="5"/>
        <v>9813144</v>
      </c>
      <c r="F59" s="50">
        <f t="shared" si="5"/>
        <v>9966144</v>
      </c>
      <c r="G59" s="50">
        <f t="shared" si="5"/>
        <v>-1519283</v>
      </c>
      <c r="H59" s="50">
        <f t="shared" si="5"/>
        <v>-428225</v>
      </c>
      <c r="I59" s="50">
        <f t="shared" si="5"/>
        <v>-418557</v>
      </c>
      <c r="J59" s="50">
        <f t="shared" si="5"/>
        <v>-2366065</v>
      </c>
      <c r="K59" s="50">
        <f t="shared" si="5"/>
        <v>-533807</v>
      </c>
      <c r="L59" s="50">
        <f t="shared" si="5"/>
        <v>-425533</v>
      </c>
      <c r="M59" s="50">
        <f t="shared" si="5"/>
        <v>-1001279</v>
      </c>
      <c r="N59" s="50">
        <f t="shared" si="5"/>
        <v>-1960619</v>
      </c>
      <c r="O59" s="50">
        <f t="shared" si="5"/>
        <v>1884648</v>
      </c>
      <c r="P59" s="50">
        <f t="shared" si="5"/>
        <v>588504</v>
      </c>
      <c r="Q59" s="50">
        <f t="shared" si="5"/>
        <v>-338886</v>
      </c>
      <c r="R59" s="50">
        <f t="shared" si="5"/>
        <v>2134266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-2192418</v>
      </c>
      <c r="X59" s="50">
        <f t="shared" si="5"/>
        <v>7421085</v>
      </c>
      <c r="Y59" s="50">
        <f t="shared" si="5"/>
        <v>-9613503</v>
      </c>
      <c r="Z59" s="51">
        <f>+IF(X59&lt;&gt;0,+(Y59/X59)*100,0)</f>
        <v>-129.54309241842668</v>
      </c>
      <c r="AA59" s="48">
        <f>SUM(AA56:AA58)</f>
        <v>9966144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-3840587</v>
      </c>
      <c r="D62" s="65">
        <f>SUM(D59:D61)</f>
        <v>0</v>
      </c>
      <c r="E62" s="66">
        <f t="shared" si="6"/>
        <v>9813144</v>
      </c>
      <c r="F62" s="67">
        <f t="shared" si="6"/>
        <v>9966144</v>
      </c>
      <c r="G62" s="67">
        <f t="shared" si="6"/>
        <v>-1519283</v>
      </c>
      <c r="H62" s="67">
        <f t="shared" si="6"/>
        <v>-428225</v>
      </c>
      <c r="I62" s="67">
        <f t="shared" si="6"/>
        <v>-418557</v>
      </c>
      <c r="J62" s="67">
        <f t="shared" si="6"/>
        <v>-2366065</v>
      </c>
      <c r="K62" s="67">
        <f t="shared" si="6"/>
        <v>-533807</v>
      </c>
      <c r="L62" s="67">
        <f t="shared" si="6"/>
        <v>-425533</v>
      </c>
      <c r="M62" s="67">
        <f t="shared" si="6"/>
        <v>-1001279</v>
      </c>
      <c r="N62" s="67">
        <f t="shared" si="6"/>
        <v>-1960619</v>
      </c>
      <c r="O62" s="67">
        <f t="shared" si="6"/>
        <v>1884648</v>
      </c>
      <c r="P62" s="67">
        <f t="shared" si="6"/>
        <v>588504</v>
      </c>
      <c r="Q62" s="67">
        <f t="shared" si="6"/>
        <v>-338886</v>
      </c>
      <c r="R62" s="67">
        <f t="shared" si="6"/>
        <v>2134266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-2192418</v>
      </c>
      <c r="X62" s="67">
        <f t="shared" si="6"/>
        <v>7421085</v>
      </c>
      <c r="Y62" s="67">
        <f t="shared" si="6"/>
        <v>-9613503</v>
      </c>
      <c r="Z62" s="68">
        <f>+IF(X62&lt;&gt;0,+(Y62/X62)*100,0)</f>
        <v>-129.54309241842668</v>
      </c>
      <c r="AA62" s="65">
        <f>SUM(AA59:AA61)</f>
        <v>9966144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272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273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1629599</v>
      </c>
      <c r="D37" s="20">
        <v>0</v>
      </c>
      <c r="E37" s="21">
        <v>3038289</v>
      </c>
      <c r="F37" s="22">
        <v>3038289</v>
      </c>
      <c r="G37" s="22">
        <v>177508</v>
      </c>
      <c r="H37" s="22">
        <v>108422</v>
      </c>
      <c r="I37" s="22">
        <v>118017</v>
      </c>
      <c r="J37" s="22">
        <v>403947</v>
      </c>
      <c r="K37" s="22">
        <v>101657</v>
      </c>
      <c r="L37" s="22">
        <v>99612</v>
      </c>
      <c r="M37" s="22">
        <v>106387</v>
      </c>
      <c r="N37" s="22">
        <v>307656</v>
      </c>
      <c r="O37" s="22">
        <v>106380</v>
      </c>
      <c r="P37" s="22">
        <v>111586</v>
      </c>
      <c r="Q37" s="22">
        <v>107931</v>
      </c>
      <c r="R37" s="22">
        <v>325897</v>
      </c>
      <c r="S37" s="22">
        <v>0</v>
      </c>
      <c r="T37" s="22">
        <v>0</v>
      </c>
      <c r="U37" s="22">
        <v>0</v>
      </c>
      <c r="V37" s="22">
        <v>0</v>
      </c>
      <c r="W37" s="22">
        <v>1037500</v>
      </c>
      <c r="X37" s="22">
        <v>2278716</v>
      </c>
      <c r="Y37" s="22">
        <v>-1241216</v>
      </c>
      <c r="Z37" s="23">
        <v>-54.469973441183541</v>
      </c>
      <c r="AA37" s="20">
        <v>3038289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29709274</v>
      </c>
      <c r="D39" s="20">
        <v>0</v>
      </c>
      <c r="E39" s="21">
        <v>28085577</v>
      </c>
      <c r="F39" s="22">
        <v>28085577</v>
      </c>
      <c r="G39" s="22">
        <v>3538919</v>
      </c>
      <c r="H39" s="22">
        <v>3035140</v>
      </c>
      <c r="I39" s="22">
        <v>2593698</v>
      </c>
      <c r="J39" s="22">
        <v>9167757</v>
      </c>
      <c r="K39" s="22">
        <v>1733194</v>
      </c>
      <c r="L39" s="22">
        <v>1738727</v>
      </c>
      <c r="M39" s="22">
        <v>2535231</v>
      </c>
      <c r="N39" s="22">
        <v>6007152</v>
      </c>
      <c r="O39" s="22">
        <v>2142966</v>
      </c>
      <c r="P39" s="22">
        <v>2152901</v>
      </c>
      <c r="Q39" s="22">
        <v>1843307</v>
      </c>
      <c r="R39" s="22">
        <v>6139174</v>
      </c>
      <c r="S39" s="22">
        <v>0</v>
      </c>
      <c r="T39" s="22">
        <v>0</v>
      </c>
      <c r="U39" s="22">
        <v>0</v>
      </c>
      <c r="V39" s="22">
        <v>0</v>
      </c>
      <c r="W39" s="22">
        <v>21314083</v>
      </c>
      <c r="X39" s="22">
        <v>21064182</v>
      </c>
      <c r="Y39" s="22">
        <v>249901</v>
      </c>
      <c r="Z39" s="23">
        <v>1.1863788491762937</v>
      </c>
      <c r="AA39" s="20">
        <v>28085577</v>
      </c>
    </row>
    <row r="40" spans="1:27" x14ac:dyDescent="0.25">
      <c r="A40" s="19" t="s">
        <v>66</v>
      </c>
      <c r="B40" s="15" t="s">
        <v>32</v>
      </c>
      <c r="C40" s="20">
        <v>1672</v>
      </c>
      <c r="D40" s="20">
        <v>0</v>
      </c>
      <c r="E40" s="21">
        <v>0</v>
      </c>
      <c r="F40" s="22">
        <v>0</v>
      </c>
      <c r="G40" s="22">
        <v>0</v>
      </c>
      <c r="H40" s="22">
        <v>1648</v>
      </c>
      <c r="I40" s="22">
        <v>0</v>
      </c>
      <c r="J40" s="22">
        <v>1648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1648</v>
      </c>
      <c r="X40" s="22">
        <v>0</v>
      </c>
      <c r="Y40" s="22">
        <v>1648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1175</v>
      </c>
      <c r="D42" s="20">
        <v>0</v>
      </c>
      <c r="E42" s="21">
        <v>2472</v>
      </c>
      <c r="F42" s="22">
        <v>2472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1854</v>
      </c>
      <c r="Y42" s="22">
        <v>-1854</v>
      </c>
      <c r="Z42" s="23">
        <v>-100</v>
      </c>
      <c r="AA42" s="20">
        <v>2472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928259</v>
      </c>
      <c r="D47" s="20">
        <v>0</v>
      </c>
      <c r="E47" s="21">
        <v>1159302</v>
      </c>
      <c r="F47" s="22">
        <v>1158302</v>
      </c>
      <c r="G47" s="22">
        <v>34702</v>
      </c>
      <c r="H47" s="22">
        <v>39934</v>
      </c>
      <c r="I47" s="22">
        <v>47313</v>
      </c>
      <c r="J47" s="22">
        <v>121949</v>
      </c>
      <c r="K47" s="22">
        <v>62120</v>
      </c>
      <c r="L47" s="22">
        <v>99084</v>
      </c>
      <c r="M47" s="22">
        <v>9367</v>
      </c>
      <c r="N47" s="22">
        <v>170571</v>
      </c>
      <c r="O47" s="22">
        <v>33503</v>
      </c>
      <c r="P47" s="22">
        <v>46899</v>
      </c>
      <c r="Q47" s="22">
        <v>30917</v>
      </c>
      <c r="R47" s="22">
        <v>111319</v>
      </c>
      <c r="S47" s="22">
        <v>0</v>
      </c>
      <c r="T47" s="22">
        <v>0</v>
      </c>
      <c r="U47" s="22">
        <v>0</v>
      </c>
      <c r="V47" s="22">
        <v>0</v>
      </c>
      <c r="W47" s="22">
        <v>403839</v>
      </c>
      <c r="X47" s="22">
        <v>868724</v>
      </c>
      <c r="Y47" s="22">
        <v>-464885</v>
      </c>
      <c r="Z47" s="23">
        <v>-53.513544002467981</v>
      </c>
      <c r="AA47" s="20">
        <v>1158302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32269979</v>
      </c>
      <c r="D50" s="29">
        <f t="shared" ref="D50:Y50" si="1">SUM(D37:D49)</f>
        <v>0</v>
      </c>
      <c r="E50" s="30">
        <f t="shared" si="1"/>
        <v>32285640</v>
      </c>
      <c r="F50" s="31">
        <f t="shared" si="1"/>
        <v>32284640</v>
      </c>
      <c r="G50" s="31">
        <f t="shared" si="1"/>
        <v>3751129</v>
      </c>
      <c r="H50" s="31">
        <f t="shared" si="1"/>
        <v>3185144</v>
      </c>
      <c r="I50" s="31">
        <f t="shared" si="1"/>
        <v>2759028</v>
      </c>
      <c r="J50" s="31">
        <f t="shared" si="1"/>
        <v>9695301</v>
      </c>
      <c r="K50" s="31">
        <f t="shared" si="1"/>
        <v>1896971</v>
      </c>
      <c r="L50" s="31">
        <f t="shared" si="1"/>
        <v>1937423</v>
      </c>
      <c r="M50" s="31">
        <f t="shared" si="1"/>
        <v>2650985</v>
      </c>
      <c r="N50" s="31">
        <f t="shared" si="1"/>
        <v>6485379</v>
      </c>
      <c r="O50" s="31">
        <f t="shared" si="1"/>
        <v>2282849</v>
      </c>
      <c r="P50" s="31">
        <f t="shared" si="1"/>
        <v>2311386</v>
      </c>
      <c r="Q50" s="31">
        <f t="shared" si="1"/>
        <v>1982155</v>
      </c>
      <c r="R50" s="31">
        <f t="shared" si="1"/>
        <v>6576390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22757070</v>
      </c>
      <c r="X50" s="31">
        <f t="shared" si="1"/>
        <v>24213476</v>
      </c>
      <c r="Y50" s="31">
        <f t="shared" si="1"/>
        <v>-1456406</v>
      </c>
      <c r="Z50" s="32">
        <f>+IF(X50&lt;&gt;0,+(Y50/X50)*100,0)</f>
        <v>-6.0148571811829079</v>
      </c>
      <c r="AA50" s="29">
        <f>SUM(AA37:AA49)</f>
        <v>32284640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-32269979</v>
      </c>
      <c r="D51" s="39">
        <f t="shared" si="2"/>
        <v>0</v>
      </c>
      <c r="E51" s="40">
        <f t="shared" si="2"/>
        <v>-32285640</v>
      </c>
      <c r="F51" s="41">
        <f t="shared" si="2"/>
        <v>-32284640</v>
      </c>
      <c r="G51" s="41">
        <f t="shared" si="2"/>
        <v>-3751129</v>
      </c>
      <c r="H51" s="41">
        <f t="shared" si="2"/>
        <v>-3185144</v>
      </c>
      <c r="I51" s="41">
        <f t="shared" si="2"/>
        <v>-2759028</v>
      </c>
      <c r="J51" s="41">
        <f t="shared" si="2"/>
        <v>-9695301</v>
      </c>
      <c r="K51" s="41">
        <f t="shared" si="2"/>
        <v>-1896971</v>
      </c>
      <c r="L51" s="41">
        <f t="shared" si="2"/>
        <v>-1937423</v>
      </c>
      <c r="M51" s="41">
        <f t="shared" si="2"/>
        <v>-2650985</v>
      </c>
      <c r="N51" s="41">
        <f t="shared" si="2"/>
        <v>-6485379</v>
      </c>
      <c r="O51" s="41">
        <f t="shared" si="2"/>
        <v>-2282849</v>
      </c>
      <c r="P51" s="41">
        <f t="shared" si="2"/>
        <v>-2311386</v>
      </c>
      <c r="Q51" s="41">
        <f t="shared" si="2"/>
        <v>-1982155</v>
      </c>
      <c r="R51" s="41">
        <f t="shared" si="2"/>
        <v>-6576390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-22757070</v>
      </c>
      <c r="X51" s="41">
        <f t="shared" si="2"/>
        <v>-24213476</v>
      </c>
      <c r="Y51" s="41">
        <f t="shared" si="2"/>
        <v>1456406</v>
      </c>
      <c r="Z51" s="42">
        <f>+IF(X51&lt;&gt;0,+(Y51/X51)*100,0)</f>
        <v>-6.0148571811829079</v>
      </c>
      <c r="AA51" s="39">
        <f>+AA35-AA50</f>
        <v>-32284640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6600000</v>
      </c>
      <c r="F52" s="22">
        <v>6600000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5467231</v>
      </c>
      <c r="P52" s="22">
        <v>0</v>
      </c>
      <c r="Q52" s="22">
        <v>0</v>
      </c>
      <c r="R52" s="22">
        <v>5467231</v>
      </c>
      <c r="S52" s="22">
        <v>0</v>
      </c>
      <c r="T52" s="22">
        <v>0</v>
      </c>
      <c r="U52" s="22">
        <v>0</v>
      </c>
      <c r="V52" s="22">
        <v>0</v>
      </c>
      <c r="W52" s="22">
        <v>5467231</v>
      </c>
      <c r="X52" s="22">
        <v>4950000</v>
      </c>
      <c r="Y52" s="22">
        <v>517231</v>
      </c>
      <c r="Z52" s="23">
        <v>10.449111111111112</v>
      </c>
      <c r="AA52" s="20">
        <v>6600000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46000000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-32269979</v>
      </c>
      <c r="D54" s="48">
        <f t="shared" si="3"/>
        <v>0</v>
      </c>
      <c r="E54" s="49">
        <f t="shared" si="3"/>
        <v>20314360</v>
      </c>
      <c r="F54" s="50">
        <f t="shared" si="3"/>
        <v>-25684640</v>
      </c>
      <c r="G54" s="50">
        <f t="shared" si="3"/>
        <v>-3751129</v>
      </c>
      <c r="H54" s="50">
        <f t="shared" si="3"/>
        <v>-3185144</v>
      </c>
      <c r="I54" s="50">
        <f t="shared" si="3"/>
        <v>-2759028</v>
      </c>
      <c r="J54" s="50">
        <f t="shared" si="3"/>
        <v>-9695301</v>
      </c>
      <c r="K54" s="50">
        <f t="shared" si="3"/>
        <v>-1896971</v>
      </c>
      <c r="L54" s="50">
        <f t="shared" si="3"/>
        <v>-1937423</v>
      </c>
      <c r="M54" s="50">
        <f t="shared" si="3"/>
        <v>-2650985</v>
      </c>
      <c r="N54" s="50">
        <f t="shared" si="3"/>
        <v>-6485379</v>
      </c>
      <c r="O54" s="50">
        <f t="shared" si="3"/>
        <v>3184382</v>
      </c>
      <c r="P54" s="50">
        <f t="shared" si="3"/>
        <v>-2311386</v>
      </c>
      <c r="Q54" s="50">
        <f t="shared" si="3"/>
        <v>-1982155</v>
      </c>
      <c r="R54" s="50">
        <f t="shared" si="3"/>
        <v>-1109159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-17289839</v>
      </c>
      <c r="X54" s="50">
        <f t="shared" si="3"/>
        <v>-19263476</v>
      </c>
      <c r="Y54" s="50">
        <f t="shared" si="3"/>
        <v>1973637</v>
      </c>
      <c r="Z54" s="51">
        <f>+IF(X54&lt;&gt;0,+(Y54/X54)*100,0)</f>
        <v>-10.245487366869821</v>
      </c>
      <c r="AA54" s="48">
        <f>SUM(AA51:AA53)</f>
        <v>-25684640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-32269979</v>
      </c>
      <c r="D56" s="54">
        <f>+D54-D55</f>
        <v>0</v>
      </c>
      <c r="E56" s="55">
        <f t="shared" si="4"/>
        <v>20314360</v>
      </c>
      <c r="F56" s="56">
        <f t="shared" si="4"/>
        <v>-25684640</v>
      </c>
      <c r="G56" s="56">
        <f t="shared" si="4"/>
        <v>-3751129</v>
      </c>
      <c r="H56" s="56">
        <f t="shared" si="4"/>
        <v>-3185144</v>
      </c>
      <c r="I56" s="56">
        <f t="shared" si="4"/>
        <v>-2759028</v>
      </c>
      <c r="J56" s="56">
        <f t="shared" si="4"/>
        <v>-9695301</v>
      </c>
      <c r="K56" s="56">
        <f t="shared" si="4"/>
        <v>-1896971</v>
      </c>
      <c r="L56" s="56">
        <f t="shared" si="4"/>
        <v>-1937423</v>
      </c>
      <c r="M56" s="56">
        <f t="shared" si="4"/>
        <v>-2650985</v>
      </c>
      <c r="N56" s="56">
        <f t="shared" si="4"/>
        <v>-6485379</v>
      </c>
      <c r="O56" s="56">
        <f t="shared" si="4"/>
        <v>3184382</v>
      </c>
      <c r="P56" s="56">
        <f t="shared" si="4"/>
        <v>-2311386</v>
      </c>
      <c r="Q56" s="56">
        <f t="shared" si="4"/>
        <v>-1982155</v>
      </c>
      <c r="R56" s="56">
        <f t="shared" si="4"/>
        <v>-1109159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-17289839</v>
      </c>
      <c r="X56" s="56">
        <f t="shared" si="4"/>
        <v>-19263476</v>
      </c>
      <c r="Y56" s="56">
        <f t="shared" si="4"/>
        <v>1973637</v>
      </c>
      <c r="Z56" s="57">
        <f>+IF(X56&lt;&gt;0,+(Y56/X56)*100,0)</f>
        <v>-10.245487366869821</v>
      </c>
      <c r="AA56" s="54">
        <f>+AA54-AA55</f>
        <v>-25684640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-32269979</v>
      </c>
      <c r="D59" s="48">
        <f>SUM(D56:D58)</f>
        <v>0</v>
      </c>
      <c r="E59" s="49">
        <f t="shared" si="5"/>
        <v>20314360</v>
      </c>
      <c r="F59" s="50">
        <f t="shared" si="5"/>
        <v>-25684640</v>
      </c>
      <c r="G59" s="50">
        <f t="shared" si="5"/>
        <v>-3751129</v>
      </c>
      <c r="H59" s="50">
        <f t="shared" si="5"/>
        <v>-3185144</v>
      </c>
      <c r="I59" s="50">
        <f t="shared" si="5"/>
        <v>-2759028</v>
      </c>
      <c r="J59" s="50">
        <f t="shared" si="5"/>
        <v>-9695301</v>
      </c>
      <c r="K59" s="50">
        <f t="shared" si="5"/>
        <v>-1896971</v>
      </c>
      <c r="L59" s="50">
        <f t="shared" si="5"/>
        <v>-1937423</v>
      </c>
      <c r="M59" s="50">
        <f t="shared" si="5"/>
        <v>-2650985</v>
      </c>
      <c r="N59" s="50">
        <f t="shared" si="5"/>
        <v>-6485379</v>
      </c>
      <c r="O59" s="50">
        <f t="shared" si="5"/>
        <v>3184382</v>
      </c>
      <c r="P59" s="50">
        <f t="shared" si="5"/>
        <v>-2311386</v>
      </c>
      <c r="Q59" s="50">
        <f t="shared" si="5"/>
        <v>-1982155</v>
      </c>
      <c r="R59" s="50">
        <f t="shared" si="5"/>
        <v>-1109159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-17289839</v>
      </c>
      <c r="X59" s="50">
        <f t="shared" si="5"/>
        <v>-19263476</v>
      </c>
      <c r="Y59" s="50">
        <f t="shared" si="5"/>
        <v>1973637</v>
      </c>
      <c r="Z59" s="51">
        <f>+IF(X59&lt;&gt;0,+(Y59/X59)*100,0)</f>
        <v>-10.245487366869821</v>
      </c>
      <c r="AA59" s="48">
        <f>SUM(AA56:AA58)</f>
        <v>-25684640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-32269979</v>
      </c>
      <c r="D62" s="65">
        <f>SUM(D59:D61)</f>
        <v>0</v>
      </c>
      <c r="E62" s="66">
        <f t="shared" si="6"/>
        <v>20314360</v>
      </c>
      <c r="F62" s="67">
        <f t="shared" si="6"/>
        <v>-25684640</v>
      </c>
      <c r="G62" s="67">
        <f t="shared" si="6"/>
        <v>-3751129</v>
      </c>
      <c r="H62" s="67">
        <f t="shared" si="6"/>
        <v>-3185144</v>
      </c>
      <c r="I62" s="67">
        <f t="shared" si="6"/>
        <v>-2759028</v>
      </c>
      <c r="J62" s="67">
        <f t="shared" si="6"/>
        <v>-9695301</v>
      </c>
      <c r="K62" s="67">
        <f t="shared" si="6"/>
        <v>-1896971</v>
      </c>
      <c r="L62" s="67">
        <f t="shared" si="6"/>
        <v>-1937423</v>
      </c>
      <c r="M62" s="67">
        <f t="shared" si="6"/>
        <v>-2650985</v>
      </c>
      <c r="N62" s="67">
        <f t="shared" si="6"/>
        <v>-6485379</v>
      </c>
      <c r="O62" s="67">
        <f t="shared" si="6"/>
        <v>3184382</v>
      </c>
      <c r="P62" s="67">
        <f t="shared" si="6"/>
        <v>-2311386</v>
      </c>
      <c r="Q62" s="67">
        <f t="shared" si="6"/>
        <v>-1982155</v>
      </c>
      <c r="R62" s="67">
        <f t="shared" si="6"/>
        <v>-1109159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-17289839</v>
      </c>
      <c r="X62" s="67">
        <f t="shared" si="6"/>
        <v>-19263476</v>
      </c>
      <c r="Y62" s="67">
        <f t="shared" si="6"/>
        <v>1973637</v>
      </c>
      <c r="Z62" s="68">
        <f>+IF(X62&lt;&gt;0,+(Y62/X62)*100,0)</f>
        <v>-10.245487366869821</v>
      </c>
      <c r="AA62" s="65">
        <f>SUM(AA59:AA61)</f>
        <v>-25684640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274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45837959</v>
      </c>
      <c r="D6" s="20">
        <v>0</v>
      </c>
      <c r="E6" s="21">
        <v>58271100</v>
      </c>
      <c r="F6" s="22">
        <v>64001700</v>
      </c>
      <c r="G6" s="22">
        <v>6818497</v>
      </c>
      <c r="H6" s="22">
        <v>4867873</v>
      </c>
      <c r="I6" s="22">
        <v>5719796</v>
      </c>
      <c r="J6" s="22">
        <v>17406166</v>
      </c>
      <c r="K6" s="22">
        <v>4381231</v>
      </c>
      <c r="L6" s="22">
        <v>3938551</v>
      </c>
      <c r="M6" s="22">
        <v>3348076</v>
      </c>
      <c r="N6" s="22">
        <v>11667858</v>
      </c>
      <c r="O6" s="22">
        <v>6285699</v>
      </c>
      <c r="P6" s="22">
        <v>3924231</v>
      </c>
      <c r="Q6" s="22">
        <v>3346512</v>
      </c>
      <c r="R6" s="22">
        <v>13556442</v>
      </c>
      <c r="S6" s="22">
        <v>0</v>
      </c>
      <c r="T6" s="22">
        <v>0</v>
      </c>
      <c r="U6" s="22">
        <v>0</v>
      </c>
      <c r="V6" s="22">
        <v>0</v>
      </c>
      <c r="W6" s="22">
        <v>42630466</v>
      </c>
      <c r="X6" s="22">
        <v>44486669</v>
      </c>
      <c r="Y6" s="22">
        <v>-1856203</v>
      </c>
      <c r="Z6" s="23">
        <v>-4.1724926629143662</v>
      </c>
      <c r="AA6" s="20">
        <v>64001700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20860915</v>
      </c>
      <c r="D13" s="20">
        <v>0</v>
      </c>
      <c r="E13" s="21">
        <v>17062400</v>
      </c>
      <c r="F13" s="22">
        <v>22828000</v>
      </c>
      <c r="G13" s="22">
        <v>1800421</v>
      </c>
      <c r="H13" s="22">
        <v>1849658</v>
      </c>
      <c r="I13" s="22">
        <v>1872578</v>
      </c>
      <c r="J13" s="22">
        <v>5522657</v>
      </c>
      <c r="K13" s="22">
        <v>1908182</v>
      </c>
      <c r="L13" s="22">
        <v>1929039</v>
      </c>
      <c r="M13" s="22">
        <v>1973883</v>
      </c>
      <c r="N13" s="22">
        <v>5811104</v>
      </c>
      <c r="O13" s="22">
        <v>1982527</v>
      </c>
      <c r="P13" s="22">
        <v>2000651</v>
      </c>
      <c r="Q13" s="22">
        <v>2020426</v>
      </c>
      <c r="R13" s="22">
        <v>6003604</v>
      </c>
      <c r="S13" s="22">
        <v>0</v>
      </c>
      <c r="T13" s="22">
        <v>0</v>
      </c>
      <c r="U13" s="22">
        <v>0</v>
      </c>
      <c r="V13" s="22">
        <v>0</v>
      </c>
      <c r="W13" s="22">
        <v>17337365</v>
      </c>
      <c r="X13" s="22">
        <v>16909744</v>
      </c>
      <c r="Y13" s="22">
        <v>427621</v>
      </c>
      <c r="Z13" s="23">
        <v>2.528843724659581</v>
      </c>
      <c r="AA13" s="20">
        <v>22828000</v>
      </c>
    </row>
    <row r="14" spans="1:27" x14ac:dyDescent="0.25">
      <c r="A14" s="19" t="s">
        <v>42</v>
      </c>
      <c r="B14" s="15" t="s">
        <v>32</v>
      </c>
      <c r="C14" s="20">
        <v>92030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31874</v>
      </c>
      <c r="D26" s="20">
        <v>0</v>
      </c>
      <c r="E26" s="21">
        <v>32400</v>
      </c>
      <c r="F26" s="22">
        <v>32400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5786</v>
      </c>
      <c r="M26" s="22">
        <v>0</v>
      </c>
      <c r="N26" s="22">
        <v>5786</v>
      </c>
      <c r="O26" s="22">
        <v>0</v>
      </c>
      <c r="P26" s="22">
        <v>0</v>
      </c>
      <c r="Q26" s="22">
        <v>6098</v>
      </c>
      <c r="R26" s="22">
        <v>6098</v>
      </c>
      <c r="S26" s="22">
        <v>0</v>
      </c>
      <c r="T26" s="22">
        <v>0</v>
      </c>
      <c r="U26" s="22">
        <v>0</v>
      </c>
      <c r="V26" s="22">
        <v>0</v>
      </c>
      <c r="W26" s="22">
        <v>11884</v>
      </c>
      <c r="X26" s="22">
        <v>24300</v>
      </c>
      <c r="Y26" s="22">
        <v>-12416</v>
      </c>
      <c r="Z26" s="23">
        <v>-51.094650205761319</v>
      </c>
      <c r="AA26" s="20">
        <v>32400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4859212</v>
      </c>
      <c r="D29" s="20">
        <v>0</v>
      </c>
      <c r="E29" s="21">
        <v>5136500</v>
      </c>
      <c r="F29" s="22">
        <v>5253400</v>
      </c>
      <c r="G29" s="22">
        <v>413502</v>
      </c>
      <c r="H29" s="22">
        <v>460942</v>
      </c>
      <c r="I29" s="22">
        <v>380776</v>
      </c>
      <c r="J29" s="22">
        <v>1255220</v>
      </c>
      <c r="K29" s="22">
        <v>468746</v>
      </c>
      <c r="L29" s="22">
        <v>467715</v>
      </c>
      <c r="M29" s="22">
        <v>475899</v>
      </c>
      <c r="N29" s="22">
        <v>1412360</v>
      </c>
      <c r="O29" s="22">
        <v>476026</v>
      </c>
      <c r="P29" s="22">
        <v>481252</v>
      </c>
      <c r="Q29" s="22">
        <v>485388</v>
      </c>
      <c r="R29" s="22">
        <v>1442666</v>
      </c>
      <c r="S29" s="22">
        <v>0</v>
      </c>
      <c r="T29" s="22">
        <v>0</v>
      </c>
      <c r="U29" s="22">
        <v>0</v>
      </c>
      <c r="V29" s="22">
        <v>0</v>
      </c>
      <c r="W29" s="22">
        <v>4110246</v>
      </c>
      <c r="X29" s="22">
        <v>3925413</v>
      </c>
      <c r="Y29" s="22">
        <v>184833</v>
      </c>
      <c r="Z29" s="23">
        <v>4.7086255637304921</v>
      </c>
      <c r="AA29" s="20">
        <v>5253400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681277</v>
      </c>
      <c r="D31" s="20">
        <v>0</v>
      </c>
      <c r="E31" s="21">
        <v>721100</v>
      </c>
      <c r="F31" s="22">
        <v>721100</v>
      </c>
      <c r="G31" s="22">
        <v>62807</v>
      </c>
      <c r="H31" s="22">
        <v>63005</v>
      </c>
      <c r="I31" s="22">
        <v>63203</v>
      </c>
      <c r="J31" s="22">
        <v>189015</v>
      </c>
      <c r="K31" s="22">
        <v>63203</v>
      </c>
      <c r="L31" s="22">
        <v>63203</v>
      </c>
      <c r="M31" s="22">
        <v>63203</v>
      </c>
      <c r="N31" s="22">
        <v>189609</v>
      </c>
      <c r="O31" s="22">
        <v>63203</v>
      </c>
      <c r="P31" s="22">
        <v>63203</v>
      </c>
      <c r="Q31" s="22">
        <v>63203</v>
      </c>
      <c r="R31" s="22">
        <v>189609</v>
      </c>
      <c r="S31" s="22">
        <v>0</v>
      </c>
      <c r="T31" s="22">
        <v>0</v>
      </c>
      <c r="U31" s="22">
        <v>0</v>
      </c>
      <c r="V31" s="22">
        <v>0</v>
      </c>
      <c r="W31" s="22">
        <v>568233</v>
      </c>
      <c r="X31" s="22">
        <v>540824</v>
      </c>
      <c r="Y31" s="22">
        <v>27409</v>
      </c>
      <c r="Z31" s="23">
        <v>5.0680073369525021</v>
      </c>
      <c r="AA31" s="20">
        <v>721100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72363267</v>
      </c>
      <c r="D35" s="29">
        <f t="shared" ref="D35:Y35" si="0">SUM(D6:D34)</f>
        <v>0</v>
      </c>
      <c r="E35" s="30">
        <f t="shared" si="0"/>
        <v>81223500</v>
      </c>
      <c r="F35" s="31">
        <f t="shared" si="0"/>
        <v>92836600</v>
      </c>
      <c r="G35" s="31">
        <f t="shared" si="0"/>
        <v>9095227</v>
      </c>
      <c r="H35" s="31">
        <f t="shared" si="0"/>
        <v>7241478</v>
      </c>
      <c r="I35" s="31">
        <f t="shared" si="0"/>
        <v>8036353</v>
      </c>
      <c r="J35" s="31">
        <f t="shared" si="0"/>
        <v>24373058</v>
      </c>
      <c r="K35" s="31">
        <f t="shared" si="0"/>
        <v>6821362</v>
      </c>
      <c r="L35" s="31">
        <f t="shared" si="0"/>
        <v>6404294</v>
      </c>
      <c r="M35" s="31">
        <f t="shared" si="0"/>
        <v>5861061</v>
      </c>
      <c r="N35" s="31">
        <f t="shared" si="0"/>
        <v>19086717</v>
      </c>
      <c r="O35" s="31">
        <f t="shared" si="0"/>
        <v>8807455</v>
      </c>
      <c r="P35" s="31">
        <f t="shared" si="0"/>
        <v>6469337</v>
      </c>
      <c r="Q35" s="31">
        <f t="shared" si="0"/>
        <v>5921627</v>
      </c>
      <c r="R35" s="31">
        <f t="shared" si="0"/>
        <v>21198419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64658194</v>
      </c>
      <c r="X35" s="31">
        <f t="shared" si="0"/>
        <v>65886950</v>
      </c>
      <c r="Y35" s="31">
        <f t="shared" si="0"/>
        <v>-1228756</v>
      </c>
      <c r="Z35" s="32">
        <f>+IF(X35&lt;&gt;0,+(Y35/X35)*100,0)</f>
        <v>-1.864945941495243</v>
      </c>
      <c r="AA35" s="29">
        <f>SUM(AA6:AA34)</f>
        <v>92836600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3905405</v>
      </c>
      <c r="D37" s="20">
        <v>0</v>
      </c>
      <c r="E37" s="21">
        <v>4722900</v>
      </c>
      <c r="F37" s="22">
        <v>4777200</v>
      </c>
      <c r="G37" s="22">
        <v>0</v>
      </c>
      <c r="H37" s="22">
        <v>266674</v>
      </c>
      <c r="I37" s="22">
        <v>359899</v>
      </c>
      <c r="J37" s="22">
        <v>626573</v>
      </c>
      <c r="K37" s="22">
        <v>339173</v>
      </c>
      <c r="L37" s="22">
        <v>393583</v>
      </c>
      <c r="M37" s="22">
        <v>381863</v>
      </c>
      <c r="N37" s="22">
        <v>1114619</v>
      </c>
      <c r="O37" s="22">
        <v>373996</v>
      </c>
      <c r="P37" s="22">
        <v>333169</v>
      </c>
      <c r="Q37" s="22">
        <v>465708</v>
      </c>
      <c r="R37" s="22">
        <v>1172873</v>
      </c>
      <c r="S37" s="22">
        <v>0</v>
      </c>
      <c r="T37" s="22">
        <v>0</v>
      </c>
      <c r="U37" s="22">
        <v>0</v>
      </c>
      <c r="V37" s="22">
        <v>0</v>
      </c>
      <c r="W37" s="22">
        <v>2914065</v>
      </c>
      <c r="X37" s="22">
        <v>3544041</v>
      </c>
      <c r="Y37" s="22">
        <v>-629976</v>
      </c>
      <c r="Z37" s="23">
        <v>-17.775640857428005</v>
      </c>
      <c r="AA37" s="20">
        <v>4777200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54880861</v>
      </c>
      <c r="D39" s="20">
        <v>0</v>
      </c>
      <c r="E39" s="21">
        <v>66272600</v>
      </c>
      <c r="F39" s="22">
        <v>66272600</v>
      </c>
      <c r="G39" s="22">
        <v>0</v>
      </c>
      <c r="H39" s="22">
        <v>11025</v>
      </c>
      <c r="I39" s="22">
        <v>10629</v>
      </c>
      <c r="J39" s="22">
        <v>21654</v>
      </c>
      <c r="K39" s="22">
        <v>8060</v>
      </c>
      <c r="L39" s="22">
        <v>7553</v>
      </c>
      <c r="M39" s="22">
        <v>20762848</v>
      </c>
      <c r="N39" s="22">
        <v>20778461</v>
      </c>
      <c r="O39" s="22">
        <v>257060</v>
      </c>
      <c r="P39" s="22">
        <v>8318913</v>
      </c>
      <c r="Q39" s="22">
        <v>8008227</v>
      </c>
      <c r="R39" s="22">
        <v>16584200</v>
      </c>
      <c r="S39" s="22">
        <v>0</v>
      </c>
      <c r="T39" s="22">
        <v>0</v>
      </c>
      <c r="U39" s="22">
        <v>0</v>
      </c>
      <c r="V39" s="22">
        <v>0</v>
      </c>
      <c r="W39" s="22">
        <v>37384315</v>
      </c>
      <c r="X39" s="22">
        <v>56034995</v>
      </c>
      <c r="Y39" s="22">
        <v>-18650680</v>
      </c>
      <c r="Z39" s="23">
        <v>-33.283986194698514</v>
      </c>
      <c r="AA39" s="20">
        <v>66272600</v>
      </c>
    </row>
    <row r="40" spans="1:27" x14ac:dyDescent="0.25">
      <c r="A40" s="19" t="s">
        <v>66</v>
      </c>
      <c r="B40" s="15" t="s">
        <v>32</v>
      </c>
      <c r="C40" s="20">
        <v>39753</v>
      </c>
      <c r="D40" s="20">
        <v>0</v>
      </c>
      <c r="E40" s="21">
        <v>89900</v>
      </c>
      <c r="F40" s="22">
        <v>99900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78916</v>
      </c>
      <c r="N40" s="22">
        <v>78916</v>
      </c>
      <c r="O40" s="22">
        <v>-2</v>
      </c>
      <c r="P40" s="22">
        <v>0</v>
      </c>
      <c r="Q40" s="22">
        <v>0</v>
      </c>
      <c r="R40" s="22">
        <v>-2</v>
      </c>
      <c r="S40" s="22">
        <v>0</v>
      </c>
      <c r="T40" s="22">
        <v>0</v>
      </c>
      <c r="U40" s="22">
        <v>0</v>
      </c>
      <c r="V40" s="22">
        <v>0</v>
      </c>
      <c r="W40" s="22">
        <v>78914</v>
      </c>
      <c r="X40" s="22">
        <v>26579</v>
      </c>
      <c r="Y40" s="22">
        <v>52335</v>
      </c>
      <c r="Z40" s="23">
        <v>196.90357048797924</v>
      </c>
      <c r="AA40" s="20">
        <v>99900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3144700</v>
      </c>
      <c r="F41" s="22">
        <v>3144700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2358531</v>
      </c>
      <c r="Y41" s="22">
        <v>-2358531</v>
      </c>
      <c r="Z41" s="23">
        <v>-100</v>
      </c>
      <c r="AA41" s="20">
        <v>3144700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1770800</v>
      </c>
      <c r="F42" s="22">
        <v>1770800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1328103</v>
      </c>
      <c r="Y42" s="22">
        <v>-1328103</v>
      </c>
      <c r="Z42" s="23">
        <v>-100</v>
      </c>
      <c r="AA42" s="20">
        <v>1770800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1000000</v>
      </c>
      <c r="F43" s="22">
        <v>1000000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750001</v>
      </c>
      <c r="Y43" s="22">
        <v>-750001</v>
      </c>
      <c r="Z43" s="23">
        <v>-100</v>
      </c>
      <c r="AA43" s="20">
        <v>1000000</v>
      </c>
    </row>
    <row r="44" spans="1:27" x14ac:dyDescent="0.25">
      <c r="A44" s="19" t="s">
        <v>70</v>
      </c>
      <c r="B44" s="15" t="s">
        <v>32</v>
      </c>
      <c r="C44" s="20">
        <v>2399104</v>
      </c>
      <c r="D44" s="20">
        <v>0</v>
      </c>
      <c r="E44" s="21">
        <v>3012900</v>
      </c>
      <c r="F44" s="22">
        <v>3022900</v>
      </c>
      <c r="G44" s="22">
        <v>252</v>
      </c>
      <c r="H44" s="22">
        <v>22252</v>
      </c>
      <c r="I44" s="22">
        <v>-37019</v>
      </c>
      <c r="J44" s="22">
        <v>-14515</v>
      </c>
      <c r="K44" s="22">
        <v>252</v>
      </c>
      <c r="L44" s="22">
        <v>157541</v>
      </c>
      <c r="M44" s="22">
        <v>24252</v>
      </c>
      <c r="N44" s="22">
        <v>182045</v>
      </c>
      <c r="O44" s="22">
        <v>27115</v>
      </c>
      <c r="P44" s="22">
        <v>352525</v>
      </c>
      <c r="Q44" s="22">
        <v>1169292</v>
      </c>
      <c r="R44" s="22">
        <v>1548932</v>
      </c>
      <c r="S44" s="22">
        <v>0</v>
      </c>
      <c r="T44" s="22">
        <v>0</v>
      </c>
      <c r="U44" s="22">
        <v>0</v>
      </c>
      <c r="V44" s="22">
        <v>0</v>
      </c>
      <c r="W44" s="22">
        <v>1716462</v>
      </c>
      <c r="X44" s="22">
        <v>1064326</v>
      </c>
      <c r="Y44" s="22">
        <v>652136</v>
      </c>
      <c r="Z44" s="23">
        <v>61.272204193076185</v>
      </c>
      <c r="AA44" s="20">
        <v>3022900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275591</v>
      </c>
      <c r="D46" s="20">
        <v>0</v>
      </c>
      <c r="E46" s="21">
        <v>393100</v>
      </c>
      <c r="F46" s="22">
        <v>393100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1964</v>
      </c>
      <c r="M46" s="22">
        <v>0</v>
      </c>
      <c r="N46" s="22">
        <v>1964</v>
      </c>
      <c r="O46" s="22">
        <v>0</v>
      </c>
      <c r="P46" s="22">
        <v>145633</v>
      </c>
      <c r="Q46" s="22">
        <v>0</v>
      </c>
      <c r="R46" s="22">
        <v>145633</v>
      </c>
      <c r="S46" s="22">
        <v>0</v>
      </c>
      <c r="T46" s="22">
        <v>0</v>
      </c>
      <c r="U46" s="22">
        <v>0</v>
      </c>
      <c r="V46" s="22">
        <v>0</v>
      </c>
      <c r="W46" s="22">
        <v>147597</v>
      </c>
      <c r="X46" s="22">
        <v>294822</v>
      </c>
      <c r="Y46" s="22">
        <v>-147225</v>
      </c>
      <c r="Z46" s="23">
        <v>-49.936911085332845</v>
      </c>
      <c r="AA46" s="20">
        <v>393100</v>
      </c>
    </row>
    <row r="47" spans="1:27" x14ac:dyDescent="0.25">
      <c r="A47" s="19" t="s">
        <v>73</v>
      </c>
      <c r="B47" s="15" t="s">
        <v>32</v>
      </c>
      <c r="C47" s="20">
        <v>1334329</v>
      </c>
      <c r="D47" s="20">
        <v>0</v>
      </c>
      <c r="E47" s="21">
        <v>1841700</v>
      </c>
      <c r="F47" s="22">
        <v>1582200</v>
      </c>
      <c r="G47" s="22">
        <v>31670</v>
      </c>
      <c r="H47" s="22">
        <v>73037</v>
      </c>
      <c r="I47" s="22">
        <v>69591</v>
      </c>
      <c r="J47" s="22">
        <v>174298</v>
      </c>
      <c r="K47" s="22">
        <v>60437</v>
      </c>
      <c r="L47" s="22">
        <v>60099</v>
      </c>
      <c r="M47" s="22">
        <v>70208</v>
      </c>
      <c r="N47" s="22">
        <v>190744</v>
      </c>
      <c r="O47" s="22">
        <v>57264</v>
      </c>
      <c r="P47" s="22">
        <v>60553</v>
      </c>
      <c r="Q47" s="22">
        <v>61863</v>
      </c>
      <c r="R47" s="22">
        <v>179680</v>
      </c>
      <c r="S47" s="22">
        <v>0</v>
      </c>
      <c r="T47" s="22">
        <v>0</v>
      </c>
      <c r="U47" s="22">
        <v>0</v>
      </c>
      <c r="V47" s="22">
        <v>0</v>
      </c>
      <c r="W47" s="22">
        <v>544722</v>
      </c>
      <c r="X47" s="22">
        <v>1039024</v>
      </c>
      <c r="Y47" s="22">
        <v>-494302</v>
      </c>
      <c r="Z47" s="23">
        <v>-47.573684534717195</v>
      </c>
      <c r="AA47" s="20">
        <v>1582200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62835043</v>
      </c>
      <c r="D50" s="29">
        <f t="shared" ref="D50:Y50" si="1">SUM(D37:D49)</f>
        <v>0</v>
      </c>
      <c r="E50" s="30">
        <f t="shared" si="1"/>
        <v>82248600</v>
      </c>
      <c r="F50" s="31">
        <f t="shared" si="1"/>
        <v>82063400</v>
      </c>
      <c r="G50" s="31">
        <f t="shared" si="1"/>
        <v>31922</v>
      </c>
      <c r="H50" s="31">
        <f t="shared" si="1"/>
        <v>372988</v>
      </c>
      <c r="I50" s="31">
        <f t="shared" si="1"/>
        <v>403100</v>
      </c>
      <c r="J50" s="31">
        <f t="shared" si="1"/>
        <v>808010</v>
      </c>
      <c r="K50" s="31">
        <f t="shared" si="1"/>
        <v>407922</v>
      </c>
      <c r="L50" s="31">
        <f t="shared" si="1"/>
        <v>620740</v>
      </c>
      <c r="M50" s="31">
        <f t="shared" si="1"/>
        <v>21318087</v>
      </c>
      <c r="N50" s="31">
        <f t="shared" si="1"/>
        <v>22346749</v>
      </c>
      <c r="O50" s="31">
        <f t="shared" si="1"/>
        <v>715433</v>
      </c>
      <c r="P50" s="31">
        <f t="shared" si="1"/>
        <v>9210793</v>
      </c>
      <c r="Q50" s="31">
        <f t="shared" si="1"/>
        <v>9705090</v>
      </c>
      <c r="R50" s="31">
        <f t="shared" si="1"/>
        <v>19631316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42786075</v>
      </c>
      <c r="X50" s="31">
        <f t="shared" si="1"/>
        <v>66440422</v>
      </c>
      <c r="Y50" s="31">
        <f t="shared" si="1"/>
        <v>-23654347</v>
      </c>
      <c r="Z50" s="32">
        <f>+IF(X50&lt;&gt;0,+(Y50/X50)*100,0)</f>
        <v>-35.602343103720798</v>
      </c>
      <c r="AA50" s="29">
        <f>SUM(AA37:AA49)</f>
        <v>82063400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9528224</v>
      </c>
      <c r="D51" s="39">
        <f t="shared" si="2"/>
        <v>0</v>
      </c>
      <c r="E51" s="40">
        <f t="shared" si="2"/>
        <v>-1025100</v>
      </c>
      <c r="F51" s="41">
        <f t="shared" si="2"/>
        <v>10773200</v>
      </c>
      <c r="G51" s="41">
        <f t="shared" si="2"/>
        <v>9063305</v>
      </c>
      <c r="H51" s="41">
        <f t="shared" si="2"/>
        <v>6868490</v>
      </c>
      <c r="I51" s="41">
        <f t="shared" si="2"/>
        <v>7633253</v>
      </c>
      <c r="J51" s="41">
        <f t="shared" si="2"/>
        <v>23565048</v>
      </c>
      <c r="K51" s="41">
        <f t="shared" si="2"/>
        <v>6413440</v>
      </c>
      <c r="L51" s="41">
        <f t="shared" si="2"/>
        <v>5783554</v>
      </c>
      <c r="M51" s="41">
        <f t="shared" si="2"/>
        <v>-15457026</v>
      </c>
      <c r="N51" s="41">
        <f t="shared" si="2"/>
        <v>-3260032</v>
      </c>
      <c r="O51" s="41">
        <f t="shared" si="2"/>
        <v>8092022</v>
      </c>
      <c r="P51" s="41">
        <f t="shared" si="2"/>
        <v>-2741456</v>
      </c>
      <c r="Q51" s="41">
        <f t="shared" si="2"/>
        <v>-3783463</v>
      </c>
      <c r="R51" s="41">
        <f t="shared" si="2"/>
        <v>1567103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21872119</v>
      </c>
      <c r="X51" s="41">
        <f t="shared" si="2"/>
        <v>-553472</v>
      </c>
      <c r="Y51" s="41">
        <f t="shared" si="2"/>
        <v>22425591</v>
      </c>
      <c r="Z51" s="42">
        <f>+IF(X51&lt;&gt;0,+(Y51/X51)*100,0)</f>
        <v>-4051.802259192877</v>
      </c>
      <c r="AA51" s="39">
        <f>+AA35-AA50</f>
        <v>10773200</v>
      </c>
    </row>
    <row r="52" spans="1:27" x14ac:dyDescent="0.25">
      <c r="A52" s="43" t="s">
        <v>78</v>
      </c>
      <c r="B52" s="15" t="s">
        <v>32</v>
      </c>
      <c r="C52" s="20">
        <v>879160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10407384</v>
      </c>
      <c r="D54" s="48">
        <f t="shared" si="3"/>
        <v>0</v>
      </c>
      <c r="E54" s="49">
        <f t="shared" si="3"/>
        <v>-1025100</v>
      </c>
      <c r="F54" s="50">
        <f t="shared" si="3"/>
        <v>10773200</v>
      </c>
      <c r="G54" s="50">
        <f t="shared" si="3"/>
        <v>9063305</v>
      </c>
      <c r="H54" s="50">
        <f t="shared" si="3"/>
        <v>6868490</v>
      </c>
      <c r="I54" s="50">
        <f t="shared" si="3"/>
        <v>7633253</v>
      </c>
      <c r="J54" s="50">
        <f t="shared" si="3"/>
        <v>23565048</v>
      </c>
      <c r="K54" s="50">
        <f t="shared" si="3"/>
        <v>6413440</v>
      </c>
      <c r="L54" s="50">
        <f t="shared" si="3"/>
        <v>5783554</v>
      </c>
      <c r="M54" s="50">
        <f t="shared" si="3"/>
        <v>-15457026</v>
      </c>
      <c r="N54" s="50">
        <f t="shared" si="3"/>
        <v>-3260032</v>
      </c>
      <c r="O54" s="50">
        <f t="shared" si="3"/>
        <v>8092022</v>
      </c>
      <c r="P54" s="50">
        <f t="shared" si="3"/>
        <v>-2741456</v>
      </c>
      <c r="Q54" s="50">
        <f t="shared" si="3"/>
        <v>-3783463</v>
      </c>
      <c r="R54" s="50">
        <f t="shared" si="3"/>
        <v>1567103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21872119</v>
      </c>
      <c r="X54" s="50">
        <f t="shared" si="3"/>
        <v>-553472</v>
      </c>
      <c r="Y54" s="50">
        <f t="shared" si="3"/>
        <v>22425591</v>
      </c>
      <c r="Z54" s="51">
        <f>+IF(X54&lt;&gt;0,+(Y54/X54)*100,0)</f>
        <v>-4051.802259192877</v>
      </c>
      <c r="AA54" s="48">
        <f>SUM(AA51:AA53)</f>
        <v>10773200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10407384</v>
      </c>
      <c r="D56" s="54">
        <f>+D54-D55</f>
        <v>0</v>
      </c>
      <c r="E56" s="55">
        <f t="shared" si="4"/>
        <v>-1025100</v>
      </c>
      <c r="F56" s="56">
        <f t="shared" si="4"/>
        <v>10773200</v>
      </c>
      <c r="G56" s="56">
        <f t="shared" si="4"/>
        <v>9063305</v>
      </c>
      <c r="H56" s="56">
        <f t="shared" si="4"/>
        <v>6868490</v>
      </c>
      <c r="I56" s="56">
        <f t="shared" si="4"/>
        <v>7633253</v>
      </c>
      <c r="J56" s="56">
        <f t="shared" si="4"/>
        <v>23565048</v>
      </c>
      <c r="K56" s="56">
        <f t="shared" si="4"/>
        <v>6413440</v>
      </c>
      <c r="L56" s="56">
        <f t="shared" si="4"/>
        <v>5783554</v>
      </c>
      <c r="M56" s="56">
        <f t="shared" si="4"/>
        <v>-15457026</v>
      </c>
      <c r="N56" s="56">
        <f t="shared" si="4"/>
        <v>-3260032</v>
      </c>
      <c r="O56" s="56">
        <f t="shared" si="4"/>
        <v>8092022</v>
      </c>
      <c r="P56" s="56">
        <f t="shared" si="4"/>
        <v>-2741456</v>
      </c>
      <c r="Q56" s="56">
        <f t="shared" si="4"/>
        <v>-3783463</v>
      </c>
      <c r="R56" s="56">
        <f t="shared" si="4"/>
        <v>1567103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21872119</v>
      </c>
      <c r="X56" s="56">
        <f t="shared" si="4"/>
        <v>-553472</v>
      </c>
      <c r="Y56" s="56">
        <f t="shared" si="4"/>
        <v>22425591</v>
      </c>
      <c r="Z56" s="57">
        <f>+IF(X56&lt;&gt;0,+(Y56/X56)*100,0)</f>
        <v>-4051.802259192877</v>
      </c>
      <c r="AA56" s="54">
        <f>+AA54-AA55</f>
        <v>10773200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10407384</v>
      </c>
      <c r="D59" s="48">
        <f>SUM(D56:D58)</f>
        <v>0</v>
      </c>
      <c r="E59" s="49">
        <f t="shared" si="5"/>
        <v>-1025100</v>
      </c>
      <c r="F59" s="50">
        <f t="shared" si="5"/>
        <v>10773200</v>
      </c>
      <c r="G59" s="50">
        <f t="shared" si="5"/>
        <v>9063305</v>
      </c>
      <c r="H59" s="50">
        <f t="shared" si="5"/>
        <v>6868490</v>
      </c>
      <c r="I59" s="50">
        <f t="shared" si="5"/>
        <v>7633253</v>
      </c>
      <c r="J59" s="50">
        <f t="shared" si="5"/>
        <v>23565048</v>
      </c>
      <c r="K59" s="50">
        <f t="shared" si="5"/>
        <v>6413440</v>
      </c>
      <c r="L59" s="50">
        <f t="shared" si="5"/>
        <v>5783554</v>
      </c>
      <c r="M59" s="50">
        <f t="shared" si="5"/>
        <v>-15457026</v>
      </c>
      <c r="N59" s="50">
        <f t="shared" si="5"/>
        <v>-3260032</v>
      </c>
      <c r="O59" s="50">
        <f t="shared" si="5"/>
        <v>8092022</v>
      </c>
      <c r="P59" s="50">
        <f t="shared" si="5"/>
        <v>-2741456</v>
      </c>
      <c r="Q59" s="50">
        <f t="shared" si="5"/>
        <v>-3783463</v>
      </c>
      <c r="R59" s="50">
        <f t="shared" si="5"/>
        <v>1567103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21872119</v>
      </c>
      <c r="X59" s="50">
        <f t="shared" si="5"/>
        <v>-553472</v>
      </c>
      <c r="Y59" s="50">
        <f t="shared" si="5"/>
        <v>22425591</v>
      </c>
      <c r="Z59" s="51">
        <f>+IF(X59&lt;&gt;0,+(Y59/X59)*100,0)</f>
        <v>-4051.802259192877</v>
      </c>
      <c r="AA59" s="48">
        <f>SUM(AA56:AA58)</f>
        <v>10773200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10407384</v>
      </c>
      <c r="D62" s="65">
        <f>SUM(D59:D61)</f>
        <v>0</v>
      </c>
      <c r="E62" s="66">
        <f t="shared" si="6"/>
        <v>-1025100</v>
      </c>
      <c r="F62" s="67">
        <f t="shared" si="6"/>
        <v>10773200</v>
      </c>
      <c r="G62" s="67">
        <f t="shared" si="6"/>
        <v>9063305</v>
      </c>
      <c r="H62" s="67">
        <f t="shared" si="6"/>
        <v>6868490</v>
      </c>
      <c r="I62" s="67">
        <f t="shared" si="6"/>
        <v>7633253</v>
      </c>
      <c r="J62" s="67">
        <f t="shared" si="6"/>
        <v>23565048</v>
      </c>
      <c r="K62" s="67">
        <f t="shared" si="6"/>
        <v>6413440</v>
      </c>
      <c r="L62" s="67">
        <f t="shared" si="6"/>
        <v>5783554</v>
      </c>
      <c r="M62" s="67">
        <f t="shared" si="6"/>
        <v>-15457026</v>
      </c>
      <c r="N62" s="67">
        <f t="shared" si="6"/>
        <v>-3260032</v>
      </c>
      <c r="O62" s="67">
        <f t="shared" si="6"/>
        <v>8092022</v>
      </c>
      <c r="P62" s="67">
        <f t="shared" si="6"/>
        <v>-2741456</v>
      </c>
      <c r="Q62" s="67">
        <f t="shared" si="6"/>
        <v>-3783463</v>
      </c>
      <c r="R62" s="67">
        <f t="shared" si="6"/>
        <v>1567103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21872119</v>
      </c>
      <c r="X62" s="67">
        <f t="shared" si="6"/>
        <v>-553472</v>
      </c>
      <c r="Y62" s="67">
        <f t="shared" si="6"/>
        <v>22425591</v>
      </c>
      <c r="Z62" s="68">
        <f>+IF(X62&lt;&gt;0,+(Y62/X62)*100,0)</f>
        <v>-4051.802259192877</v>
      </c>
      <c r="AA62" s="65">
        <f>SUM(AA59:AA61)</f>
        <v>10773200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275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109854043</v>
      </c>
      <c r="D6" s="20">
        <v>0</v>
      </c>
      <c r="E6" s="21">
        <v>153968863</v>
      </c>
      <c r="F6" s="22">
        <v>153190730</v>
      </c>
      <c r="G6" s="22">
        <v>0</v>
      </c>
      <c r="H6" s="22">
        <v>5072185</v>
      </c>
      <c r="I6" s="22">
        <v>-11261</v>
      </c>
      <c r="J6" s="22">
        <v>5060924</v>
      </c>
      <c r="K6" s="22">
        <v>5588915</v>
      </c>
      <c r="L6" s="22">
        <v>5486355</v>
      </c>
      <c r="M6" s="22">
        <v>4029897</v>
      </c>
      <c r="N6" s="22">
        <v>15105167</v>
      </c>
      <c r="O6" s="22">
        <v>6174921</v>
      </c>
      <c r="P6" s="22">
        <v>142032</v>
      </c>
      <c r="Q6" s="22">
        <v>6531791</v>
      </c>
      <c r="R6" s="22">
        <v>12848744</v>
      </c>
      <c r="S6" s="22">
        <v>0</v>
      </c>
      <c r="T6" s="22">
        <v>0</v>
      </c>
      <c r="U6" s="22">
        <v>0</v>
      </c>
      <c r="V6" s="22">
        <v>0</v>
      </c>
      <c r="W6" s="22">
        <v>33014835</v>
      </c>
      <c r="X6" s="22">
        <v>114893037</v>
      </c>
      <c r="Y6" s="22">
        <v>-81878202</v>
      </c>
      <c r="Z6" s="23">
        <v>-71.264720768065345</v>
      </c>
      <c r="AA6" s="20">
        <v>153190730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19656</v>
      </c>
      <c r="F10" s="22">
        <v>19656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14742</v>
      </c>
      <c r="Y10" s="22">
        <v>-14742</v>
      </c>
      <c r="Z10" s="23">
        <v>-100</v>
      </c>
      <c r="AA10" s="20">
        <v>19656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1984500</v>
      </c>
      <c r="F13" s="22">
        <v>11507308</v>
      </c>
      <c r="G13" s="22">
        <v>0</v>
      </c>
      <c r="H13" s="22">
        <v>0</v>
      </c>
      <c r="I13" s="22">
        <v>1108918</v>
      </c>
      <c r="J13" s="22">
        <v>1108918</v>
      </c>
      <c r="K13" s="22">
        <v>0</v>
      </c>
      <c r="L13" s="22">
        <v>1087161</v>
      </c>
      <c r="M13" s="22">
        <v>1120937</v>
      </c>
      <c r="N13" s="22">
        <v>2208098</v>
      </c>
      <c r="O13" s="22">
        <v>1131990</v>
      </c>
      <c r="P13" s="22">
        <v>0</v>
      </c>
      <c r="Q13" s="22">
        <v>1144938</v>
      </c>
      <c r="R13" s="22">
        <v>2276928</v>
      </c>
      <c r="S13" s="22">
        <v>0</v>
      </c>
      <c r="T13" s="22">
        <v>0</v>
      </c>
      <c r="U13" s="22">
        <v>0</v>
      </c>
      <c r="V13" s="22">
        <v>0</v>
      </c>
      <c r="W13" s="22">
        <v>5593944</v>
      </c>
      <c r="X13" s="22">
        <v>8630478</v>
      </c>
      <c r="Y13" s="22">
        <v>-3036534</v>
      </c>
      <c r="Z13" s="23">
        <v>-35.183844973592429</v>
      </c>
      <c r="AA13" s="20">
        <v>11507308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109854043</v>
      </c>
      <c r="D35" s="29">
        <f t="shared" ref="D35:Y35" si="0">SUM(D6:D34)</f>
        <v>0</v>
      </c>
      <c r="E35" s="30">
        <f t="shared" si="0"/>
        <v>155973019</v>
      </c>
      <c r="F35" s="31">
        <f t="shared" si="0"/>
        <v>164717694</v>
      </c>
      <c r="G35" s="31">
        <f t="shared" si="0"/>
        <v>0</v>
      </c>
      <c r="H35" s="31">
        <f t="shared" si="0"/>
        <v>5072185</v>
      </c>
      <c r="I35" s="31">
        <f t="shared" si="0"/>
        <v>1097657</v>
      </c>
      <c r="J35" s="31">
        <f t="shared" si="0"/>
        <v>6169842</v>
      </c>
      <c r="K35" s="31">
        <f t="shared" si="0"/>
        <v>5588915</v>
      </c>
      <c r="L35" s="31">
        <f t="shared" si="0"/>
        <v>6573516</v>
      </c>
      <c r="M35" s="31">
        <f t="shared" si="0"/>
        <v>5150834</v>
      </c>
      <c r="N35" s="31">
        <f t="shared" si="0"/>
        <v>17313265</v>
      </c>
      <c r="O35" s="31">
        <f t="shared" si="0"/>
        <v>7306911</v>
      </c>
      <c r="P35" s="31">
        <f t="shared" si="0"/>
        <v>142032</v>
      </c>
      <c r="Q35" s="31">
        <f t="shared" si="0"/>
        <v>7676729</v>
      </c>
      <c r="R35" s="31">
        <f t="shared" si="0"/>
        <v>15125672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38608779</v>
      </c>
      <c r="X35" s="31">
        <f t="shared" si="0"/>
        <v>123538257</v>
      </c>
      <c r="Y35" s="31">
        <f t="shared" si="0"/>
        <v>-84929478</v>
      </c>
      <c r="Z35" s="32">
        <f>+IF(X35&lt;&gt;0,+(Y35/X35)*100,0)</f>
        <v>-68.747511954940393</v>
      </c>
      <c r="AA35" s="29">
        <f>SUM(AA6:AA34)</f>
        <v>164717694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6532829</v>
      </c>
      <c r="D37" s="20">
        <v>0</v>
      </c>
      <c r="E37" s="21">
        <v>8436026</v>
      </c>
      <c r="F37" s="22">
        <v>8436026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6327027</v>
      </c>
      <c r="Y37" s="22">
        <v>-6327027</v>
      </c>
      <c r="Z37" s="23">
        <v>-100</v>
      </c>
      <c r="AA37" s="20">
        <v>8436026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110059507</v>
      </c>
      <c r="D39" s="20">
        <v>0</v>
      </c>
      <c r="E39" s="21">
        <v>80000000</v>
      </c>
      <c r="F39" s="22">
        <v>120000000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8350422</v>
      </c>
      <c r="M39" s="22">
        <v>0</v>
      </c>
      <c r="N39" s="22">
        <v>8350422</v>
      </c>
      <c r="O39" s="22">
        <v>7915542</v>
      </c>
      <c r="P39" s="22">
        <v>8805521</v>
      </c>
      <c r="Q39" s="22">
        <v>7557718</v>
      </c>
      <c r="R39" s="22">
        <v>24278781</v>
      </c>
      <c r="S39" s="22">
        <v>0</v>
      </c>
      <c r="T39" s="22">
        <v>0</v>
      </c>
      <c r="U39" s="22">
        <v>0</v>
      </c>
      <c r="V39" s="22">
        <v>0</v>
      </c>
      <c r="W39" s="22">
        <v>32629203</v>
      </c>
      <c r="X39" s="22">
        <v>90000000</v>
      </c>
      <c r="Y39" s="22">
        <v>-57370797</v>
      </c>
      <c r="Z39" s="23">
        <v>-63.745330000000003</v>
      </c>
      <c r="AA39" s="20">
        <v>120000000</v>
      </c>
    </row>
    <row r="40" spans="1:27" x14ac:dyDescent="0.25">
      <c r="A40" s="19" t="s">
        <v>66</v>
      </c>
      <c r="B40" s="15" t="s">
        <v>32</v>
      </c>
      <c r="C40" s="20">
        <v>379550</v>
      </c>
      <c r="D40" s="20">
        <v>0</v>
      </c>
      <c r="E40" s="21">
        <v>650000</v>
      </c>
      <c r="F40" s="22">
        <v>650000</v>
      </c>
      <c r="G40" s="22">
        <v>260080</v>
      </c>
      <c r="H40" s="22">
        <v>24782</v>
      </c>
      <c r="I40" s="22">
        <v>0</v>
      </c>
      <c r="J40" s="22">
        <v>284862</v>
      </c>
      <c r="K40" s="22">
        <v>0</v>
      </c>
      <c r="L40" s="22">
        <v>0</v>
      </c>
      <c r="M40" s="22">
        <v>0</v>
      </c>
      <c r="N40" s="22">
        <v>0</v>
      </c>
      <c r="O40" s="22">
        <v>88137</v>
      </c>
      <c r="P40" s="22">
        <v>1322</v>
      </c>
      <c r="Q40" s="22">
        <v>6442</v>
      </c>
      <c r="R40" s="22">
        <v>95901</v>
      </c>
      <c r="S40" s="22">
        <v>0</v>
      </c>
      <c r="T40" s="22">
        <v>0</v>
      </c>
      <c r="U40" s="22">
        <v>0</v>
      </c>
      <c r="V40" s="22">
        <v>0</v>
      </c>
      <c r="W40" s="22">
        <v>380763</v>
      </c>
      <c r="X40" s="22">
        <v>487494</v>
      </c>
      <c r="Y40" s="22">
        <v>-106731</v>
      </c>
      <c r="Z40" s="23">
        <v>-21.893807923789833</v>
      </c>
      <c r="AA40" s="20">
        <v>650000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5678730</v>
      </c>
      <c r="D42" s="20">
        <v>0</v>
      </c>
      <c r="E42" s="21">
        <v>707313</v>
      </c>
      <c r="F42" s="22">
        <v>707313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4350449</v>
      </c>
      <c r="R42" s="22">
        <v>4350449</v>
      </c>
      <c r="S42" s="22">
        <v>0</v>
      </c>
      <c r="T42" s="22">
        <v>0</v>
      </c>
      <c r="U42" s="22">
        <v>0</v>
      </c>
      <c r="V42" s="22">
        <v>0</v>
      </c>
      <c r="W42" s="22">
        <v>4350449</v>
      </c>
      <c r="X42" s="22">
        <v>530487</v>
      </c>
      <c r="Y42" s="22">
        <v>3819962</v>
      </c>
      <c r="Z42" s="23">
        <v>720.0858833486966</v>
      </c>
      <c r="AA42" s="20">
        <v>707313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47817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2008204</v>
      </c>
      <c r="F44" s="22">
        <v>3298938</v>
      </c>
      <c r="G44" s="22">
        <v>25513</v>
      </c>
      <c r="H44" s="22">
        <v>0</v>
      </c>
      <c r="I44" s="22">
        <v>317514</v>
      </c>
      <c r="J44" s="22">
        <v>343027</v>
      </c>
      <c r="K44" s="22">
        <v>0</v>
      </c>
      <c r="L44" s="22">
        <v>366</v>
      </c>
      <c r="M44" s="22">
        <v>0</v>
      </c>
      <c r="N44" s="22">
        <v>366</v>
      </c>
      <c r="O44" s="22">
        <v>1625545</v>
      </c>
      <c r="P44" s="22">
        <v>0</v>
      </c>
      <c r="Q44" s="22">
        <v>60579</v>
      </c>
      <c r="R44" s="22">
        <v>1686124</v>
      </c>
      <c r="S44" s="22">
        <v>0</v>
      </c>
      <c r="T44" s="22">
        <v>0</v>
      </c>
      <c r="U44" s="22">
        <v>0</v>
      </c>
      <c r="V44" s="22">
        <v>0</v>
      </c>
      <c r="W44" s="22">
        <v>2029517</v>
      </c>
      <c r="X44" s="22">
        <v>2474208</v>
      </c>
      <c r="Y44" s="22">
        <v>-444691</v>
      </c>
      <c r="Z44" s="23">
        <v>-17.973064511956956</v>
      </c>
      <c r="AA44" s="20">
        <v>3298938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11631771</v>
      </c>
      <c r="D47" s="20">
        <v>0</v>
      </c>
      <c r="E47" s="21">
        <v>13394205</v>
      </c>
      <c r="F47" s="22">
        <v>10290578</v>
      </c>
      <c r="G47" s="22">
        <v>1171294</v>
      </c>
      <c r="H47" s="22">
        <v>1254482</v>
      </c>
      <c r="I47" s="22">
        <v>1204581</v>
      </c>
      <c r="J47" s="22">
        <v>3630357</v>
      </c>
      <c r="K47" s="22">
        <v>891514</v>
      </c>
      <c r="L47" s="22">
        <v>256771</v>
      </c>
      <c r="M47" s="22">
        <v>186957</v>
      </c>
      <c r="N47" s="22">
        <v>1335242</v>
      </c>
      <c r="O47" s="22">
        <v>318207</v>
      </c>
      <c r="P47" s="22">
        <v>666953</v>
      </c>
      <c r="Q47" s="22">
        <v>775768</v>
      </c>
      <c r="R47" s="22">
        <v>1760928</v>
      </c>
      <c r="S47" s="22">
        <v>0</v>
      </c>
      <c r="T47" s="22">
        <v>0</v>
      </c>
      <c r="U47" s="22">
        <v>0</v>
      </c>
      <c r="V47" s="22">
        <v>0</v>
      </c>
      <c r="W47" s="22">
        <v>6726527</v>
      </c>
      <c r="X47" s="22">
        <v>7717932</v>
      </c>
      <c r="Y47" s="22">
        <v>-991405</v>
      </c>
      <c r="Z47" s="23">
        <v>-12.845474668602936</v>
      </c>
      <c r="AA47" s="20">
        <v>10290578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134282387</v>
      </c>
      <c r="D50" s="29">
        <f t="shared" ref="D50:Y50" si="1">SUM(D37:D49)</f>
        <v>0</v>
      </c>
      <c r="E50" s="30">
        <f t="shared" si="1"/>
        <v>105243565</v>
      </c>
      <c r="F50" s="31">
        <f t="shared" si="1"/>
        <v>143382855</v>
      </c>
      <c r="G50" s="31">
        <f t="shared" si="1"/>
        <v>1456887</v>
      </c>
      <c r="H50" s="31">
        <f t="shared" si="1"/>
        <v>1279264</v>
      </c>
      <c r="I50" s="31">
        <f t="shared" si="1"/>
        <v>1522095</v>
      </c>
      <c r="J50" s="31">
        <f t="shared" si="1"/>
        <v>4258246</v>
      </c>
      <c r="K50" s="31">
        <f t="shared" si="1"/>
        <v>891514</v>
      </c>
      <c r="L50" s="31">
        <f t="shared" si="1"/>
        <v>8607559</v>
      </c>
      <c r="M50" s="31">
        <f t="shared" si="1"/>
        <v>186957</v>
      </c>
      <c r="N50" s="31">
        <f t="shared" si="1"/>
        <v>9686030</v>
      </c>
      <c r="O50" s="31">
        <f t="shared" si="1"/>
        <v>9947431</v>
      </c>
      <c r="P50" s="31">
        <f t="shared" si="1"/>
        <v>9473796</v>
      </c>
      <c r="Q50" s="31">
        <f t="shared" si="1"/>
        <v>12750956</v>
      </c>
      <c r="R50" s="31">
        <f t="shared" si="1"/>
        <v>32172183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46116459</v>
      </c>
      <c r="X50" s="31">
        <f t="shared" si="1"/>
        <v>107537148</v>
      </c>
      <c r="Y50" s="31">
        <f t="shared" si="1"/>
        <v>-61420689</v>
      </c>
      <c r="Z50" s="32">
        <f>+IF(X50&lt;&gt;0,+(Y50/X50)*100,0)</f>
        <v>-57.115787560220589</v>
      </c>
      <c r="AA50" s="29">
        <f>SUM(AA37:AA49)</f>
        <v>143382855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-24428344</v>
      </c>
      <c r="D51" s="39">
        <f t="shared" si="2"/>
        <v>0</v>
      </c>
      <c r="E51" s="40">
        <f t="shared" si="2"/>
        <v>50729454</v>
      </c>
      <c r="F51" s="41">
        <f t="shared" si="2"/>
        <v>21334839</v>
      </c>
      <c r="G51" s="41">
        <f t="shared" si="2"/>
        <v>-1456887</v>
      </c>
      <c r="H51" s="41">
        <f t="shared" si="2"/>
        <v>3792921</v>
      </c>
      <c r="I51" s="41">
        <f t="shared" si="2"/>
        <v>-424438</v>
      </c>
      <c r="J51" s="41">
        <f t="shared" si="2"/>
        <v>1911596</v>
      </c>
      <c r="K51" s="41">
        <f t="shared" si="2"/>
        <v>4697401</v>
      </c>
      <c r="L51" s="41">
        <f t="shared" si="2"/>
        <v>-2034043</v>
      </c>
      <c r="M51" s="41">
        <f t="shared" si="2"/>
        <v>4963877</v>
      </c>
      <c r="N51" s="41">
        <f t="shared" si="2"/>
        <v>7627235</v>
      </c>
      <c r="O51" s="41">
        <f t="shared" si="2"/>
        <v>-2640520</v>
      </c>
      <c r="P51" s="41">
        <f t="shared" si="2"/>
        <v>-9331764</v>
      </c>
      <c r="Q51" s="41">
        <f t="shared" si="2"/>
        <v>-5074227</v>
      </c>
      <c r="R51" s="41">
        <f t="shared" si="2"/>
        <v>-17046511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-7507680</v>
      </c>
      <c r="X51" s="41">
        <f t="shared" si="2"/>
        <v>16001109</v>
      </c>
      <c r="Y51" s="41">
        <f t="shared" si="2"/>
        <v>-23508789</v>
      </c>
      <c r="Z51" s="42">
        <f>+IF(X51&lt;&gt;0,+(Y51/X51)*100,0)</f>
        <v>-146.91974787497543</v>
      </c>
      <c r="AA51" s="39">
        <f>+AA35-AA50</f>
        <v>21334839</v>
      </c>
    </row>
    <row r="52" spans="1:27" x14ac:dyDescent="0.25">
      <c r="A52" s="43" t="s">
        <v>78</v>
      </c>
      <c r="B52" s="15" t="s">
        <v>32</v>
      </c>
      <c r="C52" s="20">
        <v>1602907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-22825437</v>
      </c>
      <c r="D54" s="48">
        <f t="shared" si="3"/>
        <v>0</v>
      </c>
      <c r="E54" s="49">
        <f t="shared" si="3"/>
        <v>50729454</v>
      </c>
      <c r="F54" s="50">
        <f t="shared" si="3"/>
        <v>21334839</v>
      </c>
      <c r="G54" s="50">
        <f t="shared" si="3"/>
        <v>-1456887</v>
      </c>
      <c r="H54" s="50">
        <f t="shared" si="3"/>
        <v>3792921</v>
      </c>
      <c r="I54" s="50">
        <f t="shared" si="3"/>
        <v>-424438</v>
      </c>
      <c r="J54" s="50">
        <f t="shared" si="3"/>
        <v>1911596</v>
      </c>
      <c r="K54" s="50">
        <f t="shared" si="3"/>
        <v>4697401</v>
      </c>
      <c r="L54" s="50">
        <f t="shared" si="3"/>
        <v>-2034043</v>
      </c>
      <c r="M54" s="50">
        <f t="shared" si="3"/>
        <v>4963877</v>
      </c>
      <c r="N54" s="50">
        <f t="shared" si="3"/>
        <v>7627235</v>
      </c>
      <c r="O54" s="50">
        <f t="shared" si="3"/>
        <v>-2640520</v>
      </c>
      <c r="P54" s="50">
        <f t="shared" si="3"/>
        <v>-9331764</v>
      </c>
      <c r="Q54" s="50">
        <f t="shared" si="3"/>
        <v>-5074227</v>
      </c>
      <c r="R54" s="50">
        <f t="shared" si="3"/>
        <v>-17046511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-7507680</v>
      </c>
      <c r="X54" s="50">
        <f t="shared" si="3"/>
        <v>16001109</v>
      </c>
      <c r="Y54" s="50">
        <f t="shared" si="3"/>
        <v>-23508789</v>
      </c>
      <c r="Z54" s="51">
        <f>+IF(X54&lt;&gt;0,+(Y54/X54)*100,0)</f>
        <v>-146.91974787497543</v>
      </c>
      <c r="AA54" s="48">
        <f>SUM(AA51:AA53)</f>
        <v>21334839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-22825437</v>
      </c>
      <c r="D56" s="54">
        <f>+D54-D55</f>
        <v>0</v>
      </c>
      <c r="E56" s="55">
        <f t="shared" si="4"/>
        <v>50729454</v>
      </c>
      <c r="F56" s="56">
        <f t="shared" si="4"/>
        <v>21334839</v>
      </c>
      <c r="G56" s="56">
        <f t="shared" si="4"/>
        <v>-1456887</v>
      </c>
      <c r="H56" s="56">
        <f t="shared" si="4"/>
        <v>3792921</v>
      </c>
      <c r="I56" s="56">
        <f t="shared" si="4"/>
        <v>-424438</v>
      </c>
      <c r="J56" s="56">
        <f t="shared" si="4"/>
        <v>1911596</v>
      </c>
      <c r="K56" s="56">
        <f t="shared" si="4"/>
        <v>4697401</v>
      </c>
      <c r="L56" s="56">
        <f t="shared" si="4"/>
        <v>-2034043</v>
      </c>
      <c r="M56" s="56">
        <f t="shared" si="4"/>
        <v>4963877</v>
      </c>
      <c r="N56" s="56">
        <f t="shared" si="4"/>
        <v>7627235</v>
      </c>
      <c r="O56" s="56">
        <f t="shared" si="4"/>
        <v>-2640520</v>
      </c>
      <c r="P56" s="56">
        <f t="shared" si="4"/>
        <v>-9331764</v>
      </c>
      <c r="Q56" s="56">
        <f t="shared" si="4"/>
        <v>-5074227</v>
      </c>
      <c r="R56" s="56">
        <f t="shared" si="4"/>
        <v>-17046511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-7507680</v>
      </c>
      <c r="X56" s="56">
        <f t="shared" si="4"/>
        <v>16001109</v>
      </c>
      <c r="Y56" s="56">
        <f t="shared" si="4"/>
        <v>-23508789</v>
      </c>
      <c r="Z56" s="57">
        <f>+IF(X56&lt;&gt;0,+(Y56/X56)*100,0)</f>
        <v>-146.91974787497543</v>
      </c>
      <c r="AA56" s="54">
        <f>+AA54-AA55</f>
        <v>21334839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-22825437</v>
      </c>
      <c r="D59" s="48">
        <f>SUM(D56:D58)</f>
        <v>0</v>
      </c>
      <c r="E59" s="49">
        <f t="shared" si="5"/>
        <v>50729454</v>
      </c>
      <c r="F59" s="50">
        <f t="shared" si="5"/>
        <v>21334839</v>
      </c>
      <c r="G59" s="50">
        <f t="shared" si="5"/>
        <v>-1456887</v>
      </c>
      <c r="H59" s="50">
        <f t="shared" si="5"/>
        <v>3792921</v>
      </c>
      <c r="I59" s="50">
        <f t="shared" si="5"/>
        <v>-424438</v>
      </c>
      <c r="J59" s="50">
        <f t="shared" si="5"/>
        <v>1911596</v>
      </c>
      <c r="K59" s="50">
        <f t="shared" si="5"/>
        <v>4697401</v>
      </c>
      <c r="L59" s="50">
        <f t="shared" si="5"/>
        <v>-2034043</v>
      </c>
      <c r="M59" s="50">
        <f t="shared" si="5"/>
        <v>4963877</v>
      </c>
      <c r="N59" s="50">
        <f t="shared" si="5"/>
        <v>7627235</v>
      </c>
      <c r="O59" s="50">
        <f t="shared" si="5"/>
        <v>-2640520</v>
      </c>
      <c r="P59" s="50">
        <f t="shared" si="5"/>
        <v>-9331764</v>
      </c>
      <c r="Q59" s="50">
        <f t="shared" si="5"/>
        <v>-5074227</v>
      </c>
      <c r="R59" s="50">
        <f t="shared" si="5"/>
        <v>-17046511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-7507680</v>
      </c>
      <c r="X59" s="50">
        <f t="shared" si="5"/>
        <v>16001109</v>
      </c>
      <c r="Y59" s="50">
        <f t="shared" si="5"/>
        <v>-23508789</v>
      </c>
      <c r="Z59" s="51">
        <f>+IF(X59&lt;&gt;0,+(Y59/X59)*100,0)</f>
        <v>-146.91974787497543</v>
      </c>
      <c r="AA59" s="48">
        <f>SUM(AA56:AA58)</f>
        <v>21334839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-22825437</v>
      </c>
      <c r="D62" s="65">
        <f>SUM(D59:D61)</f>
        <v>0</v>
      </c>
      <c r="E62" s="66">
        <f t="shared" si="6"/>
        <v>50729454</v>
      </c>
      <c r="F62" s="67">
        <f t="shared" si="6"/>
        <v>21334839</v>
      </c>
      <c r="G62" s="67">
        <f t="shared" si="6"/>
        <v>-1456887</v>
      </c>
      <c r="H62" s="67">
        <f t="shared" si="6"/>
        <v>3792921</v>
      </c>
      <c r="I62" s="67">
        <f t="shared" si="6"/>
        <v>-424438</v>
      </c>
      <c r="J62" s="67">
        <f t="shared" si="6"/>
        <v>1911596</v>
      </c>
      <c r="K62" s="67">
        <f t="shared" si="6"/>
        <v>4697401</v>
      </c>
      <c r="L62" s="67">
        <f t="shared" si="6"/>
        <v>-2034043</v>
      </c>
      <c r="M62" s="67">
        <f t="shared" si="6"/>
        <v>4963877</v>
      </c>
      <c r="N62" s="67">
        <f t="shared" si="6"/>
        <v>7627235</v>
      </c>
      <c r="O62" s="67">
        <f t="shared" si="6"/>
        <v>-2640520</v>
      </c>
      <c r="P62" s="67">
        <f t="shared" si="6"/>
        <v>-9331764</v>
      </c>
      <c r="Q62" s="67">
        <f t="shared" si="6"/>
        <v>-5074227</v>
      </c>
      <c r="R62" s="67">
        <f t="shared" si="6"/>
        <v>-17046511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-7507680</v>
      </c>
      <c r="X62" s="67">
        <f t="shared" si="6"/>
        <v>16001109</v>
      </c>
      <c r="Y62" s="67">
        <f t="shared" si="6"/>
        <v>-23508789</v>
      </c>
      <c r="Z62" s="68">
        <f>+IF(X62&lt;&gt;0,+(Y62/X62)*100,0)</f>
        <v>-146.91974787497543</v>
      </c>
      <c r="AA62" s="65">
        <f>SUM(AA59:AA61)</f>
        <v>21334839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276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19505187</v>
      </c>
      <c r="D6" s="20">
        <v>0</v>
      </c>
      <c r="E6" s="21">
        <v>16095432</v>
      </c>
      <c r="F6" s="22">
        <v>16095432</v>
      </c>
      <c r="G6" s="22">
        <v>14506189</v>
      </c>
      <c r="H6" s="22">
        <v>0</v>
      </c>
      <c r="I6" s="22">
        <v>196113</v>
      </c>
      <c r="J6" s="22">
        <v>14702302</v>
      </c>
      <c r="K6" s="22">
        <v>-39505</v>
      </c>
      <c r="L6" s="22">
        <v>5211</v>
      </c>
      <c r="M6" s="22">
        <v>6547302</v>
      </c>
      <c r="N6" s="22">
        <v>6513008</v>
      </c>
      <c r="O6" s="22">
        <v>13450</v>
      </c>
      <c r="P6" s="22">
        <v>27756</v>
      </c>
      <c r="Q6" s="22">
        <v>4372278</v>
      </c>
      <c r="R6" s="22">
        <v>4413484</v>
      </c>
      <c r="S6" s="22">
        <v>0</v>
      </c>
      <c r="T6" s="22">
        <v>0</v>
      </c>
      <c r="U6" s="22">
        <v>0</v>
      </c>
      <c r="V6" s="22">
        <v>0</v>
      </c>
      <c r="W6" s="22">
        <v>25628794</v>
      </c>
      <c r="X6" s="22">
        <v>12071574</v>
      </c>
      <c r="Y6" s="22">
        <v>13557220</v>
      </c>
      <c r="Z6" s="23">
        <v>112.30697836089976</v>
      </c>
      <c r="AA6" s="20">
        <v>16095432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12000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7025</v>
      </c>
      <c r="N13" s="22">
        <v>7025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7025</v>
      </c>
      <c r="X13" s="22">
        <v>9000</v>
      </c>
      <c r="Y13" s="22">
        <v>-1975</v>
      </c>
      <c r="Z13" s="23">
        <v>-21.944444444444443</v>
      </c>
      <c r="AA13" s="20">
        <v>12000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322199</v>
      </c>
      <c r="D31" s="20">
        <v>0</v>
      </c>
      <c r="E31" s="21">
        <v>365490</v>
      </c>
      <c r="F31" s="22">
        <v>365490</v>
      </c>
      <c r="G31" s="22">
        <v>30531</v>
      </c>
      <c r="H31" s="22">
        <v>0</v>
      </c>
      <c r="I31" s="22">
        <v>30274</v>
      </c>
      <c r="J31" s="22">
        <v>60805</v>
      </c>
      <c r="K31" s="22">
        <v>30274</v>
      </c>
      <c r="L31" s="22">
        <v>29788</v>
      </c>
      <c r="M31" s="22">
        <v>30018</v>
      </c>
      <c r="N31" s="22">
        <v>90080</v>
      </c>
      <c r="O31" s="22">
        <v>30018</v>
      </c>
      <c r="P31" s="22">
        <v>30787</v>
      </c>
      <c r="Q31" s="22">
        <v>31300</v>
      </c>
      <c r="R31" s="22">
        <v>92105</v>
      </c>
      <c r="S31" s="22">
        <v>0</v>
      </c>
      <c r="T31" s="22">
        <v>0</v>
      </c>
      <c r="U31" s="22">
        <v>0</v>
      </c>
      <c r="V31" s="22">
        <v>0</v>
      </c>
      <c r="W31" s="22">
        <v>242990</v>
      </c>
      <c r="X31" s="22">
        <v>274116</v>
      </c>
      <c r="Y31" s="22">
        <v>-31126</v>
      </c>
      <c r="Z31" s="23">
        <v>-11.355046768521355</v>
      </c>
      <c r="AA31" s="20">
        <v>365490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19827386</v>
      </c>
      <c r="D35" s="29">
        <f t="shared" ref="D35:Y35" si="0">SUM(D6:D34)</f>
        <v>0</v>
      </c>
      <c r="E35" s="30">
        <f t="shared" si="0"/>
        <v>16460922</v>
      </c>
      <c r="F35" s="31">
        <f t="shared" si="0"/>
        <v>16472922</v>
      </c>
      <c r="G35" s="31">
        <f t="shared" si="0"/>
        <v>14536720</v>
      </c>
      <c r="H35" s="31">
        <f t="shared" si="0"/>
        <v>0</v>
      </c>
      <c r="I35" s="31">
        <f t="shared" si="0"/>
        <v>226387</v>
      </c>
      <c r="J35" s="31">
        <f t="shared" si="0"/>
        <v>14763107</v>
      </c>
      <c r="K35" s="31">
        <f t="shared" si="0"/>
        <v>-9231</v>
      </c>
      <c r="L35" s="31">
        <f t="shared" si="0"/>
        <v>34999</v>
      </c>
      <c r="M35" s="31">
        <f t="shared" si="0"/>
        <v>6584345</v>
      </c>
      <c r="N35" s="31">
        <f t="shared" si="0"/>
        <v>6610113</v>
      </c>
      <c r="O35" s="31">
        <f t="shared" si="0"/>
        <v>43468</v>
      </c>
      <c r="P35" s="31">
        <f t="shared" si="0"/>
        <v>58543</v>
      </c>
      <c r="Q35" s="31">
        <f t="shared" si="0"/>
        <v>4403578</v>
      </c>
      <c r="R35" s="31">
        <f t="shared" si="0"/>
        <v>4505589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25878809</v>
      </c>
      <c r="X35" s="31">
        <f t="shared" si="0"/>
        <v>12354690</v>
      </c>
      <c r="Y35" s="31">
        <f t="shared" si="0"/>
        <v>13524119</v>
      </c>
      <c r="Z35" s="32">
        <f>+IF(X35&lt;&gt;0,+(Y35/X35)*100,0)</f>
        <v>109.46546615091111</v>
      </c>
      <c r="AA35" s="29">
        <f>SUM(AA6:AA34)</f>
        <v>16472922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1111901</v>
      </c>
      <c r="D37" s="20">
        <v>0</v>
      </c>
      <c r="E37" s="21">
        <v>1337571</v>
      </c>
      <c r="F37" s="22">
        <v>1337571</v>
      </c>
      <c r="G37" s="22">
        <v>128464</v>
      </c>
      <c r="H37" s="22">
        <v>0</v>
      </c>
      <c r="I37" s="22">
        <v>84949</v>
      </c>
      <c r="J37" s="22">
        <v>213413</v>
      </c>
      <c r="K37" s="22">
        <v>84394</v>
      </c>
      <c r="L37" s="22">
        <v>84741</v>
      </c>
      <c r="M37" s="22">
        <v>119867</v>
      </c>
      <c r="N37" s="22">
        <v>289002</v>
      </c>
      <c r="O37" s="22">
        <v>88380</v>
      </c>
      <c r="P37" s="22">
        <v>108781</v>
      </c>
      <c r="Q37" s="22">
        <v>85677</v>
      </c>
      <c r="R37" s="22">
        <v>282838</v>
      </c>
      <c r="S37" s="22">
        <v>0</v>
      </c>
      <c r="T37" s="22">
        <v>0</v>
      </c>
      <c r="U37" s="22">
        <v>0</v>
      </c>
      <c r="V37" s="22">
        <v>0</v>
      </c>
      <c r="W37" s="22">
        <v>785253</v>
      </c>
      <c r="X37" s="22">
        <v>1003176</v>
      </c>
      <c r="Y37" s="22">
        <v>-217923</v>
      </c>
      <c r="Z37" s="23">
        <v>-21.723306777674107</v>
      </c>
      <c r="AA37" s="20">
        <v>1337571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18504147</v>
      </c>
      <c r="D39" s="20">
        <v>0</v>
      </c>
      <c r="E39" s="21">
        <v>21021920</v>
      </c>
      <c r="F39" s="22">
        <v>14991920</v>
      </c>
      <c r="G39" s="22">
        <v>733769</v>
      </c>
      <c r="H39" s="22">
        <v>0</v>
      </c>
      <c r="I39" s="22">
        <v>1030016</v>
      </c>
      <c r="J39" s="22">
        <v>1763785</v>
      </c>
      <c r="K39" s="22">
        <v>59246</v>
      </c>
      <c r="L39" s="22">
        <v>-2111810</v>
      </c>
      <c r="M39" s="22">
        <v>4307307</v>
      </c>
      <c r="N39" s="22">
        <v>2254743</v>
      </c>
      <c r="O39" s="22">
        <v>0</v>
      </c>
      <c r="P39" s="22">
        <v>3226381</v>
      </c>
      <c r="Q39" s="22">
        <v>1298352</v>
      </c>
      <c r="R39" s="22">
        <v>4524733</v>
      </c>
      <c r="S39" s="22">
        <v>0</v>
      </c>
      <c r="T39" s="22">
        <v>0</v>
      </c>
      <c r="U39" s="22">
        <v>0</v>
      </c>
      <c r="V39" s="22">
        <v>0</v>
      </c>
      <c r="W39" s="22">
        <v>8543261</v>
      </c>
      <c r="X39" s="22">
        <v>9736439</v>
      </c>
      <c r="Y39" s="22">
        <v>-1193178</v>
      </c>
      <c r="Z39" s="23">
        <v>-12.2547678879311</v>
      </c>
      <c r="AA39" s="20">
        <v>14991920</v>
      </c>
    </row>
    <row r="40" spans="1:27" x14ac:dyDescent="0.25">
      <c r="A40" s="19" t="s">
        <v>66</v>
      </c>
      <c r="B40" s="15" t="s">
        <v>32</v>
      </c>
      <c r="C40" s="20">
        <v>184866</v>
      </c>
      <c r="D40" s="20">
        <v>0</v>
      </c>
      <c r="E40" s="21">
        <v>290811</v>
      </c>
      <c r="F40" s="22">
        <v>290811</v>
      </c>
      <c r="G40" s="22">
        <v>6436</v>
      </c>
      <c r="H40" s="22">
        <v>0</v>
      </c>
      <c r="I40" s="22">
        <v>16123</v>
      </c>
      <c r="J40" s="22">
        <v>22559</v>
      </c>
      <c r="K40" s="22">
        <v>1608</v>
      </c>
      <c r="L40" s="22">
        <v>1004</v>
      </c>
      <c r="M40" s="22">
        <v>2530</v>
      </c>
      <c r="N40" s="22">
        <v>5142</v>
      </c>
      <c r="O40" s="22">
        <v>3647</v>
      </c>
      <c r="P40" s="22">
        <v>11844</v>
      </c>
      <c r="Q40" s="22">
        <v>10750</v>
      </c>
      <c r="R40" s="22">
        <v>26241</v>
      </c>
      <c r="S40" s="22">
        <v>0</v>
      </c>
      <c r="T40" s="22">
        <v>0</v>
      </c>
      <c r="U40" s="22">
        <v>0</v>
      </c>
      <c r="V40" s="22">
        <v>0</v>
      </c>
      <c r="W40" s="22">
        <v>53942</v>
      </c>
      <c r="X40" s="22">
        <v>218106</v>
      </c>
      <c r="Y40" s="22">
        <v>-164164</v>
      </c>
      <c r="Z40" s="23">
        <v>-75.267988959496762</v>
      </c>
      <c r="AA40" s="20">
        <v>290811</v>
      </c>
    </row>
    <row r="41" spans="1:27" x14ac:dyDescent="0.25">
      <c r="A41" s="19" t="s">
        <v>67</v>
      </c>
      <c r="B41" s="15" t="s">
        <v>32</v>
      </c>
      <c r="C41" s="20">
        <v>-12047909</v>
      </c>
      <c r="D41" s="20">
        <v>0</v>
      </c>
      <c r="E41" s="21">
        <v>848000</v>
      </c>
      <c r="F41" s="22">
        <v>848000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635999</v>
      </c>
      <c r="Y41" s="22">
        <v>-635999</v>
      </c>
      <c r="Z41" s="23">
        <v>-100</v>
      </c>
      <c r="AA41" s="20">
        <v>848000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929580</v>
      </c>
      <c r="F42" s="22">
        <v>929580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697185</v>
      </c>
      <c r="Y42" s="22">
        <v>-697185</v>
      </c>
      <c r="Z42" s="23">
        <v>-100</v>
      </c>
      <c r="AA42" s="20">
        <v>929580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385419</v>
      </c>
      <c r="D44" s="20">
        <v>0</v>
      </c>
      <c r="E44" s="21">
        <v>1098398</v>
      </c>
      <c r="F44" s="22">
        <v>1098398</v>
      </c>
      <c r="G44" s="22">
        <v>7976</v>
      </c>
      <c r="H44" s="22">
        <v>0</v>
      </c>
      <c r="I44" s="22">
        <v>0</v>
      </c>
      <c r="J44" s="22">
        <v>7976</v>
      </c>
      <c r="K44" s="22">
        <v>59610</v>
      </c>
      <c r="L44" s="22">
        <v>0</v>
      </c>
      <c r="M44" s="22">
        <v>0</v>
      </c>
      <c r="N44" s="22">
        <v>59610</v>
      </c>
      <c r="O44" s="22">
        <v>717</v>
      </c>
      <c r="P44" s="22">
        <v>550</v>
      </c>
      <c r="Q44" s="22">
        <v>1308</v>
      </c>
      <c r="R44" s="22">
        <v>2575</v>
      </c>
      <c r="S44" s="22">
        <v>0</v>
      </c>
      <c r="T44" s="22">
        <v>0</v>
      </c>
      <c r="U44" s="22">
        <v>0</v>
      </c>
      <c r="V44" s="22">
        <v>0</v>
      </c>
      <c r="W44" s="22">
        <v>70161</v>
      </c>
      <c r="X44" s="22">
        <v>823796</v>
      </c>
      <c r="Y44" s="22">
        <v>-753635</v>
      </c>
      <c r="Z44" s="23">
        <v>-91.483207007560125</v>
      </c>
      <c r="AA44" s="20">
        <v>1098398</v>
      </c>
    </row>
    <row r="45" spans="1:27" x14ac:dyDescent="0.25">
      <c r="A45" s="19" t="s">
        <v>71</v>
      </c>
      <c r="B45" s="15" t="s">
        <v>32</v>
      </c>
      <c r="C45" s="20">
        <v>50208</v>
      </c>
      <c r="D45" s="20">
        <v>0</v>
      </c>
      <c r="E45" s="21">
        <v>975115</v>
      </c>
      <c r="F45" s="22">
        <v>975115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731335</v>
      </c>
      <c r="Y45" s="22">
        <v>-731335</v>
      </c>
      <c r="Z45" s="23">
        <v>-100</v>
      </c>
      <c r="AA45" s="20">
        <v>975115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2921590</v>
      </c>
      <c r="D47" s="20">
        <v>0</v>
      </c>
      <c r="E47" s="21">
        <v>2890066</v>
      </c>
      <c r="F47" s="22">
        <v>2890066</v>
      </c>
      <c r="G47" s="22">
        <v>265313</v>
      </c>
      <c r="H47" s="22">
        <v>0</v>
      </c>
      <c r="I47" s="22">
        <v>117004</v>
      </c>
      <c r="J47" s="22">
        <v>382317</v>
      </c>
      <c r="K47" s="22">
        <v>343152</v>
      </c>
      <c r="L47" s="22">
        <v>316432</v>
      </c>
      <c r="M47" s="22">
        <v>416216</v>
      </c>
      <c r="N47" s="22">
        <v>1075800</v>
      </c>
      <c r="O47" s="22">
        <v>116671</v>
      </c>
      <c r="P47" s="22">
        <v>466085</v>
      </c>
      <c r="Q47" s="22">
        <v>107039</v>
      </c>
      <c r="R47" s="22">
        <v>689795</v>
      </c>
      <c r="S47" s="22">
        <v>0</v>
      </c>
      <c r="T47" s="22">
        <v>0</v>
      </c>
      <c r="U47" s="22">
        <v>0</v>
      </c>
      <c r="V47" s="22">
        <v>0</v>
      </c>
      <c r="W47" s="22">
        <v>2147912</v>
      </c>
      <c r="X47" s="22">
        <v>2167546</v>
      </c>
      <c r="Y47" s="22">
        <v>-19634</v>
      </c>
      <c r="Z47" s="23">
        <v>-0.90581699304190089</v>
      </c>
      <c r="AA47" s="20">
        <v>2890066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11110222</v>
      </c>
      <c r="D50" s="29">
        <f t="shared" ref="D50:Y50" si="1">SUM(D37:D49)</f>
        <v>0</v>
      </c>
      <c r="E50" s="30">
        <f t="shared" si="1"/>
        <v>29391461</v>
      </c>
      <c r="F50" s="31">
        <f t="shared" si="1"/>
        <v>23361461</v>
      </c>
      <c r="G50" s="31">
        <f t="shared" si="1"/>
        <v>1141958</v>
      </c>
      <c r="H50" s="31">
        <f t="shared" si="1"/>
        <v>0</v>
      </c>
      <c r="I50" s="31">
        <f t="shared" si="1"/>
        <v>1248092</v>
      </c>
      <c r="J50" s="31">
        <f t="shared" si="1"/>
        <v>2390050</v>
      </c>
      <c r="K50" s="31">
        <f t="shared" si="1"/>
        <v>548010</v>
      </c>
      <c r="L50" s="31">
        <f t="shared" si="1"/>
        <v>-1709633</v>
      </c>
      <c r="M50" s="31">
        <f t="shared" si="1"/>
        <v>4845920</v>
      </c>
      <c r="N50" s="31">
        <f t="shared" si="1"/>
        <v>3684297</v>
      </c>
      <c r="O50" s="31">
        <f t="shared" si="1"/>
        <v>209415</v>
      </c>
      <c r="P50" s="31">
        <f t="shared" si="1"/>
        <v>3813641</v>
      </c>
      <c r="Q50" s="31">
        <f t="shared" si="1"/>
        <v>1503126</v>
      </c>
      <c r="R50" s="31">
        <f t="shared" si="1"/>
        <v>5526182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11600529</v>
      </c>
      <c r="X50" s="31">
        <f t="shared" si="1"/>
        <v>16013582</v>
      </c>
      <c r="Y50" s="31">
        <f t="shared" si="1"/>
        <v>-4413053</v>
      </c>
      <c r="Z50" s="32">
        <f>+IF(X50&lt;&gt;0,+(Y50/X50)*100,0)</f>
        <v>-27.558187793336931</v>
      </c>
      <c r="AA50" s="29">
        <f>SUM(AA37:AA49)</f>
        <v>23361461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8717164</v>
      </c>
      <c r="D51" s="39">
        <f t="shared" si="2"/>
        <v>0</v>
      </c>
      <c r="E51" s="40">
        <f t="shared" si="2"/>
        <v>-12930539</v>
      </c>
      <c r="F51" s="41">
        <f t="shared" si="2"/>
        <v>-6888539</v>
      </c>
      <c r="G51" s="41">
        <f t="shared" si="2"/>
        <v>13394762</v>
      </c>
      <c r="H51" s="41">
        <f t="shared" si="2"/>
        <v>0</v>
      </c>
      <c r="I51" s="41">
        <f t="shared" si="2"/>
        <v>-1021705</v>
      </c>
      <c r="J51" s="41">
        <f t="shared" si="2"/>
        <v>12373057</v>
      </c>
      <c r="K51" s="41">
        <f t="shared" si="2"/>
        <v>-557241</v>
      </c>
      <c r="L51" s="41">
        <f t="shared" si="2"/>
        <v>1744632</v>
      </c>
      <c r="M51" s="41">
        <f t="shared" si="2"/>
        <v>1738425</v>
      </c>
      <c r="N51" s="41">
        <f t="shared" si="2"/>
        <v>2925816</v>
      </c>
      <c r="O51" s="41">
        <f t="shared" si="2"/>
        <v>-165947</v>
      </c>
      <c r="P51" s="41">
        <f t="shared" si="2"/>
        <v>-3755098</v>
      </c>
      <c r="Q51" s="41">
        <f t="shared" si="2"/>
        <v>2900452</v>
      </c>
      <c r="R51" s="41">
        <f t="shared" si="2"/>
        <v>-1020593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14278280</v>
      </c>
      <c r="X51" s="41">
        <f t="shared" si="2"/>
        <v>-3658892</v>
      </c>
      <c r="Y51" s="41">
        <f t="shared" si="2"/>
        <v>17937172</v>
      </c>
      <c r="Z51" s="42">
        <f>+IF(X51&lt;&gt;0,+(Y51/X51)*100,0)</f>
        <v>-490.23507662975572</v>
      </c>
      <c r="AA51" s="39">
        <f>+AA35-AA50</f>
        <v>-6888539</v>
      </c>
    </row>
    <row r="52" spans="1:27" x14ac:dyDescent="0.25">
      <c r="A52" s="43" t="s">
        <v>78</v>
      </c>
      <c r="B52" s="15" t="s">
        <v>32</v>
      </c>
      <c r="C52" s="20">
        <v>854466</v>
      </c>
      <c r="D52" s="20">
        <v>0</v>
      </c>
      <c r="E52" s="21">
        <v>1500000</v>
      </c>
      <c r="F52" s="22">
        <v>1500000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1125000</v>
      </c>
      <c r="Y52" s="22">
        <v>-1125000</v>
      </c>
      <c r="Z52" s="23">
        <v>-100</v>
      </c>
      <c r="AA52" s="20">
        <v>1500000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9571630</v>
      </c>
      <c r="D54" s="48">
        <f t="shared" si="3"/>
        <v>0</v>
      </c>
      <c r="E54" s="49">
        <f t="shared" si="3"/>
        <v>-11430539</v>
      </c>
      <c r="F54" s="50">
        <f t="shared" si="3"/>
        <v>-5388539</v>
      </c>
      <c r="G54" s="50">
        <f t="shared" si="3"/>
        <v>13394762</v>
      </c>
      <c r="H54" s="50">
        <f t="shared" si="3"/>
        <v>0</v>
      </c>
      <c r="I54" s="50">
        <f t="shared" si="3"/>
        <v>-1021705</v>
      </c>
      <c r="J54" s="50">
        <f t="shared" si="3"/>
        <v>12373057</v>
      </c>
      <c r="K54" s="50">
        <f t="shared" si="3"/>
        <v>-557241</v>
      </c>
      <c r="L54" s="50">
        <f t="shared" si="3"/>
        <v>1744632</v>
      </c>
      <c r="M54" s="50">
        <f t="shared" si="3"/>
        <v>1738425</v>
      </c>
      <c r="N54" s="50">
        <f t="shared" si="3"/>
        <v>2925816</v>
      </c>
      <c r="O54" s="50">
        <f t="shared" si="3"/>
        <v>-165947</v>
      </c>
      <c r="P54" s="50">
        <f t="shared" si="3"/>
        <v>-3755098</v>
      </c>
      <c r="Q54" s="50">
        <f t="shared" si="3"/>
        <v>2900452</v>
      </c>
      <c r="R54" s="50">
        <f t="shared" si="3"/>
        <v>-1020593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14278280</v>
      </c>
      <c r="X54" s="50">
        <f t="shared" si="3"/>
        <v>-2533892</v>
      </c>
      <c r="Y54" s="50">
        <f t="shared" si="3"/>
        <v>16812172</v>
      </c>
      <c r="Z54" s="51">
        <f>+IF(X54&lt;&gt;0,+(Y54/X54)*100,0)</f>
        <v>-663.49205096349806</v>
      </c>
      <c r="AA54" s="48">
        <f>SUM(AA51:AA53)</f>
        <v>-5388539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9571630</v>
      </c>
      <c r="D56" s="54">
        <f>+D54-D55</f>
        <v>0</v>
      </c>
      <c r="E56" s="55">
        <f t="shared" si="4"/>
        <v>-11430539</v>
      </c>
      <c r="F56" s="56">
        <f t="shared" si="4"/>
        <v>-5388539</v>
      </c>
      <c r="G56" s="56">
        <f t="shared" si="4"/>
        <v>13394762</v>
      </c>
      <c r="H56" s="56">
        <f t="shared" si="4"/>
        <v>0</v>
      </c>
      <c r="I56" s="56">
        <f t="shared" si="4"/>
        <v>-1021705</v>
      </c>
      <c r="J56" s="56">
        <f t="shared" si="4"/>
        <v>12373057</v>
      </c>
      <c r="K56" s="56">
        <f t="shared" si="4"/>
        <v>-557241</v>
      </c>
      <c r="L56" s="56">
        <f t="shared" si="4"/>
        <v>1744632</v>
      </c>
      <c r="M56" s="56">
        <f t="shared" si="4"/>
        <v>1738425</v>
      </c>
      <c r="N56" s="56">
        <f t="shared" si="4"/>
        <v>2925816</v>
      </c>
      <c r="O56" s="56">
        <f t="shared" si="4"/>
        <v>-165947</v>
      </c>
      <c r="P56" s="56">
        <f t="shared" si="4"/>
        <v>-3755098</v>
      </c>
      <c r="Q56" s="56">
        <f t="shared" si="4"/>
        <v>2900452</v>
      </c>
      <c r="R56" s="56">
        <f t="shared" si="4"/>
        <v>-1020593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14278280</v>
      </c>
      <c r="X56" s="56">
        <f t="shared" si="4"/>
        <v>-2533892</v>
      </c>
      <c r="Y56" s="56">
        <f t="shared" si="4"/>
        <v>16812172</v>
      </c>
      <c r="Z56" s="57">
        <f>+IF(X56&lt;&gt;0,+(Y56/X56)*100,0)</f>
        <v>-663.49205096349806</v>
      </c>
      <c r="AA56" s="54">
        <f>+AA54-AA55</f>
        <v>-5388539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9571630</v>
      </c>
      <c r="D59" s="48">
        <f>SUM(D56:D58)</f>
        <v>0</v>
      </c>
      <c r="E59" s="49">
        <f t="shared" si="5"/>
        <v>-11430539</v>
      </c>
      <c r="F59" s="50">
        <f t="shared" si="5"/>
        <v>-5388539</v>
      </c>
      <c r="G59" s="50">
        <f t="shared" si="5"/>
        <v>13394762</v>
      </c>
      <c r="H59" s="50">
        <f t="shared" si="5"/>
        <v>0</v>
      </c>
      <c r="I59" s="50">
        <f t="shared" si="5"/>
        <v>-1021705</v>
      </c>
      <c r="J59" s="50">
        <f t="shared" si="5"/>
        <v>12373057</v>
      </c>
      <c r="K59" s="50">
        <f t="shared" si="5"/>
        <v>-557241</v>
      </c>
      <c r="L59" s="50">
        <f t="shared" si="5"/>
        <v>1744632</v>
      </c>
      <c r="M59" s="50">
        <f t="shared" si="5"/>
        <v>1738425</v>
      </c>
      <c r="N59" s="50">
        <f t="shared" si="5"/>
        <v>2925816</v>
      </c>
      <c r="O59" s="50">
        <f t="shared" si="5"/>
        <v>-165947</v>
      </c>
      <c r="P59" s="50">
        <f t="shared" si="5"/>
        <v>-3755098</v>
      </c>
      <c r="Q59" s="50">
        <f t="shared" si="5"/>
        <v>2900452</v>
      </c>
      <c r="R59" s="50">
        <f t="shared" si="5"/>
        <v>-1020593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14278280</v>
      </c>
      <c r="X59" s="50">
        <f t="shared" si="5"/>
        <v>-2533892</v>
      </c>
      <c r="Y59" s="50">
        <f t="shared" si="5"/>
        <v>16812172</v>
      </c>
      <c r="Z59" s="51">
        <f>+IF(X59&lt;&gt;0,+(Y59/X59)*100,0)</f>
        <v>-663.49205096349806</v>
      </c>
      <c r="AA59" s="48">
        <f>SUM(AA56:AA58)</f>
        <v>-5388539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9571630</v>
      </c>
      <c r="D62" s="65">
        <f>SUM(D59:D61)</f>
        <v>0</v>
      </c>
      <c r="E62" s="66">
        <f t="shared" si="6"/>
        <v>-11430539</v>
      </c>
      <c r="F62" s="67">
        <f t="shared" si="6"/>
        <v>-5388539</v>
      </c>
      <c r="G62" s="67">
        <f t="shared" si="6"/>
        <v>13394762</v>
      </c>
      <c r="H62" s="67">
        <f t="shared" si="6"/>
        <v>0</v>
      </c>
      <c r="I62" s="67">
        <f t="shared" si="6"/>
        <v>-1021705</v>
      </c>
      <c r="J62" s="67">
        <f t="shared" si="6"/>
        <v>12373057</v>
      </c>
      <c r="K62" s="67">
        <f t="shared" si="6"/>
        <v>-557241</v>
      </c>
      <c r="L62" s="67">
        <f t="shared" si="6"/>
        <v>1744632</v>
      </c>
      <c r="M62" s="67">
        <f t="shared" si="6"/>
        <v>1738425</v>
      </c>
      <c r="N62" s="67">
        <f t="shared" si="6"/>
        <v>2925816</v>
      </c>
      <c r="O62" s="67">
        <f t="shared" si="6"/>
        <v>-165947</v>
      </c>
      <c r="P62" s="67">
        <f t="shared" si="6"/>
        <v>-3755098</v>
      </c>
      <c r="Q62" s="67">
        <f t="shared" si="6"/>
        <v>2900452</v>
      </c>
      <c r="R62" s="67">
        <f t="shared" si="6"/>
        <v>-1020593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14278280</v>
      </c>
      <c r="X62" s="67">
        <f t="shared" si="6"/>
        <v>-2533892</v>
      </c>
      <c r="Y62" s="67">
        <f t="shared" si="6"/>
        <v>16812172</v>
      </c>
      <c r="Z62" s="68">
        <f>+IF(X62&lt;&gt;0,+(Y62/X62)*100,0)</f>
        <v>-663.49205096349806</v>
      </c>
      <c r="AA62" s="65">
        <f>SUM(AA59:AA61)</f>
        <v>-5388539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277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9919045</v>
      </c>
      <c r="D6" s="20">
        <v>0</v>
      </c>
      <c r="E6" s="21">
        <v>11557425</v>
      </c>
      <c r="F6" s="22">
        <v>11557425</v>
      </c>
      <c r="G6" s="22">
        <v>0</v>
      </c>
      <c r="H6" s="22">
        <v>1706156</v>
      </c>
      <c r="I6" s="22">
        <v>599115</v>
      </c>
      <c r="J6" s="22">
        <v>2305271</v>
      </c>
      <c r="K6" s="22">
        <v>427314</v>
      </c>
      <c r="L6" s="22">
        <v>0</v>
      </c>
      <c r="M6" s="22">
        <v>1411200</v>
      </c>
      <c r="N6" s="22">
        <v>1838514</v>
      </c>
      <c r="O6" s="22">
        <v>626005</v>
      </c>
      <c r="P6" s="22">
        <v>2071777</v>
      </c>
      <c r="Q6" s="22">
        <v>0</v>
      </c>
      <c r="R6" s="22">
        <v>2697782</v>
      </c>
      <c r="S6" s="22">
        <v>0</v>
      </c>
      <c r="T6" s="22">
        <v>0</v>
      </c>
      <c r="U6" s="22">
        <v>0</v>
      </c>
      <c r="V6" s="22">
        <v>0</v>
      </c>
      <c r="W6" s="22">
        <v>6841567</v>
      </c>
      <c r="X6" s="22">
        <v>8668071</v>
      </c>
      <c r="Y6" s="22">
        <v>-1826504</v>
      </c>
      <c r="Z6" s="23">
        <v>-21.07163173905705</v>
      </c>
      <c r="AA6" s="20">
        <v>11557425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-4714</v>
      </c>
      <c r="D13" s="20">
        <v>0</v>
      </c>
      <c r="E13" s="21">
        <v>3750000</v>
      </c>
      <c r="F13" s="22">
        <v>3750000</v>
      </c>
      <c r="G13" s="22">
        <v>0</v>
      </c>
      <c r="H13" s="22">
        <v>213608</v>
      </c>
      <c r="I13" s="22">
        <v>0</v>
      </c>
      <c r="J13" s="22">
        <v>213608</v>
      </c>
      <c r="K13" s="22">
        <v>216268</v>
      </c>
      <c r="L13" s="22">
        <v>0</v>
      </c>
      <c r="M13" s="22">
        <v>109256</v>
      </c>
      <c r="N13" s="22">
        <v>325524</v>
      </c>
      <c r="O13" s="22">
        <v>0</v>
      </c>
      <c r="P13" s="22">
        <v>331643</v>
      </c>
      <c r="Q13" s="22">
        <v>0</v>
      </c>
      <c r="R13" s="22">
        <v>331643</v>
      </c>
      <c r="S13" s="22">
        <v>0</v>
      </c>
      <c r="T13" s="22">
        <v>0</v>
      </c>
      <c r="U13" s="22">
        <v>0</v>
      </c>
      <c r="V13" s="22">
        <v>0</v>
      </c>
      <c r="W13" s="22">
        <v>870775</v>
      </c>
      <c r="X13" s="22">
        <v>2812500</v>
      </c>
      <c r="Y13" s="22">
        <v>-1941725</v>
      </c>
      <c r="Z13" s="23">
        <v>-69.039111111111112</v>
      </c>
      <c r="AA13" s="20">
        <v>3750000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9914331</v>
      </c>
      <c r="D35" s="29">
        <f t="shared" ref="D35:Y35" si="0">SUM(D6:D34)</f>
        <v>0</v>
      </c>
      <c r="E35" s="30">
        <f t="shared" si="0"/>
        <v>15307425</v>
      </c>
      <c r="F35" s="31">
        <f t="shared" si="0"/>
        <v>15307425</v>
      </c>
      <c r="G35" s="31">
        <f t="shared" si="0"/>
        <v>0</v>
      </c>
      <c r="H35" s="31">
        <f t="shared" si="0"/>
        <v>1919764</v>
      </c>
      <c r="I35" s="31">
        <f t="shared" si="0"/>
        <v>599115</v>
      </c>
      <c r="J35" s="31">
        <f t="shared" si="0"/>
        <v>2518879</v>
      </c>
      <c r="K35" s="31">
        <f t="shared" si="0"/>
        <v>643582</v>
      </c>
      <c r="L35" s="31">
        <f t="shared" si="0"/>
        <v>0</v>
      </c>
      <c r="M35" s="31">
        <f t="shared" si="0"/>
        <v>1520456</v>
      </c>
      <c r="N35" s="31">
        <f t="shared" si="0"/>
        <v>2164038</v>
      </c>
      <c r="O35" s="31">
        <f t="shared" si="0"/>
        <v>626005</v>
      </c>
      <c r="P35" s="31">
        <f t="shared" si="0"/>
        <v>2403420</v>
      </c>
      <c r="Q35" s="31">
        <f t="shared" si="0"/>
        <v>0</v>
      </c>
      <c r="R35" s="31">
        <f t="shared" si="0"/>
        <v>3029425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7712342</v>
      </c>
      <c r="X35" s="31">
        <f t="shared" si="0"/>
        <v>11480571</v>
      </c>
      <c r="Y35" s="31">
        <f t="shared" si="0"/>
        <v>-3768229</v>
      </c>
      <c r="Z35" s="32">
        <f>+IF(X35&lt;&gt;0,+(Y35/X35)*100,0)</f>
        <v>-32.822661869344302</v>
      </c>
      <c r="AA35" s="29">
        <f>SUM(AA6:AA34)</f>
        <v>15307425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1399816</v>
      </c>
      <c r="D37" s="20">
        <v>0</v>
      </c>
      <c r="E37" s="21">
        <v>1449570</v>
      </c>
      <c r="F37" s="22">
        <v>1599203</v>
      </c>
      <c r="G37" s="22">
        <v>0</v>
      </c>
      <c r="H37" s="22">
        <v>288549</v>
      </c>
      <c r="I37" s="22">
        <v>116545</v>
      </c>
      <c r="J37" s="22">
        <v>405094</v>
      </c>
      <c r="K37" s="22">
        <v>0</v>
      </c>
      <c r="L37" s="22">
        <v>0</v>
      </c>
      <c r="M37" s="22">
        <v>372428</v>
      </c>
      <c r="N37" s="22">
        <v>372428</v>
      </c>
      <c r="O37" s="22">
        <v>119643</v>
      </c>
      <c r="P37" s="22">
        <v>132139</v>
      </c>
      <c r="Q37" s="22">
        <v>116473</v>
      </c>
      <c r="R37" s="22">
        <v>368255</v>
      </c>
      <c r="S37" s="22">
        <v>0</v>
      </c>
      <c r="T37" s="22">
        <v>0</v>
      </c>
      <c r="U37" s="22">
        <v>0</v>
      </c>
      <c r="V37" s="22">
        <v>0</v>
      </c>
      <c r="W37" s="22">
        <v>1145777</v>
      </c>
      <c r="X37" s="22">
        <v>1147032</v>
      </c>
      <c r="Y37" s="22">
        <v>-1255</v>
      </c>
      <c r="Z37" s="23">
        <v>-0.10941281498685303</v>
      </c>
      <c r="AA37" s="20">
        <v>1599203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15714880</v>
      </c>
      <c r="D39" s="20">
        <v>0</v>
      </c>
      <c r="E39" s="21">
        <v>19800000</v>
      </c>
      <c r="F39" s="22">
        <v>19800000</v>
      </c>
      <c r="G39" s="22">
        <v>0</v>
      </c>
      <c r="H39" s="22">
        <v>5745589</v>
      </c>
      <c r="I39" s="22">
        <v>1764898</v>
      </c>
      <c r="J39" s="22">
        <v>7510487</v>
      </c>
      <c r="K39" s="22">
        <v>1442978</v>
      </c>
      <c r="L39" s="22">
        <v>0</v>
      </c>
      <c r="M39" s="22">
        <v>2430578</v>
      </c>
      <c r="N39" s="22">
        <v>3873556</v>
      </c>
      <c r="O39" s="22">
        <v>3240008</v>
      </c>
      <c r="P39" s="22">
        <v>1688447</v>
      </c>
      <c r="Q39" s="22">
        <v>0</v>
      </c>
      <c r="R39" s="22">
        <v>4928455</v>
      </c>
      <c r="S39" s="22">
        <v>0</v>
      </c>
      <c r="T39" s="22">
        <v>0</v>
      </c>
      <c r="U39" s="22">
        <v>0</v>
      </c>
      <c r="V39" s="22">
        <v>0</v>
      </c>
      <c r="W39" s="22">
        <v>16312498</v>
      </c>
      <c r="X39" s="22">
        <v>14850000</v>
      </c>
      <c r="Y39" s="22">
        <v>1462498</v>
      </c>
      <c r="Z39" s="23">
        <v>9.8484713804713806</v>
      </c>
      <c r="AA39" s="20">
        <v>19800000</v>
      </c>
    </row>
    <row r="40" spans="1:27" x14ac:dyDescent="0.25">
      <c r="A40" s="19" t="s">
        <v>66</v>
      </c>
      <c r="B40" s="15" t="s">
        <v>32</v>
      </c>
      <c r="C40" s="20">
        <v>329424</v>
      </c>
      <c r="D40" s="20">
        <v>0</v>
      </c>
      <c r="E40" s="21">
        <v>40012</v>
      </c>
      <c r="F40" s="22">
        <v>96074</v>
      </c>
      <c r="G40" s="22">
        <v>0</v>
      </c>
      <c r="H40" s="22">
        <v>18044</v>
      </c>
      <c r="I40" s="22">
        <v>53</v>
      </c>
      <c r="J40" s="22">
        <v>18097</v>
      </c>
      <c r="K40" s="22">
        <v>2729</v>
      </c>
      <c r="L40" s="22">
        <v>0</v>
      </c>
      <c r="M40" s="22">
        <v>27211</v>
      </c>
      <c r="N40" s="22">
        <v>29940</v>
      </c>
      <c r="O40" s="22">
        <v>4500</v>
      </c>
      <c r="P40" s="22">
        <v>0</v>
      </c>
      <c r="Q40" s="22">
        <v>0</v>
      </c>
      <c r="R40" s="22">
        <v>4500</v>
      </c>
      <c r="S40" s="22">
        <v>0</v>
      </c>
      <c r="T40" s="22">
        <v>0</v>
      </c>
      <c r="U40" s="22">
        <v>0</v>
      </c>
      <c r="V40" s="22">
        <v>0</v>
      </c>
      <c r="W40" s="22">
        <v>52537</v>
      </c>
      <c r="X40" s="22">
        <v>97441</v>
      </c>
      <c r="Y40" s="22">
        <v>-44904</v>
      </c>
      <c r="Z40" s="23">
        <v>-46.083270902392215</v>
      </c>
      <c r="AA40" s="20">
        <v>96074</v>
      </c>
    </row>
    <row r="41" spans="1:27" x14ac:dyDescent="0.25">
      <c r="A41" s="19" t="s">
        <v>67</v>
      </c>
      <c r="B41" s="15" t="s">
        <v>32</v>
      </c>
      <c r="C41" s="20">
        <v>-1882509</v>
      </c>
      <c r="D41" s="20">
        <v>0</v>
      </c>
      <c r="E41" s="21">
        <v>750000</v>
      </c>
      <c r="F41" s="22">
        <v>750000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562500</v>
      </c>
      <c r="Y41" s="22">
        <v>-562500</v>
      </c>
      <c r="Z41" s="23">
        <v>-100</v>
      </c>
      <c r="AA41" s="20">
        <v>750000</v>
      </c>
    </row>
    <row r="42" spans="1:27" x14ac:dyDescent="0.25">
      <c r="A42" s="19" t="s">
        <v>68</v>
      </c>
      <c r="B42" s="15" t="s">
        <v>32</v>
      </c>
      <c r="C42" s="20">
        <v>861464</v>
      </c>
      <c r="D42" s="20">
        <v>0</v>
      </c>
      <c r="E42" s="21">
        <v>4435436</v>
      </c>
      <c r="F42" s="22">
        <v>4435436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3326580</v>
      </c>
      <c r="Y42" s="22">
        <v>-3326580</v>
      </c>
      <c r="Z42" s="23">
        <v>-100</v>
      </c>
      <c r="AA42" s="20">
        <v>4435436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30525915</v>
      </c>
      <c r="D46" s="20">
        <v>0</v>
      </c>
      <c r="E46" s="21">
        <v>2401200</v>
      </c>
      <c r="F46" s="22">
        <v>2401200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1800900</v>
      </c>
      <c r="Y46" s="22">
        <v>-1800900</v>
      </c>
      <c r="Z46" s="23">
        <v>-100</v>
      </c>
      <c r="AA46" s="20">
        <v>2401200</v>
      </c>
    </row>
    <row r="47" spans="1:27" x14ac:dyDescent="0.25">
      <c r="A47" s="19" t="s">
        <v>73</v>
      </c>
      <c r="B47" s="15" t="s">
        <v>32</v>
      </c>
      <c r="C47" s="20">
        <v>15366</v>
      </c>
      <c r="D47" s="20">
        <v>0</v>
      </c>
      <c r="E47" s="21">
        <v>19777</v>
      </c>
      <c r="F47" s="22">
        <v>19777</v>
      </c>
      <c r="G47" s="22">
        <v>0</v>
      </c>
      <c r="H47" s="22">
        <v>1013</v>
      </c>
      <c r="I47" s="22">
        <v>418</v>
      </c>
      <c r="J47" s="22">
        <v>1431</v>
      </c>
      <c r="K47" s="22">
        <v>0</v>
      </c>
      <c r="L47" s="22">
        <v>0</v>
      </c>
      <c r="M47" s="22">
        <v>1262</v>
      </c>
      <c r="N47" s="22">
        <v>1262</v>
      </c>
      <c r="O47" s="22">
        <v>412</v>
      </c>
      <c r="P47" s="22">
        <v>1125</v>
      </c>
      <c r="Q47" s="22">
        <v>968</v>
      </c>
      <c r="R47" s="22">
        <v>2505</v>
      </c>
      <c r="S47" s="22">
        <v>0</v>
      </c>
      <c r="T47" s="22">
        <v>0</v>
      </c>
      <c r="U47" s="22">
        <v>0</v>
      </c>
      <c r="V47" s="22">
        <v>0</v>
      </c>
      <c r="W47" s="22">
        <v>5198</v>
      </c>
      <c r="X47" s="22">
        <v>14832</v>
      </c>
      <c r="Y47" s="22">
        <v>-9634</v>
      </c>
      <c r="Z47" s="23">
        <v>-64.954153182308531</v>
      </c>
      <c r="AA47" s="20">
        <v>19777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46964356</v>
      </c>
      <c r="D50" s="29">
        <f t="shared" ref="D50:Y50" si="1">SUM(D37:D49)</f>
        <v>0</v>
      </c>
      <c r="E50" s="30">
        <f t="shared" si="1"/>
        <v>28895995</v>
      </c>
      <c r="F50" s="31">
        <f t="shared" si="1"/>
        <v>29101690</v>
      </c>
      <c r="G50" s="31">
        <f t="shared" si="1"/>
        <v>0</v>
      </c>
      <c r="H50" s="31">
        <f t="shared" si="1"/>
        <v>6053195</v>
      </c>
      <c r="I50" s="31">
        <f t="shared" si="1"/>
        <v>1881914</v>
      </c>
      <c r="J50" s="31">
        <f t="shared" si="1"/>
        <v>7935109</v>
      </c>
      <c r="K50" s="31">
        <f t="shared" si="1"/>
        <v>1445707</v>
      </c>
      <c r="L50" s="31">
        <f t="shared" si="1"/>
        <v>0</v>
      </c>
      <c r="M50" s="31">
        <f t="shared" si="1"/>
        <v>2831479</v>
      </c>
      <c r="N50" s="31">
        <f t="shared" si="1"/>
        <v>4277186</v>
      </c>
      <c r="O50" s="31">
        <f t="shared" si="1"/>
        <v>3364563</v>
      </c>
      <c r="P50" s="31">
        <f t="shared" si="1"/>
        <v>1821711</v>
      </c>
      <c r="Q50" s="31">
        <f t="shared" si="1"/>
        <v>117441</v>
      </c>
      <c r="R50" s="31">
        <f t="shared" si="1"/>
        <v>5303715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17516010</v>
      </c>
      <c r="X50" s="31">
        <f t="shared" si="1"/>
        <v>21799285</v>
      </c>
      <c r="Y50" s="31">
        <f t="shared" si="1"/>
        <v>-4283275</v>
      </c>
      <c r="Z50" s="32">
        <f>+IF(X50&lt;&gt;0,+(Y50/X50)*100,0)</f>
        <v>-19.648694899855659</v>
      </c>
      <c r="AA50" s="29">
        <f>SUM(AA37:AA49)</f>
        <v>29101690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-37050025</v>
      </c>
      <c r="D51" s="39">
        <f t="shared" si="2"/>
        <v>0</v>
      </c>
      <c r="E51" s="40">
        <f t="shared" si="2"/>
        <v>-13588570</v>
      </c>
      <c r="F51" s="41">
        <f t="shared" si="2"/>
        <v>-13794265</v>
      </c>
      <c r="G51" s="41">
        <f t="shared" si="2"/>
        <v>0</v>
      </c>
      <c r="H51" s="41">
        <f t="shared" si="2"/>
        <v>-4133431</v>
      </c>
      <c r="I51" s="41">
        <f t="shared" si="2"/>
        <v>-1282799</v>
      </c>
      <c r="J51" s="41">
        <f t="shared" si="2"/>
        <v>-5416230</v>
      </c>
      <c r="K51" s="41">
        <f t="shared" si="2"/>
        <v>-802125</v>
      </c>
      <c r="L51" s="41">
        <f t="shared" si="2"/>
        <v>0</v>
      </c>
      <c r="M51" s="41">
        <f t="shared" si="2"/>
        <v>-1311023</v>
      </c>
      <c r="N51" s="41">
        <f t="shared" si="2"/>
        <v>-2113148</v>
      </c>
      <c r="O51" s="41">
        <f t="shared" si="2"/>
        <v>-2738558</v>
      </c>
      <c r="P51" s="41">
        <f t="shared" si="2"/>
        <v>581709</v>
      </c>
      <c r="Q51" s="41">
        <f t="shared" si="2"/>
        <v>-117441</v>
      </c>
      <c r="R51" s="41">
        <f t="shared" si="2"/>
        <v>-2274290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-9803668</v>
      </c>
      <c r="X51" s="41">
        <f t="shared" si="2"/>
        <v>-10318714</v>
      </c>
      <c r="Y51" s="41">
        <f t="shared" si="2"/>
        <v>515046</v>
      </c>
      <c r="Z51" s="42">
        <f>+IF(X51&lt;&gt;0,+(Y51/X51)*100,0)</f>
        <v>-4.9913778015361219</v>
      </c>
      <c r="AA51" s="39">
        <f>+AA35-AA50</f>
        <v>-13794265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400000</v>
      </c>
      <c r="F52" s="22">
        <v>400000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299997</v>
      </c>
      <c r="Y52" s="22">
        <v>-299997</v>
      </c>
      <c r="Z52" s="23">
        <v>-100</v>
      </c>
      <c r="AA52" s="20">
        <v>400000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-37050025</v>
      </c>
      <c r="D54" s="48">
        <f t="shared" si="3"/>
        <v>0</v>
      </c>
      <c r="E54" s="49">
        <f t="shared" si="3"/>
        <v>-13188570</v>
      </c>
      <c r="F54" s="50">
        <f t="shared" si="3"/>
        <v>-13394265</v>
      </c>
      <c r="G54" s="50">
        <f t="shared" si="3"/>
        <v>0</v>
      </c>
      <c r="H54" s="50">
        <f t="shared" si="3"/>
        <v>-4133431</v>
      </c>
      <c r="I54" s="50">
        <f t="shared" si="3"/>
        <v>-1282799</v>
      </c>
      <c r="J54" s="50">
        <f t="shared" si="3"/>
        <v>-5416230</v>
      </c>
      <c r="K54" s="50">
        <f t="shared" si="3"/>
        <v>-802125</v>
      </c>
      <c r="L54" s="50">
        <f t="shared" si="3"/>
        <v>0</v>
      </c>
      <c r="M54" s="50">
        <f t="shared" si="3"/>
        <v>-1311023</v>
      </c>
      <c r="N54" s="50">
        <f t="shared" si="3"/>
        <v>-2113148</v>
      </c>
      <c r="O54" s="50">
        <f t="shared" si="3"/>
        <v>-2738558</v>
      </c>
      <c r="P54" s="50">
        <f t="shared" si="3"/>
        <v>581709</v>
      </c>
      <c r="Q54" s="50">
        <f t="shared" si="3"/>
        <v>-117441</v>
      </c>
      <c r="R54" s="50">
        <f t="shared" si="3"/>
        <v>-2274290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-9803668</v>
      </c>
      <c r="X54" s="50">
        <f t="shared" si="3"/>
        <v>-10018717</v>
      </c>
      <c r="Y54" s="50">
        <f t="shared" si="3"/>
        <v>215049</v>
      </c>
      <c r="Z54" s="51">
        <f>+IF(X54&lt;&gt;0,+(Y54/X54)*100,0)</f>
        <v>-2.1464724475199768</v>
      </c>
      <c r="AA54" s="48">
        <f>SUM(AA51:AA53)</f>
        <v>-13394265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-37050025</v>
      </c>
      <c r="D56" s="54">
        <f>+D54-D55</f>
        <v>0</v>
      </c>
      <c r="E56" s="55">
        <f t="shared" si="4"/>
        <v>-13188570</v>
      </c>
      <c r="F56" s="56">
        <f t="shared" si="4"/>
        <v>-13394265</v>
      </c>
      <c r="G56" s="56">
        <f t="shared" si="4"/>
        <v>0</v>
      </c>
      <c r="H56" s="56">
        <f t="shared" si="4"/>
        <v>-4133431</v>
      </c>
      <c r="I56" s="56">
        <f t="shared" si="4"/>
        <v>-1282799</v>
      </c>
      <c r="J56" s="56">
        <f t="shared" si="4"/>
        <v>-5416230</v>
      </c>
      <c r="K56" s="56">
        <f t="shared" si="4"/>
        <v>-802125</v>
      </c>
      <c r="L56" s="56">
        <f t="shared" si="4"/>
        <v>0</v>
      </c>
      <c r="M56" s="56">
        <f t="shared" si="4"/>
        <v>-1311023</v>
      </c>
      <c r="N56" s="56">
        <f t="shared" si="4"/>
        <v>-2113148</v>
      </c>
      <c r="O56" s="56">
        <f t="shared" si="4"/>
        <v>-2738558</v>
      </c>
      <c r="P56" s="56">
        <f t="shared" si="4"/>
        <v>581709</v>
      </c>
      <c r="Q56" s="56">
        <f t="shared" si="4"/>
        <v>-117441</v>
      </c>
      <c r="R56" s="56">
        <f t="shared" si="4"/>
        <v>-2274290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-9803668</v>
      </c>
      <c r="X56" s="56">
        <f t="shared" si="4"/>
        <v>-10018717</v>
      </c>
      <c r="Y56" s="56">
        <f t="shared" si="4"/>
        <v>215049</v>
      </c>
      <c r="Z56" s="57">
        <f>+IF(X56&lt;&gt;0,+(Y56/X56)*100,0)</f>
        <v>-2.1464724475199768</v>
      </c>
      <c r="AA56" s="54">
        <f>+AA54-AA55</f>
        <v>-13394265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-37050025</v>
      </c>
      <c r="D59" s="48">
        <f>SUM(D56:D58)</f>
        <v>0</v>
      </c>
      <c r="E59" s="49">
        <f t="shared" si="5"/>
        <v>-13188570</v>
      </c>
      <c r="F59" s="50">
        <f t="shared" si="5"/>
        <v>-13394265</v>
      </c>
      <c r="G59" s="50">
        <f t="shared" si="5"/>
        <v>0</v>
      </c>
      <c r="H59" s="50">
        <f t="shared" si="5"/>
        <v>-4133431</v>
      </c>
      <c r="I59" s="50">
        <f t="shared" si="5"/>
        <v>-1282799</v>
      </c>
      <c r="J59" s="50">
        <f t="shared" si="5"/>
        <v>-5416230</v>
      </c>
      <c r="K59" s="50">
        <f t="shared" si="5"/>
        <v>-802125</v>
      </c>
      <c r="L59" s="50">
        <f t="shared" si="5"/>
        <v>0</v>
      </c>
      <c r="M59" s="50">
        <f t="shared" si="5"/>
        <v>-1311023</v>
      </c>
      <c r="N59" s="50">
        <f t="shared" si="5"/>
        <v>-2113148</v>
      </c>
      <c r="O59" s="50">
        <f t="shared" si="5"/>
        <v>-2738558</v>
      </c>
      <c r="P59" s="50">
        <f t="shared" si="5"/>
        <v>581709</v>
      </c>
      <c r="Q59" s="50">
        <f t="shared" si="5"/>
        <v>-117441</v>
      </c>
      <c r="R59" s="50">
        <f t="shared" si="5"/>
        <v>-2274290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-9803668</v>
      </c>
      <c r="X59" s="50">
        <f t="shared" si="5"/>
        <v>-10018717</v>
      </c>
      <c r="Y59" s="50">
        <f t="shared" si="5"/>
        <v>215049</v>
      </c>
      <c r="Z59" s="51">
        <f>+IF(X59&lt;&gt;0,+(Y59/X59)*100,0)</f>
        <v>-2.1464724475199768</v>
      </c>
      <c r="AA59" s="48">
        <f>SUM(AA56:AA58)</f>
        <v>-13394265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-37050025</v>
      </c>
      <c r="D62" s="65">
        <f>SUM(D59:D61)</f>
        <v>0</v>
      </c>
      <c r="E62" s="66">
        <f t="shared" si="6"/>
        <v>-13188570</v>
      </c>
      <c r="F62" s="67">
        <f t="shared" si="6"/>
        <v>-13394265</v>
      </c>
      <c r="G62" s="67">
        <f t="shared" si="6"/>
        <v>0</v>
      </c>
      <c r="H62" s="67">
        <f t="shared" si="6"/>
        <v>-4133431</v>
      </c>
      <c r="I62" s="67">
        <f t="shared" si="6"/>
        <v>-1282799</v>
      </c>
      <c r="J62" s="67">
        <f t="shared" si="6"/>
        <v>-5416230</v>
      </c>
      <c r="K62" s="67">
        <f t="shared" si="6"/>
        <v>-802125</v>
      </c>
      <c r="L62" s="67">
        <f t="shared" si="6"/>
        <v>0</v>
      </c>
      <c r="M62" s="67">
        <f t="shared" si="6"/>
        <v>-1311023</v>
      </c>
      <c r="N62" s="67">
        <f t="shared" si="6"/>
        <v>-2113148</v>
      </c>
      <c r="O62" s="67">
        <f t="shared" si="6"/>
        <v>-2738558</v>
      </c>
      <c r="P62" s="67">
        <f t="shared" si="6"/>
        <v>581709</v>
      </c>
      <c r="Q62" s="67">
        <f t="shared" si="6"/>
        <v>-117441</v>
      </c>
      <c r="R62" s="67">
        <f t="shared" si="6"/>
        <v>-2274290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-9803668</v>
      </c>
      <c r="X62" s="67">
        <f t="shared" si="6"/>
        <v>-10018717</v>
      </c>
      <c r="Y62" s="67">
        <f t="shared" si="6"/>
        <v>215049</v>
      </c>
      <c r="Z62" s="68">
        <f>+IF(X62&lt;&gt;0,+(Y62/X62)*100,0)</f>
        <v>-2.1464724475199768</v>
      </c>
      <c r="AA62" s="65">
        <f>SUM(AA59:AA61)</f>
        <v>-13394265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278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15745324</v>
      </c>
      <c r="D6" s="20">
        <v>0</v>
      </c>
      <c r="E6" s="21">
        <v>26246386</v>
      </c>
      <c r="F6" s="22">
        <v>22246386</v>
      </c>
      <c r="G6" s="22">
        <v>1576716</v>
      </c>
      <c r="H6" s="22">
        <v>1441853</v>
      </c>
      <c r="I6" s="22">
        <v>1059985</v>
      </c>
      <c r="J6" s="22">
        <v>4078554</v>
      </c>
      <c r="K6" s="22">
        <v>1336972</v>
      </c>
      <c r="L6" s="22">
        <v>1362030</v>
      </c>
      <c r="M6" s="22">
        <v>1206110</v>
      </c>
      <c r="N6" s="22">
        <v>3905112</v>
      </c>
      <c r="O6" s="22">
        <v>0</v>
      </c>
      <c r="P6" s="22">
        <v>3795262</v>
      </c>
      <c r="Q6" s="22">
        <v>-6105591</v>
      </c>
      <c r="R6" s="22">
        <v>-2310329</v>
      </c>
      <c r="S6" s="22">
        <v>0</v>
      </c>
      <c r="T6" s="22">
        <v>0</v>
      </c>
      <c r="U6" s="22">
        <v>0</v>
      </c>
      <c r="V6" s="22">
        <v>0</v>
      </c>
      <c r="W6" s="22">
        <v>5673337</v>
      </c>
      <c r="X6" s="22">
        <v>16684791</v>
      </c>
      <c r="Y6" s="22">
        <v>-11011454</v>
      </c>
      <c r="Z6" s="23">
        <v>-65.996954951368579</v>
      </c>
      <c r="AA6" s="20">
        <v>22246386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652514</v>
      </c>
      <c r="D13" s="20">
        <v>0</v>
      </c>
      <c r="E13" s="21">
        <v>1991867</v>
      </c>
      <c r="F13" s="22">
        <v>1991867</v>
      </c>
      <c r="G13" s="22">
        <v>49818</v>
      </c>
      <c r="H13" s="22">
        <v>55966</v>
      </c>
      <c r="I13" s="22">
        <v>57383</v>
      </c>
      <c r="J13" s="22">
        <v>163167</v>
      </c>
      <c r="K13" s="22">
        <v>58286</v>
      </c>
      <c r="L13" s="22">
        <v>60445</v>
      </c>
      <c r="M13" s="22">
        <v>63752</v>
      </c>
      <c r="N13" s="22">
        <v>182483</v>
      </c>
      <c r="O13" s="22">
        <v>0</v>
      </c>
      <c r="P13" s="22">
        <v>0</v>
      </c>
      <c r="Q13" s="22">
        <v>46307</v>
      </c>
      <c r="R13" s="22">
        <v>46307</v>
      </c>
      <c r="S13" s="22">
        <v>0</v>
      </c>
      <c r="T13" s="22">
        <v>0</v>
      </c>
      <c r="U13" s="22">
        <v>0</v>
      </c>
      <c r="V13" s="22">
        <v>0</v>
      </c>
      <c r="W13" s="22">
        <v>391957</v>
      </c>
      <c r="X13" s="22">
        <v>1493900</v>
      </c>
      <c r="Y13" s="22">
        <v>-1101943</v>
      </c>
      <c r="Z13" s="23">
        <v>-73.76283553116005</v>
      </c>
      <c r="AA13" s="20">
        <v>1991867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12342</v>
      </c>
      <c r="D22" s="20">
        <v>0</v>
      </c>
      <c r="E22" s="21">
        <v>122925</v>
      </c>
      <c r="F22" s="22">
        <v>122925</v>
      </c>
      <c r="G22" s="22">
        <v>0</v>
      </c>
      <c r="H22" s="22">
        <v>669</v>
      </c>
      <c r="I22" s="22">
        <v>0</v>
      </c>
      <c r="J22" s="22">
        <v>669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669</v>
      </c>
      <c r="Q22" s="22">
        <v>0</v>
      </c>
      <c r="R22" s="22">
        <v>669</v>
      </c>
      <c r="S22" s="22">
        <v>0</v>
      </c>
      <c r="T22" s="22">
        <v>0</v>
      </c>
      <c r="U22" s="22">
        <v>0</v>
      </c>
      <c r="V22" s="22">
        <v>0</v>
      </c>
      <c r="W22" s="22">
        <v>1338</v>
      </c>
      <c r="X22" s="22">
        <v>92193</v>
      </c>
      <c r="Y22" s="22">
        <v>-90855</v>
      </c>
      <c r="Z22" s="18">
        <v>-98.548696755718979</v>
      </c>
      <c r="AA22" s="20">
        <v>122925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1666</v>
      </c>
      <c r="F27" s="22">
        <v>1666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1249</v>
      </c>
      <c r="Y27" s="22">
        <v>-1249</v>
      </c>
      <c r="Z27" s="23">
        <v>-100</v>
      </c>
      <c r="AA27" s="20">
        <v>1666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1752031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1314022</v>
      </c>
      <c r="Y28" s="22">
        <v>-1314022</v>
      </c>
      <c r="Z28" s="23">
        <v>-100</v>
      </c>
      <c r="AA28" s="20">
        <v>1752031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16410180</v>
      </c>
      <c r="D35" s="29">
        <f t="shared" ref="D35:Y35" si="0">SUM(D6:D34)</f>
        <v>0</v>
      </c>
      <c r="E35" s="30">
        <f t="shared" si="0"/>
        <v>28362844</v>
      </c>
      <c r="F35" s="31">
        <f t="shared" si="0"/>
        <v>26114875</v>
      </c>
      <c r="G35" s="31">
        <f t="shared" si="0"/>
        <v>1626534</v>
      </c>
      <c r="H35" s="31">
        <f t="shared" si="0"/>
        <v>1498488</v>
      </c>
      <c r="I35" s="31">
        <f t="shared" si="0"/>
        <v>1117368</v>
      </c>
      <c r="J35" s="31">
        <f t="shared" si="0"/>
        <v>4242390</v>
      </c>
      <c r="K35" s="31">
        <f t="shared" si="0"/>
        <v>1395258</v>
      </c>
      <c r="L35" s="31">
        <f t="shared" si="0"/>
        <v>1422475</v>
      </c>
      <c r="M35" s="31">
        <f t="shared" si="0"/>
        <v>1269862</v>
      </c>
      <c r="N35" s="31">
        <f t="shared" si="0"/>
        <v>4087595</v>
      </c>
      <c r="O35" s="31">
        <f t="shared" si="0"/>
        <v>0</v>
      </c>
      <c r="P35" s="31">
        <f t="shared" si="0"/>
        <v>3795931</v>
      </c>
      <c r="Q35" s="31">
        <f t="shared" si="0"/>
        <v>-6059284</v>
      </c>
      <c r="R35" s="31">
        <f t="shared" si="0"/>
        <v>-2263353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6066632</v>
      </c>
      <c r="X35" s="31">
        <f t="shared" si="0"/>
        <v>19586155</v>
      </c>
      <c r="Y35" s="31">
        <f t="shared" si="0"/>
        <v>-13519523</v>
      </c>
      <c r="Z35" s="32">
        <f>+IF(X35&lt;&gt;0,+(Y35/X35)*100,0)</f>
        <v>-69.025916521134448</v>
      </c>
      <c r="AA35" s="29">
        <f>SUM(AA6:AA34)</f>
        <v>26114875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1337840</v>
      </c>
      <c r="D37" s="20">
        <v>0</v>
      </c>
      <c r="E37" s="21">
        <v>2113186</v>
      </c>
      <c r="F37" s="22">
        <v>2113186</v>
      </c>
      <c r="G37" s="22">
        <v>119928</v>
      </c>
      <c r="H37" s="22">
        <v>87502</v>
      </c>
      <c r="I37" s="22">
        <v>94399</v>
      </c>
      <c r="J37" s="22">
        <v>301829</v>
      </c>
      <c r="K37" s="22">
        <v>96801</v>
      </c>
      <c r="L37" s="22">
        <v>110606</v>
      </c>
      <c r="M37" s="22">
        <v>157438</v>
      </c>
      <c r="N37" s="22">
        <v>364845</v>
      </c>
      <c r="O37" s="22">
        <v>0</v>
      </c>
      <c r="P37" s="22">
        <v>123697</v>
      </c>
      <c r="Q37" s="22">
        <v>121719</v>
      </c>
      <c r="R37" s="22">
        <v>245416</v>
      </c>
      <c r="S37" s="22">
        <v>0</v>
      </c>
      <c r="T37" s="22">
        <v>0</v>
      </c>
      <c r="U37" s="22">
        <v>0</v>
      </c>
      <c r="V37" s="22">
        <v>0</v>
      </c>
      <c r="W37" s="22">
        <v>912090</v>
      </c>
      <c r="X37" s="22">
        <v>1584883</v>
      </c>
      <c r="Y37" s="22">
        <v>-672793</v>
      </c>
      <c r="Z37" s="23">
        <v>-42.450641466909545</v>
      </c>
      <c r="AA37" s="20">
        <v>2113186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19435051</v>
      </c>
      <c r="D39" s="20">
        <v>0</v>
      </c>
      <c r="E39" s="21">
        <v>21150890</v>
      </c>
      <c r="F39" s="22">
        <v>21150890</v>
      </c>
      <c r="G39" s="22">
        <v>2004416</v>
      </c>
      <c r="H39" s="22">
        <v>1936590</v>
      </c>
      <c r="I39" s="22">
        <v>1353961</v>
      </c>
      <c r="J39" s="22">
        <v>5294967</v>
      </c>
      <c r="K39" s="22">
        <v>0</v>
      </c>
      <c r="L39" s="22">
        <v>1250622</v>
      </c>
      <c r="M39" s="22">
        <v>1233632</v>
      </c>
      <c r="N39" s="22">
        <v>2484254</v>
      </c>
      <c r="O39" s="22">
        <v>0</v>
      </c>
      <c r="P39" s="22">
        <v>0</v>
      </c>
      <c r="Q39" s="22">
        <v>1091177</v>
      </c>
      <c r="R39" s="22">
        <v>1091177</v>
      </c>
      <c r="S39" s="22">
        <v>0</v>
      </c>
      <c r="T39" s="22">
        <v>0</v>
      </c>
      <c r="U39" s="22">
        <v>0</v>
      </c>
      <c r="V39" s="22">
        <v>0</v>
      </c>
      <c r="W39" s="22">
        <v>8870398</v>
      </c>
      <c r="X39" s="22">
        <v>15863168</v>
      </c>
      <c r="Y39" s="22">
        <v>-6992770</v>
      </c>
      <c r="Z39" s="23">
        <v>-44.081800054062342</v>
      </c>
      <c r="AA39" s="20">
        <v>21150890</v>
      </c>
    </row>
    <row r="40" spans="1:27" x14ac:dyDescent="0.25">
      <c r="A40" s="19" t="s">
        <v>66</v>
      </c>
      <c r="B40" s="15" t="s">
        <v>32</v>
      </c>
      <c r="C40" s="20">
        <v>813160</v>
      </c>
      <c r="D40" s="20">
        <v>0</v>
      </c>
      <c r="E40" s="21">
        <v>674641</v>
      </c>
      <c r="F40" s="22">
        <v>692641</v>
      </c>
      <c r="G40" s="22">
        <v>0</v>
      </c>
      <c r="H40" s="22">
        <v>6441</v>
      </c>
      <c r="I40" s="22">
        <v>24905</v>
      </c>
      <c r="J40" s="22">
        <v>31346</v>
      </c>
      <c r="K40" s="22">
        <v>15588</v>
      </c>
      <c r="L40" s="22">
        <v>2320</v>
      </c>
      <c r="M40" s="22">
        <v>0</v>
      </c>
      <c r="N40" s="22">
        <v>17908</v>
      </c>
      <c r="O40" s="22">
        <v>0</v>
      </c>
      <c r="P40" s="22">
        <v>10313</v>
      </c>
      <c r="Q40" s="22">
        <v>14553</v>
      </c>
      <c r="R40" s="22">
        <v>24866</v>
      </c>
      <c r="S40" s="22">
        <v>0</v>
      </c>
      <c r="T40" s="22">
        <v>0</v>
      </c>
      <c r="U40" s="22">
        <v>0</v>
      </c>
      <c r="V40" s="22">
        <v>0</v>
      </c>
      <c r="W40" s="22">
        <v>74120</v>
      </c>
      <c r="X40" s="22">
        <v>519478</v>
      </c>
      <c r="Y40" s="22">
        <v>-445358</v>
      </c>
      <c r="Z40" s="23">
        <v>-85.731830799379367</v>
      </c>
      <c r="AA40" s="20">
        <v>692641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11397533</v>
      </c>
      <c r="D42" s="20">
        <v>0</v>
      </c>
      <c r="E42" s="21">
        <v>5610000</v>
      </c>
      <c r="F42" s="22">
        <v>1243256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932441</v>
      </c>
      <c r="Y42" s="22">
        <v>-932441</v>
      </c>
      <c r="Z42" s="23">
        <v>-100</v>
      </c>
      <c r="AA42" s="20">
        <v>1243256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333638</v>
      </c>
      <c r="D44" s="20">
        <v>0</v>
      </c>
      <c r="E44" s="21">
        <v>4708585</v>
      </c>
      <c r="F44" s="22">
        <v>2708585</v>
      </c>
      <c r="G44" s="22">
        <v>0</v>
      </c>
      <c r="H44" s="22">
        <v>7130</v>
      </c>
      <c r="I44" s="22">
        <v>0</v>
      </c>
      <c r="J44" s="22">
        <v>7130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26278</v>
      </c>
      <c r="Q44" s="22">
        <v>0</v>
      </c>
      <c r="R44" s="22">
        <v>26278</v>
      </c>
      <c r="S44" s="22">
        <v>0</v>
      </c>
      <c r="T44" s="22">
        <v>0</v>
      </c>
      <c r="U44" s="22">
        <v>0</v>
      </c>
      <c r="V44" s="22">
        <v>0</v>
      </c>
      <c r="W44" s="22">
        <v>33408</v>
      </c>
      <c r="X44" s="22">
        <v>2031440</v>
      </c>
      <c r="Y44" s="22">
        <v>-1998032</v>
      </c>
      <c r="Z44" s="23">
        <v>-98.355452290001182</v>
      </c>
      <c r="AA44" s="20">
        <v>2708585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2484394</v>
      </c>
      <c r="D47" s="20">
        <v>0</v>
      </c>
      <c r="E47" s="21">
        <v>590718</v>
      </c>
      <c r="F47" s="22">
        <v>653656</v>
      </c>
      <c r="G47" s="22">
        <v>221303</v>
      </c>
      <c r="H47" s="22">
        <v>179097</v>
      </c>
      <c r="I47" s="22">
        <v>34722</v>
      </c>
      <c r="J47" s="22">
        <v>435122</v>
      </c>
      <c r="K47" s="22">
        <v>41769</v>
      </c>
      <c r="L47" s="22">
        <v>283185</v>
      </c>
      <c r="M47" s="22">
        <v>144960</v>
      </c>
      <c r="N47" s="22">
        <v>469914</v>
      </c>
      <c r="O47" s="22">
        <v>0</v>
      </c>
      <c r="P47" s="22">
        <v>1575561</v>
      </c>
      <c r="Q47" s="22">
        <v>-4473</v>
      </c>
      <c r="R47" s="22">
        <v>1571088</v>
      </c>
      <c r="S47" s="22">
        <v>0</v>
      </c>
      <c r="T47" s="22">
        <v>0</v>
      </c>
      <c r="U47" s="22">
        <v>0</v>
      </c>
      <c r="V47" s="22">
        <v>0</v>
      </c>
      <c r="W47" s="22">
        <v>2476124</v>
      </c>
      <c r="X47" s="22">
        <v>490240</v>
      </c>
      <c r="Y47" s="22">
        <v>1985884</v>
      </c>
      <c r="Z47" s="23">
        <v>405.08404046997384</v>
      </c>
      <c r="AA47" s="20">
        <v>653656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35801616</v>
      </c>
      <c r="D50" s="29">
        <f t="shared" ref="D50:Y50" si="1">SUM(D37:D49)</f>
        <v>0</v>
      </c>
      <c r="E50" s="30">
        <f t="shared" si="1"/>
        <v>34848020</v>
      </c>
      <c r="F50" s="31">
        <f t="shared" si="1"/>
        <v>28562214</v>
      </c>
      <c r="G50" s="31">
        <f t="shared" si="1"/>
        <v>2345647</v>
      </c>
      <c r="H50" s="31">
        <f t="shared" si="1"/>
        <v>2216760</v>
      </c>
      <c r="I50" s="31">
        <f t="shared" si="1"/>
        <v>1507987</v>
      </c>
      <c r="J50" s="31">
        <f t="shared" si="1"/>
        <v>6070394</v>
      </c>
      <c r="K50" s="31">
        <f t="shared" si="1"/>
        <v>154158</v>
      </c>
      <c r="L50" s="31">
        <f t="shared" si="1"/>
        <v>1646733</v>
      </c>
      <c r="M50" s="31">
        <f t="shared" si="1"/>
        <v>1536030</v>
      </c>
      <c r="N50" s="31">
        <f t="shared" si="1"/>
        <v>3336921</v>
      </c>
      <c r="O50" s="31">
        <f t="shared" si="1"/>
        <v>0</v>
      </c>
      <c r="P50" s="31">
        <f t="shared" si="1"/>
        <v>1735849</v>
      </c>
      <c r="Q50" s="31">
        <f t="shared" si="1"/>
        <v>1222976</v>
      </c>
      <c r="R50" s="31">
        <f t="shared" si="1"/>
        <v>2958825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12366140</v>
      </c>
      <c r="X50" s="31">
        <f t="shared" si="1"/>
        <v>21421650</v>
      </c>
      <c r="Y50" s="31">
        <f t="shared" si="1"/>
        <v>-9055510</v>
      </c>
      <c r="Z50" s="32">
        <f>+IF(X50&lt;&gt;0,+(Y50/X50)*100,0)</f>
        <v>-42.272700749008592</v>
      </c>
      <c r="AA50" s="29">
        <f>SUM(AA37:AA49)</f>
        <v>28562214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-19391436</v>
      </c>
      <c r="D51" s="39">
        <f t="shared" si="2"/>
        <v>0</v>
      </c>
      <c r="E51" s="40">
        <f t="shared" si="2"/>
        <v>-6485176</v>
      </c>
      <c r="F51" s="41">
        <f t="shared" si="2"/>
        <v>-2447339</v>
      </c>
      <c r="G51" s="41">
        <f t="shared" si="2"/>
        <v>-719113</v>
      </c>
      <c r="H51" s="41">
        <f t="shared" si="2"/>
        <v>-718272</v>
      </c>
      <c r="I51" s="41">
        <f t="shared" si="2"/>
        <v>-390619</v>
      </c>
      <c r="J51" s="41">
        <f t="shared" si="2"/>
        <v>-1828004</v>
      </c>
      <c r="K51" s="41">
        <f t="shared" si="2"/>
        <v>1241100</v>
      </c>
      <c r="L51" s="41">
        <f t="shared" si="2"/>
        <v>-224258</v>
      </c>
      <c r="M51" s="41">
        <f t="shared" si="2"/>
        <v>-266168</v>
      </c>
      <c r="N51" s="41">
        <f t="shared" si="2"/>
        <v>750674</v>
      </c>
      <c r="O51" s="41">
        <f t="shared" si="2"/>
        <v>0</v>
      </c>
      <c r="P51" s="41">
        <f t="shared" si="2"/>
        <v>2060082</v>
      </c>
      <c r="Q51" s="41">
        <f t="shared" si="2"/>
        <v>-7282260</v>
      </c>
      <c r="R51" s="41">
        <f t="shared" si="2"/>
        <v>-5222178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-6299508</v>
      </c>
      <c r="X51" s="41">
        <f t="shared" si="2"/>
        <v>-1835495</v>
      </c>
      <c r="Y51" s="41">
        <f t="shared" si="2"/>
        <v>-4464013</v>
      </c>
      <c r="Z51" s="42">
        <f>+IF(X51&lt;&gt;0,+(Y51/X51)*100,0)</f>
        <v>243.20485754523986</v>
      </c>
      <c r="AA51" s="39">
        <f>+AA35-AA50</f>
        <v>-2447339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3910000</v>
      </c>
      <c r="F52" s="22">
        <v>3910000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1623383</v>
      </c>
      <c r="M52" s="22">
        <v>0</v>
      </c>
      <c r="N52" s="22">
        <v>1623383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1623383</v>
      </c>
      <c r="X52" s="22">
        <v>2932501</v>
      </c>
      <c r="Y52" s="22">
        <v>-1309118</v>
      </c>
      <c r="Z52" s="23">
        <v>-44.641689806755394</v>
      </c>
      <c r="AA52" s="20">
        <v>3910000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54679696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21871879</v>
      </c>
      <c r="Y53" s="45">
        <v>-21871879</v>
      </c>
      <c r="Z53" s="46">
        <v>-100</v>
      </c>
      <c r="AA53" s="44">
        <v>54679696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-19391436</v>
      </c>
      <c r="D54" s="48">
        <f t="shared" si="3"/>
        <v>0</v>
      </c>
      <c r="E54" s="49">
        <f t="shared" si="3"/>
        <v>-2575176</v>
      </c>
      <c r="F54" s="50">
        <f t="shared" si="3"/>
        <v>56142357</v>
      </c>
      <c r="G54" s="50">
        <f t="shared" si="3"/>
        <v>-719113</v>
      </c>
      <c r="H54" s="50">
        <f t="shared" si="3"/>
        <v>-718272</v>
      </c>
      <c r="I54" s="50">
        <f t="shared" si="3"/>
        <v>-390619</v>
      </c>
      <c r="J54" s="50">
        <f t="shared" si="3"/>
        <v>-1828004</v>
      </c>
      <c r="K54" s="50">
        <f t="shared" si="3"/>
        <v>1241100</v>
      </c>
      <c r="L54" s="50">
        <f t="shared" si="3"/>
        <v>1399125</v>
      </c>
      <c r="M54" s="50">
        <f t="shared" si="3"/>
        <v>-266168</v>
      </c>
      <c r="N54" s="50">
        <f t="shared" si="3"/>
        <v>2374057</v>
      </c>
      <c r="O54" s="50">
        <f t="shared" si="3"/>
        <v>0</v>
      </c>
      <c r="P54" s="50">
        <f t="shared" si="3"/>
        <v>2060082</v>
      </c>
      <c r="Q54" s="50">
        <f t="shared" si="3"/>
        <v>-7282260</v>
      </c>
      <c r="R54" s="50">
        <f t="shared" si="3"/>
        <v>-5222178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-4676125</v>
      </c>
      <c r="X54" s="50">
        <f t="shared" si="3"/>
        <v>22968885</v>
      </c>
      <c r="Y54" s="50">
        <f t="shared" si="3"/>
        <v>-27645010</v>
      </c>
      <c r="Z54" s="51">
        <f>+IF(X54&lt;&gt;0,+(Y54/X54)*100,0)</f>
        <v>-120.35851979754351</v>
      </c>
      <c r="AA54" s="48">
        <f>SUM(AA51:AA53)</f>
        <v>56142357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-19391436</v>
      </c>
      <c r="D56" s="54">
        <f>+D54-D55</f>
        <v>0</v>
      </c>
      <c r="E56" s="55">
        <f t="shared" si="4"/>
        <v>-2575176</v>
      </c>
      <c r="F56" s="56">
        <f t="shared" si="4"/>
        <v>56142357</v>
      </c>
      <c r="G56" s="56">
        <f t="shared" si="4"/>
        <v>-719113</v>
      </c>
      <c r="H56" s="56">
        <f t="shared" si="4"/>
        <v>-718272</v>
      </c>
      <c r="I56" s="56">
        <f t="shared" si="4"/>
        <v>-390619</v>
      </c>
      <c r="J56" s="56">
        <f t="shared" si="4"/>
        <v>-1828004</v>
      </c>
      <c r="K56" s="56">
        <f t="shared" si="4"/>
        <v>1241100</v>
      </c>
      <c r="L56" s="56">
        <f t="shared" si="4"/>
        <v>1399125</v>
      </c>
      <c r="M56" s="56">
        <f t="shared" si="4"/>
        <v>-266168</v>
      </c>
      <c r="N56" s="56">
        <f t="shared" si="4"/>
        <v>2374057</v>
      </c>
      <c r="O56" s="56">
        <f t="shared" si="4"/>
        <v>0</v>
      </c>
      <c r="P56" s="56">
        <f t="shared" si="4"/>
        <v>2060082</v>
      </c>
      <c r="Q56" s="56">
        <f t="shared" si="4"/>
        <v>-7282260</v>
      </c>
      <c r="R56" s="56">
        <f t="shared" si="4"/>
        <v>-5222178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-4676125</v>
      </c>
      <c r="X56" s="56">
        <f t="shared" si="4"/>
        <v>22968885</v>
      </c>
      <c r="Y56" s="56">
        <f t="shared" si="4"/>
        <v>-27645010</v>
      </c>
      <c r="Z56" s="57">
        <f>+IF(X56&lt;&gt;0,+(Y56/X56)*100,0)</f>
        <v>-120.35851979754351</v>
      </c>
      <c r="AA56" s="54">
        <f>+AA54-AA55</f>
        <v>56142357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-19391436</v>
      </c>
      <c r="D59" s="48">
        <f>SUM(D56:D58)</f>
        <v>0</v>
      </c>
      <c r="E59" s="49">
        <f t="shared" si="5"/>
        <v>-2575176</v>
      </c>
      <c r="F59" s="50">
        <f t="shared" si="5"/>
        <v>56142357</v>
      </c>
      <c r="G59" s="50">
        <f t="shared" si="5"/>
        <v>-719113</v>
      </c>
      <c r="H59" s="50">
        <f t="shared" si="5"/>
        <v>-718272</v>
      </c>
      <c r="I59" s="50">
        <f t="shared" si="5"/>
        <v>-390619</v>
      </c>
      <c r="J59" s="50">
        <f t="shared" si="5"/>
        <v>-1828004</v>
      </c>
      <c r="K59" s="50">
        <f t="shared" si="5"/>
        <v>1241100</v>
      </c>
      <c r="L59" s="50">
        <f t="shared" si="5"/>
        <v>1399125</v>
      </c>
      <c r="M59" s="50">
        <f t="shared" si="5"/>
        <v>-266168</v>
      </c>
      <c r="N59" s="50">
        <f t="shared" si="5"/>
        <v>2374057</v>
      </c>
      <c r="O59" s="50">
        <f t="shared" si="5"/>
        <v>0</v>
      </c>
      <c r="P59" s="50">
        <f t="shared" si="5"/>
        <v>2060082</v>
      </c>
      <c r="Q59" s="50">
        <f t="shared" si="5"/>
        <v>-7282260</v>
      </c>
      <c r="R59" s="50">
        <f t="shared" si="5"/>
        <v>-5222178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-4676125</v>
      </c>
      <c r="X59" s="50">
        <f t="shared" si="5"/>
        <v>22968885</v>
      </c>
      <c r="Y59" s="50">
        <f t="shared" si="5"/>
        <v>-27645010</v>
      </c>
      <c r="Z59" s="51">
        <f>+IF(X59&lt;&gt;0,+(Y59/X59)*100,0)</f>
        <v>-120.35851979754351</v>
      </c>
      <c r="AA59" s="48">
        <f>SUM(AA56:AA58)</f>
        <v>56142357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-19391436</v>
      </c>
      <c r="D62" s="65">
        <f>SUM(D59:D61)</f>
        <v>0</v>
      </c>
      <c r="E62" s="66">
        <f t="shared" si="6"/>
        <v>-2575176</v>
      </c>
      <c r="F62" s="67">
        <f t="shared" si="6"/>
        <v>56142357</v>
      </c>
      <c r="G62" s="67">
        <f t="shared" si="6"/>
        <v>-719113</v>
      </c>
      <c r="H62" s="67">
        <f t="shared" si="6"/>
        <v>-718272</v>
      </c>
      <c r="I62" s="67">
        <f t="shared" si="6"/>
        <v>-390619</v>
      </c>
      <c r="J62" s="67">
        <f t="shared" si="6"/>
        <v>-1828004</v>
      </c>
      <c r="K62" s="67">
        <f t="shared" si="6"/>
        <v>1241100</v>
      </c>
      <c r="L62" s="67">
        <f t="shared" si="6"/>
        <v>1399125</v>
      </c>
      <c r="M62" s="67">
        <f t="shared" si="6"/>
        <v>-266168</v>
      </c>
      <c r="N62" s="67">
        <f t="shared" si="6"/>
        <v>2374057</v>
      </c>
      <c r="O62" s="67">
        <f t="shared" si="6"/>
        <v>0</v>
      </c>
      <c r="P62" s="67">
        <f t="shared" si="6"/>
        <v>2060082</v>
      </c>
      <c r="Q62" s="67">
        <f t="shared" si="6"/>
        <v>-7282260</v>
      </c>
      <c r="R62" s="67">
        <f t="shared" si="6"/>
        <v>-5222178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-4676125</v>
      </c>
      <c r="X62" s="67">
        <f t="shared" si="6"/>
        <v>22968885</v>
      </c>
      <c r="Y62" s="67">
        <f t="shared" si="6"/>
        <v>-27645010</v>
      </c>
      <c r="Z62" s="68">
        <f>+IF(X62&lt;&gt;0,+(Y62/X62)*100,0)</f>
        <v>-120.35851979754351</v>
      </c>
      <c r="AA62" s="65">
        <f>SUM(AA59:AA61)</f>
        <v>56142357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279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21976588</v>
      </c>
      <c r="D6" s="20">
        <v>0</v>
      </c>
      <c r="E6" s="21">
        <v>27174851</v>
      </c>
      <c r="F6" s="22">
        <v>27934360</v>
      </c>
      <c r="G6" s="22">
        <v>2029996</v>
      </c>
      <c r="H6" s="22">
        <v>2462554</v>
      </c>
      <c r="I6" s="22">
        <v>2390578</v>
      </c>
      <c r="J6" s="22">
        <v>6883128</v>
      </c>
      <c r="K6" s="22">
        <v>2775565</v>
      </c>
      <c r="L6" s="22">
        <v>2041510</v>
      </c>
      <c r="M6" s="22">
        <v>2269273</v>
      </c>
      <c r="N6" s="22">
        <v>7086348</v>
      </c>
      <c r="O6" s="22">
        <v>2227467</v>
      </c>
      <c r="P6" s="22">
        <v>1666375</v>
      </c>
      <c r="Q6" s="22">
        <v>2128747</v>
      </c>
      <c r="R6" s="22">
        <v>6022589</v>
      </c>
      <c r="S6" s="22">
        <v>0</v>
      </c>
      <c r="T6" s="22">
        <v>0</v>
      </c>
      <c r="U6" s="22">
        <v>0</v>
      </c>
      <c r="V6" s="22">
        <v>0</v>
      </c>
      <c r="W6" s="22">
        <v>19992065</v>
      </c>
      <c r="X6" s="22">
        <v>20950776</v>
      </c>
      <c r="Y6" s="22">
        <v>-958711</v>
      </c>
      <c r="Z6" s="23">
        <v>-4.576016659239734</v>
      </c>
      <c r="AA6" s="20">
        <v>27934360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2110106</v>
      </c>
      <c r="D13" s="20">
        <v>0</v>
      </c>
      <c r="E13" s="21">
        <v>2209623</v>
      </c>
      <c r="F13" s="22">
        <v>2209623</v>
      </c>
      <c r="G13" s="22">
        <v>151221</v>
      </c>
      <c r="H13" s="22">
        <v>148600</v>
      </c>
      <c r="I13" s="22">
        <v>154377</v>
      </c>
      <c r="J13" s="22">
        <v>454198</v>
      </c>
      <c r="K13" s="22">
        <v>157941</v>
      </c>
      <c r="L13" s="22">
        <v>150562</v>
      </c>
      <c r="M13" s="22">
        <v>156533</v>
      </c>
      <c r="N13" s="22">
        <v>465036</v>
      </c>
      <c r="O13" s="22">
        <v>158130</v>
      </c>
      <c r="P13" s="22">
        <v>160267</v>
      </c>
      <c r="Q13" s="22">
        <v>160533</v>
      </c>
      <c r="R13" s="22">
        <v>478930</v>
      </c>
      <c r="S13" s="22">
        <v>0</v>
      </c>
      <c r="T13" s="22">
        <v>0</v>
      </c>
      <c r="U13" s="22">
        <v>0</v>
      </c>
      <c r="V13" s="22">
        <v>0</v>
      </c>
      <c r="W13" s="22">
        <v>1398164</v>
      </c>
      <c r="X13" s="22">
        <v>1657215</v>
      </c>
      <c r="Y13" s="22">
        <v>-259051</v>
      </c>
      <c r="Z13" s="23">
        <v>-15.631707412737637</v>
      </c>
      <c r="AA13" s="20">
        <v>2209623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5827494</v>
      </c>
      <c r="D28" s="20">
        <v>0</v>
      </c>
      <c r="E28" s="21">
        <v>6023778</v>
      </c>
      <c r="F28" s="22">
        <v>6023778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6023778</v>
      </c>
      <c r="N28" s="22">
        <v>6023778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6023778</v>
      </c>
      <c r="X28" s="22">
        <v>4517838</v>
      </c>
      <c r="Y28" s="22">
        <v>1505940</v>
      </c>
      <c r="Z28" s="23">
        <v>33.333200526446497</v>
      </c>
      <c r="AA28" s="20">
        <v>6023778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29914188</v>
      </c>
      <c r="D35" s="29">
        <f t="shared" ref="D35:Y35" si="0">SUM(D6:D34)</f>
        <v>0</v>
      </c>
      <c r="E35" s="30">
        <f t="shared" si="0"/>
        <v>35408252</v>
      </c>
      <c r="F35" s="31">
        <f t="shared" si="0"/>
        <v>36167761</v>
      </c>
      <c r="G35" s="31">
        <f t="shared" si="0"/>
        <v>2181217</v>
      </c>
      <c r="H35" s="31">
        <f t="shared" si="0"/>
        <v>2611154</v>
      </c>
      <c r="I35" s="31">
        <f t="shared" si="0"/>
        <v>2544955</v>
      </c>
      <c r="J35" s="31">
        <f t="shared" si="0"/>
        <v>7337326</v>
      </c>
      <c r="K35" s="31">
        <f t="shared" si="0"/>
        <v>2933506</v>
      </c>
      <c r="L35" s="31">
        <f t="shared" si="0"/>
        <v>2192072</v>
      </c>
      <c r="M35" s="31">
        <f t="shared" si="0"/>
        <v>8449584</v>
      </c>
      <c r="N35" s="31">
        <f t="shared" si="0"/>
        <v>13575162</v>
      </c>
      <c r="O35" s="31">
        <f t="shared" si="0"/>
        <v>2385597</v>
      </c>
      <c r="P35" s="31">
        <f t="shared" si="0"/>
        <v>1826642</v>
      </c>
      <c r="Q35" s="31">
        <f t="shared" si="0"/>
        <v>2289280</v>
      </c>
      <c r="R35" s="31">
        <f t="shared" si="0"/>
        <v>6501519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27414007</v>
      </c>
      <c r="X35" s="31">
        <f t="shared" si="0"/>
        <v>27125829</v>
      </c>
      <c r="Y35" s="31">
        <f t="shared" si="0"/>
        <v>288178</v>
      </c>
      <c r="Z35" s="32">
        <f>+IF(X35&lt;&gt;0,+(Y35/X35)*100,0)</f>
        <v>1.0623749047448467</v>
      </c>
      <c r="AA35" s="29">
        <f>SUM(AA6:AA34)</f>
        <v>36167761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9051526</v>
      </c>
      <c r="D37" s="20">
        <v>0</v>
      </c>
      <c r="E37" s="21">
        <v>4411780</v>
      </c>
      <c r="F37" s="22">
        <v>4411780</v>
      </c>
      <c r="G37" s="22">
        <v>0</v>
      </c>
      <c r="H37" s="22">
        <v>698165</v>
      </c>
      <c r="I37" s="22">
        <v>679234</v>
      </c>
      <c r="J37" s="22">
        <v>1377399</v>
      </c>
      <c r="K37" s="22">
        <v>0</v>
      </c>
      <c r="L37" s="22">
        <v>875549</v>
      </c>
      <c r="M37" s="22">
        <v>726044</v>
      </c>
      <c r="N37" s="22">
        <v>1601593</v>
      </c>
      <c r="O37" s="22">
        <v>712702</v>
      </c>
      <c r="P37" s="22">
        <v>705156</v>
      </c>
      <c r="Q37" s="22">
        <v>699815</v>
      </c>
      <c r="R37" s="22">
        <v>2117673</v>
      </c>
      <c r="S37" s="22">
        <v>0</v>
      </c>
      <c r="T37" s="22">
        <v>0</v>
      </c>
      <c r="U37" s="22">
        <v>0</v>
      </c>
      <c r="V37" s="22">
        <v>0</v>
      </c>
      <c r="W37" s="22">
        <v>5096665</v>
      </c>
      <c r="X37" s="22">
        <v>3308823</v>
      </c>
      <c r="Y37" s="22">
        <v>1787842</v>
      </c>
      <c r="Z37" s="23">
        <v>54.032566867432919</v>
      </c>
      <c r="AA37" s="20">
        <v>4411780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36961458</v>
      </c>
      <c r="D39" s="20">
        <v>0</v>
      </c>
      <c r="E39" s="21">
        <v>47609440</v>
      </c>
      <c r="F39" s="22">
        <v>47609440</v>
      </c>
      <c r="G39" s="22">
        <v>0</v>
      </c>
      <c r="H39" s="22">
        <v>0</v>
      </c>
      <c r="I39" s="22">
        <v>0</v>
      </c>
      <c r="J39" s="22">
        <v>0</v>
      </c>
      <c r="K39" s="22">
        <v>395120</v>
      </c>
      <c r="L39" s="22">
        <v>13101794</v>
      </c>
      <c r="M39" s="22">
        <v>334289</v>
      </c>
      <c r="N39" s="22">
        <v>13831203</v>
      </c>
      <c r="O39" s="22">
        <v>2748239</v>
      </c>
      <c r="P39" s="22">
        <v>404049</v>
      </c>
      <c r="Q39" s="22">
        <v>254489</v>
      </c>
      <c r="R39" s="22">
        <v>3406777</v>
      </c>
      <c r="S39" s="22">
        <v>0</v>
      </c>
      <c r="T39" s="22">
        <v>0</v>
      </c>
      <c r="U39" s="22">
        <v>0</v>
      </c>
      <c r="V39" s="22">
        <v>0</v>
      </c>
      <c r="W39" s="22">
        <v>17237980</v>
      </c>
      <c r="X39" s="22">
        <v>35707077</v>
      </c>
      <c r="Y39" s="22">
        <v>-18469097</v>
      </c>
      <c r="Z39" s="23">
        <v>-51.723911761245532</v>
      </c>
      <c r="AA39" s="20">
        <v>47609440</v>
      </c>
    </row>
    <row r="40" spans="1:27" x14ac:dyDescent="0.25">
      <c r="A40" s="19" t="s">
        <v>66</v>
      </c>
      <c r="B40" s="15" t="s">
        <v>32</v>
      </c>
      <c r="C40" s="20">
        <v>375979</v>
      </c>
      <c r="D40" s="20">
        <v>0</v>
      </c>
      <c r="E40" s="21">
        <v>374073</v>
      </c>
      <c r="F40" s="22">
        <v>374073</v>
      </c>
      <c r="G40" s="22">
        <v>251</v>
      </c>
      <c r="H40" s="22">
        <v>813</v>
      </c>
      <c r="I40" s="22">
        <v>15712</v>
      </c>
      <c r="J40" s="22">
        <v>16776</v>
      </c>
      <c r="K40" s="22">
        <v>36267</v>
      </c>
      <c r="L40" s="22">
        <v>22336</v>
      </c>
      <c r="M40" s="22">
        <v>5584</v>
      </c>
      <c r="N40" s="22">
        <v>64187</v>
      </c>
      <c r="O40" s="22">
        <v>134156</v>
      </c>
      <c r="P40" s="22">
        <v>0</v>
      </c>
      <c r="Q40" s="22">
        <v>13065</v>
      </c>
      <c r="R40" s="22">
        <v>147221</v>
      </c>
      <c r="S40" s="22">
        <v>0</v>
      </c>
      <c r="T40" s="22">
        <v>0</v>
      </c>
      <c r="U40" s="22">
        <v>0</v>
      </c>
      <c r="V40" s="22">
        <v>0</v>
      </c>
      <c r="W40" s="22">
        <v>228184</v>
      </c>
      <c r="X40" s="22">
        <v>280548</v>
      </c>
      <c r="Y40" s="22">
        <v>-52364</v>
      </c>
      <c r="Z40" s="23">
        <v>-18.664898698261972</v>
      </c>
      <c r="AA40" s="20">
        <v>374073</v>
      </c>
    </row>
    <row r="41" spans="1:27" x14ac:dyDescent="0.25">
      <c r="A41" s="19" t="s">
        <v>67</v>
      </c>
      <c r="B41" s="15" t="s">
        <v>32</v>
      </c>
      <c r="C41" s="20">
        <v>2389210</v>
      </c>
      <c r="D41" s="20">
        <v>0</v>
      </c>
      <c r="E41" s="21">
        <v>1100000</v>
      </c>
      <c r="F41" s="22">
        <v>1100000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825003</v>
      </c>
      <c r="Y41" s="22">
        <v>-825003</v>
      </c>
      <c r="Z41" s="23">
        <v>-100</v>
      </c>
      <c r="AA41" s="20">
        <v>1100000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1031406</v>
      </c>
      <c r="D44" s="20">
        <v>0</v>
      </c>
      <c r="E44" s="21">
        <v>1851033</v>
      </c>
      <c r="F44" s="22">
        <v>602533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451899</v>
      </c>
      <c r="Y44" s="22">
        <v>-451899</v>
      </c>
      <c r="Z44" s="23">
        <v>-100</v>
      </c>
      <c r="AA44" s="20">
        <v>602533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782062</v>
      </c>
      <c r="D47" s="20">
        <v>0</v>
      </c>
      <c r="E47" s="21">
        <v>913473</v>
      </c>
      <c r="F47" s="22">
        <v>913473</v>
      </c>
      <c r="G47" s="22">
        <v>16991</v>
      </c>
      <c r="H47" s="22">
        <v>74855</v>
      </c>
      <c r="I47" s="22">
        <v>5566</v>
      </c>
      <c r="J47" s="22">
        <v>97412</v>
      </c>
      <c r="K47" s="22">
        <v>9036</v>
      </c>
      <c r="L47" s="22">
        <v>13152</v>
      </c>
      <c r="M47" s="22">
        <v>64424</v>
      </c>
      <c r="N47" s="22">
        <v>86612</v>
      </c>
      <c r="O47" s="22">
        <v>65759</v>
      </c>
      <c r="P47" s="22">
        <v>55000</v>
      </c>
      <c r="Q47" s="22">
        <v>34783</v>
      </c>
      <c r="R47" s="22">
        <v>155542</v>
      </c>
      <c r="S47" s="22">
        <v>0</v>
      </c>
      <c r="T47" s="22">
        <v>0</v>
      </c>
      <c r="U47" s="22">
        <v>0</v>
      </c>
      <c r="V47" s="22">
        <v>0</v>
      </c>
      <c r="W47" s="22">
        <v>339566</v>
      </c>
      <c r="X47" s="22">
        <v>685107</v>
      </c>
      <c r="Y47" s="22">
        <v>-345541</v>
      </c>
      <c r="Z47" s="23">
        <v>-50.436063271868484</v>
      </c>
      <c r="AA47" s="20">
        <v>913473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50591641</v>
      </c>
      <c r="D50" s="29">
        <f t="shared" ref="D50:Y50" si="1">SUM(D37:D49)</f>
        <v>0</v>
      </c>
      <c r="E50" s="30">
        <f t="shared" si="1"/>
        <v>56259799</v>
      </c>
      <c r="F50" s="31">
        <f t="shared" si="1"/>
        <v>55011299</v>
      </c>
      <c r="G50" s="31">
        <f t="shared" si="1"/>
        <v>17242</v>
      </c>
      <c r="H50" s="31">
        <f t="shared" si="1"/>
        <v>773833</v>
      </c>
      <c r="I50" s="31">
        <f t="shared" si="1"/>
        <v>700512</v>
      </c>
      <c r="J50" s="31">
        <f t="shared" si="1"/>
        <v>1491587</v>
      </c>
      <c r="K50" s="31">
        <f t="shared" si="1"/>
        <v>440423</v>
      </c>
      <c r="L50" s="31">
        <f t="shared" si="1"/>
        <v>14012831</v>
      </c>
      <c r="M50" s="31">
        <f t="shared" si="1"/>
        <v>1130341</v>
      </c>
      <c r="N50" s="31">
        <f t="shared" si="1"/>
        <v>15583595</v>
      </c>
      <c r="O50" s="31">
        <f t="shared" si="1"/>
        <v>3660856</v>
      </c>
      <c r="P50" s="31">
        <f t="shared" si="1"/>
        <v>1164205</v>
      </c>
      <c r="Q50" s="31">
        <f t="shared" si="1"/>
        <v>1002152</v>
      </c>
      <c r="R50" s="31">
        <f t="shared" si="1"/>
        <v>5827213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22902395</v>
      </c>
      <c r="X50" s="31">
        <f t="shared" si="1"/>
        <v>41258457</v>
      </c>
      <c r="Y50" s="31">
        <f t="shared" si="1"/>
        <v>-18356062</v>
      </c>
      <c r="Z50" s="32">
        <f>+IF(X50&lt;&gt;0,+(Y50/X50)*100,0)</f>
        <v>-44.490422896813612</v>
      </c>
      <c r="AA50" s="29">
        <f>SUM(AA37:AA49)</f>
        <v>55011299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-20677453</v>
      </c>
      <c r="D51" s="39">
        <f t="shared" si="2"/>
        <v>0</v>
      </c>
      <c r="E51" s="40">
        <f t="shared" si="2"/>
        <v>-20851547</v>
      </c>
      <c r="F51" s="41">
        <f t="shared" si="2"/>
        <v>-18843538</v>
      </c>
      <c r="G51" s="41">
        <f t="shared" si="2"/>
        <v>2163975</v>
      </c>
      <c r="H51" s="41">
        <f t="shared" si="2"/>
        <v>1837321</v>
      </c>
      <c r="I51" s="41">
        <f t="shared" si="2"/>
        <v>1844443</v>
      </c>
      <c r="J51" s="41">
        <f t="shared" si="2"/>
        <v>5845739</v>
      </c>
      <c r="K51" s="41">
        <f t="shared" si="2"/>
        <v>2493083</v>
      </c>
      <c r="L51" s="41">
        <f t="shared" si="2"/>
        <v>-11820759</v>
      </c>
      <c r="M51" s="41">
        <f t="shared" si="2"/>
        <v>7319243</v>
      </c>
      <c r="N51" s="41">
        <f t="shared" si="2"/>
        <v>-2008433</v>
      </c>
      <c r="O51" s="41">
        <f t="shared" si="2"/>
        <v>-1275259</v>
      </c>
      <c r="P51" s="41">
        <f t="shared" si="2"/>
        <v>662437</v>
      </c>
      <c r="Q51" s="41">
        <f t="shared" si="2"/>
        <v>1287128</v>
      </c>
      <c r="R51" s="41">
        <f t="shared" si="2"/>
        <v>674306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4511612</v>
      </c>
      <c r="X51" s="41">
        <f t="shared" si="2"/>
        <v>-14132628</v>
      </c>
      <c r="Y51" s="41">
        <f t="shared" si="2"/>
        <v>18644240</v>
      </c>
      <c r="Z51" s="42">
        <f>+IF(X51&lt;&gt;0,+(Y51/X51)*100,0)</f>
        <v>-131.92337617603746</v>
      </c>
      <c r="AA51" s="39">
        <f>+AA35-AA50</f>
        <v>-18843538</v>
      </c>
    </row>
    <row r="52" spans="1:27" x14ac:dyDescent="0.25">
      <c r="A52" s="43" t="s">
        <v>78</v>
      </c>
      <c r="B52" s="15" t="s">
        <v>32</v>
      </c>
      <c r="C52" s="20">
        <v>6417000</v>
      </c>
      <c r="D52" s="20">
        <v>0</v>
      </c>
      <c r="E52" s="21">
        <v>12000000</v>
      </c>
      <c r="F52" s="22">
        <v>12000000</v>
      </c>
      <c r="G52" s="22">
        <v>0</v>
      </c>
      <c r="H52" s="22">
        <v>0</v>
      </c>
      <c r="I52" s="22">
        <v>3030472</v>
      </c>
      <c r="J52" s="22">
        <v>3030472</v>
      </c>
      <c r="K52" s="22">
        <v>962522</v>
      </c>
      <c r="L52" s="22">
        <v>3474214</v>
      </c>
      <c r="M52" s="22">
        <v>1414474</v>
      </c>
      <c r="N52" s="22">
        <v>5851210</v>
      </c>
      <c r="O52" s="22">
        <v>0</v>
      </c>
      <c r="P52" s="22">
        <v>736125</v>
      </c>
      <c r="Q52" s="22">
        <v>0</v>
      </c>
      <c r="R52" s="22">
        <v>736125</v>
      </c>
      <c r="S52" s="22">
        <v>0</v>
      </c>
      <c r="T52" s="22">
        <v>0</v>
      </c>
      <c r="U52" s="22">
        <v>0</v>
      </c>
      <c r="V52" s="22">
        <v>0</v>
      </c>
      <c r="W52" s="22">
        <v>9617807</v>
      </c>
      <c r="X52" s="22">
        <v>9000000</v>
      </c>
      <c r="Y52" s="22">
        <v>617807</v>
      </c>
      <c r="Z52" s="23">
        <v>6.864522222222222</v>
      </c>
      <c r="AA52" s="20">
        <v>12000000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-14260453</v>
      </c>
      <c r="D54" s="48">
        <f t="shared" si="3"/>
        <v>0</v>
      </c>
      <c r="E54" s="49">
        <f t="shared" si="3"/>
        <v>-8851547</v>
      </c>
      <c r="F54" s="50">
        <f t="shared" si="3"/>
        <v>-6843538</v>
      </c>
      <c r="G54" s="50">
        <f t="shared" si="3"/>
        <v>2163975</v>
      </c>
      <c r="H54" s="50">
        <f t="shared" si="3"/>
        <v>1837321</v>
      </c>
      <c r="I54" s="50">
        <f t="shared" si="3"/>
        <v>4874915</v>
      </c>
      <c r="J54" s="50">
        <f t="shared" si="3"/>
        <v>8876211</v>
      </c>
      <c r="K54" s="50">
        <f t="shared" si="3"/>
        <v>3455605</v>
      </c>
      <c r="L54" s="50">
        <f t="shared" si="3"/>
        <v>-8346545</v>
      </c>
      <c r="M54" s="50">
        <f t="shared" si="3"/>
        <v>8733717</v>
      </c>
      <c r="N54" s="50">
        <f t="shared" si="3"/>
        <v>3842777</v>
      </c>
      <c r="O54" s="50">
        <f t="shared" si="3"/>
        <v>-1275259</v>
      </c>
      <c r="P54" s="50">
        <f t="shared" si="3"/>
        <v>1398562</v>
      </c>
      <c r="Q54" s="50">
        <f t="shared" si="3"/>
        <v>1287128</v>
      </c>
      <c r="R54" s="50">
        <f t="shared" si="3"/>
        <v>1410431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14129419</v>
      </c>
      <c r="X54" s="50">
        <f t="shared" si="3"/>
        <v>-5132628</v>
      </c>
      <c r="Y54" s="50">
        <f t="shared" si="3"/>
        <v>19262047</v>
      </c>
      <c r="Z54" s="51">
        <f>+IF(X54&lt;&gt;0,+(Y54/X54)*100,0)</f>
        <v>-375.28624712330605</v>
      </c>
      <c r="AA54" s="48">
        <f>SUM(AA51:AA53)</f>
        <v>-6843538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-14260453</v>
      </c>
      <c r="D56" s="54">
        <f>+D54-D55</f>
        <v>0</v>
      </c>
      <c r="E56" s="55">
        <f t="shared" si="4"/>
        <v>-8851547</v>
      </c>
      <c r="F56" s="56">
        <f t="shared" si="4"/>
        <v>-6843538</v>
      </c>
      <c r="G56" s="56">
        <f t="shared" si="4"/>
        <v>2163975</v>
      </c>
      <c r="H56" s="56">
        <f t="shared" si="4"/>
        <v>1837321</v>
      </c>
      <c r="I56" s="56">
        <f t="shared" si="4"/>
        <v>4874915</v>
      </c>
      <c r="J56" s="56">
        <f t="shared" si="4"/>
        <v>8876211</v>
      </c>
      <c r="K56" s="56">
        <f t="shared" si="4"/>
        <v>3455605</v>
      </c>
      <c r="L56" s="56">
        <f t="shared" si="4"/>
        <v>-8346545</v>
      </c>
      <c r="M56" s="56">
        <f t="shared" si="4"/>
        <v>8733717</v>
      </c>
      <c r="N56" s="56">
        <f t="shared" si="4"/>
        <v>3842777</v>
      </c>
      <c r="O56" s="56">
        <f t="shared" si="4"/>
        <v>-1275259</v>
      </c>
      <c r="P56" s="56">
        <f t="shared" si="4"/>
        <v>1398562</v>
      </c>
      <c r="Q56" s="56">
        <f t="shared" si="4"/>
        <v>1287128</v>
      </c>
      <c r="R56" s="56">
        <f t="shared" si="4"/>
        <v>1410431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14129419</v>
      </c>
      <c r="X56" s="56">
        <f t="shared" si="4"/>
        <v>-5132628</v>
      </c>
      <c r="Y56" s="56">
        <f t="shared" si="4"/>
        <v>19262047</v>
      </c>
      <c r="Z56" s="57">
        <f>+IF(X56&lt;&gt;0,+(Y56/X56)*100,0)</f>
        <v>-375.28624712330605</v>
      </c>
      <c r="AA56" s="54">
        <f>+AA54-AA55</f>
        <v>-6843538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-14260453</v>
      </c>
      <c r="D59" s="48">
        <f>SUM(D56:D58)</f>
        <v>0</v>
      </c>
      <c r="E59" s="49">
        <f t="shared" si="5"/>
        <v>-8851547</v>
      </c>
      <c r="F59" s="50">
        <f t="shared" si="5"/>
        <v>-6843538</v>
      </c>
      <c r="G59" s="50">
        <f t="shared" si="5"/>
        <v>2163975</v>
      </c>
      <c r="H59" s="50">
        <f t="shared" si="5"/>
        <v>1837321</v>
      </c>
      <c r="I59" s="50">
        <f t="shared" si="5"/>
        <v>4874915</v>
      </c>
      <c r="J59" s="50">
        <f t="shared" si="5"/>
        <v>8876211</v>
      </c>
      <c r="K59" s="50">
        <f t="shared" si="5"/>
        <v>3455605</v>
      </c>
      <c r="L59" s="50">
        <f t="shared" si="5"/>
        <v>-8346545</v>
      </c>
      <c r="M59" s="50">
        <f t="shared" si="5"/>
        <v>8733717</v>
      </c>
      <c r="N59" s="50">
        <f t="shared" si="5"/>
        <v>3842777</v>
      </c>
      <c r="O59" s="50">
        <f t="shared" si="5"/>
        <v>-1275259</v>
      </c>
      <c r="P59" s="50">
        <f t="shared" si="5"/>
        <v>1398562</v>
      </c>
      <c r="Q59" s="50">
        <f t="shared" si="5"/>
        <v>1287128</v>
      </c>
      <c r="R59" s="50">
        <f t="shared" si="5"/>
        <v>1410431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14129419</v>
      </c>
      <c r="X59" s="50">
        <f t="shared" si="5"/>
        <v>-5132628</v>
      </c>
      <c r="Y59" s="50">
        <f t="shared" si="5"/>
        <v>19262047</v>
      </c>
      <c r="Z59" s="51">
        <f>+IF(X59&lt;&gt;0,+(Y59/X59)*100,0)</f>
        <v>-375.28624712330605</v>
      </c>
      <c r="AA59" s="48">
        <f>SUM(AA56:AA58)</f>
        <v>-6843538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-14260453</v>
      </c>
      <c r="D62" s="65">
        <f>SUM(D59:D61)</f>
        <v>0</v>
      </c>
      <c r="E62" s="66">
        <f t="shared" si="6"/>
        <v>-8851547</v>
      </c>
      <c r="F62" s="67">
        <f t="shared" si="6"/>
        <v>-6843538</v>
      </c>
      <c r="G62" s="67">
        <f t="shared" si="6"/>
        <v>2163975</v>
      </c>
      <c r="H62" s="67">
        <f t="shared" si="6"/>
        <v>1837321</v>
      </c>
      <c r="I62" s="67">
        <f t="shared" si="6"/>
        <v>4874915</v>
      </c>
      <c r="J62" s="67">
        <f t="shared" si="6"/>
        <v>8876211</v>
      </c>
      <c r="K62" s="67">
        <f t="shared" si="6"/>
        <v>3455605</v>
      </c>
      <c r="L62" s="67">
        <f t="shared" si="6"/>
        <v>-8346545</v>
      </c>
      <c r="M62" s="67">
        <f t="shared" si="6"/>
        <v>8733717</v>
      </c>
      <c r="N62" s="67">
        <f t="shared" si="6"/>
        <v>3842777</v>
      </c>
      <c r="O62" s="67">
        <f t="shared" si="6"/>
        <v>-1275259</v>
      </c>
      <c r="P62" s="67">
        <f t="shared" si="6"/>
        <v>1398562</v>
      </c>
      <c r="Q62" s="67">
        <f t="shared" si="6"/>
        <v>1287128</v>
      </c>
      <c r="R62" s="67">
        <f t="shared" si="6"/>
        <v>1410431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14129419</v>
      </c>
      <c r="X62" s="67">
        <f t="shared" si="6"/>
        <v>-5132628</v>
      </c>
      <c r="Y62" s="67">
        <f t="shared" si="6"/>
        <v>19262047</v>
      </c>
      <c r="Z62" s="68">
        <f>+IF(X62&lt;&gt;0,+(Y62/X62)*100,0)</f>
        <v>-375.28624712330605</v>
      </c>
      <c r="AA62" s="65">
        <f>SUM(AA59:AA61)</f>
        <v>-6843538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280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56290420</v>
      </c>
      <c r="D6" s="20">
        <v>0</v>
      </c>
      <c r="E6" s="21">
        <v>75154978</v>
      </c>
      <c r="F6" s="22">
        <v>75154978</v>
      </c>
      <c r="G6" s="22">
        <v>4925706</v>
      </c>
      <c r="H6" s="22">
        <v>6057581</v>
      </c>
      <c r="I6" s="22">
        <v>5747963</v>
      </c>
      <c r="J6" s="22">
        <v>16731250</v>
      </c>
      <c r="K6" s="22">
        <v>5507923</v>
      </c>
      <c r="L6" s="22">
        <v>5250118</v>
      </c>
      <c r="M6" s="22">
        <v>4712154</v>
      </c>
      <c r="N6" s="22">
        <v>15470195</v>
      </c>
      <c r="O6" s="22">
        <v>4803447</v>
      </c>
      <c r="P6" s="22">
        <v>3284416</v>
      </c>
      <c r="Q6" s="22">
        <v>5002049</v>
      </c>
      <c r="R6" s="22">
        <v>13089912</v>
      </c>
      <c r="S6" s="22">
        <v>0</v>
      </c>
      <c r="T6" s="22">
        <v>0</v>
      </c>
      <c r="U6" s="22">
        <v>0</v>
      </c>
      <c r="V6" s="22">
        <v>0</v>
      </c>
      <c r="W6" s="22">
        <v>45291357</v>
      </c>
      <c r="X6" s="22">
        <v>56366217</v>
      </c>
      <c r="Y6" s="22">
        <v>-11074860</v>
      </c>
      <c r="Z6" s="23">
        <v>-19.648045566016965</v>
      </c>
      <c r="AA6" s="20">
        <v>75154978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770476</v>
      </c>
      <c r="D13" s="20">
        <v>0</v>
      </c>
      <c r="E13" s="21">
        <v>784671</v>
      </c>
      <c r="F13" s="22">
        <v>758159</v>
      </c>
      <c r="G13" s="22">
        <v>60770</v>
      </c>
      <c r="H13" s="22">
        <v>60064</v>
      </c>
      <c r="I13" s="22">
        <v>66017</v>
      </c>
      <c r="J13" s="22">
        <v>186851</v>
      </c>
      <c r="K13" s="22">
        <v>62964</v>
      </c>
      <c r="L13" s="22">
        <v>63898</v>
      </c>
      <c r="M13" s="22">
        <v>65367</v>
      </c>
      <c r="N13" s="22">
        <v>192229</v>
      </c>
      <c r="O13" s="22">
        <v>67379</v>
      </c>
      <c r="P13" s="22">
        <v>58182</v>
      </c>
      <c r="Q13" s="22">
        <v>65058</v>
      </c>
      <c r="R13" s="22">
        <v>190619</v>
      </c>
      <c r="S13" s="22">
        <v>0</v>
      </c>
      <c r="T13" s="22">
        <v>0</v>
      </c>
      <c r="U13" s="22">
        <v>0</v>
      </c>
      <c r="V13" s="22">
        <v>0</v>
      </c>
      <c r="W13" s="22">
        <v>569699</v>
      </c>
      <c r="X13" s="22">
        <v>568611</v>
      </c>
      <c r="Y13" s="22">
        <v>1088</v>
      </c>
      <c r="Z13" s="23">
        <v>0.19134346679891878</v>
      </c>
      <c r="AA13" s="20">
        <v>758159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33395</v>
      </c>
      <c r="D22" s="20">
        <v>0</v>
      </c>
      <c r="E22" s="21">
        <v>139458</v>
      </c>
      <c r="F22" s="22">
        <v>30000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14783</v>
      </c>
      <c r="M22" s="22">
        <v>0</v>
      </c>
      <c r="N22" s="22">
        <v>14783</v>
      </c>
      <c r="O22" s="22">
        <v>0</v>
      </c>
      <c r="P22" s="22">
        <v>26240</v>
      </c>
      <c r="Q22" s="22">
        <v>0</v>
      </c>
      <c r="R22" s="22">
        <v>26240</v>
      </c>
      <c r="S22" s="22">
        <v>0</v>
      </c>
      <c r="T22" s="22">
        <v>0</v>
      </c>
      <c r="U22" s="22">
        <v>0</v>
      </c>
      <c r="V22" s="22">
        <v>0</v>
      </c>
      <c r="W22" s="22">
        <v>41023</v>
      </c>
      <c r="X22" s="22">
        <v>22500</v>
      </c>
      <c r="Y22" s="22">
        <v>18523</v>
      </c>
      <c r="Z22" s="18">
        <v>82.324444444444438</v>
      </c>
      <c r="AA22" s="20">
        <v>30000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15835</v>
      </c>
      <c r="D26" s="20">
        <v>0</v>
      </c>
      <c r="E26" s="21">
        <v>96352</v>
      </c>
      <c r="F26" s="22">
        <v>96352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72261</v>
      </c>
      <c r="Y26" s="22">
        <v>-72261</v>
      </c>
      <c r="Z26" s="23">
        <v>-100</v>
      </c>
      <c r="AA26" s="20">
        <v>96352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9732705</v>
      </c>
      <c r="D28" s="20">
        <v>0</v>
      </c>
      <c r="E28" s="21">
        <v>10053354</v>
      </c>
      <c r="F28" s="22">
        <v>10053354</v>
      </c>
      <c r="G28" s="22">
        <v>4014000</v>
      </c>
      <c r="H28" s="22">
        <v>0</v>
      </c>
      <c r="I28" s="22">
        <v>0</v>
      </c>
      <c r="J28" s="22">
        <v>4014000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17077000</v>
      </c>
      <c r="R28" s="22">
        <v>17077000</v>
      </c>
      <c r="S28" s="22">
        <v>0</v>
      </c>
      <c r="T28" s="22">
        <v>0</v>
      </c>
      <c r="U28" s="22">
        <v>0</v>
      </c>
      <c r="V28" s="22">
        <v>0</v>
      </c>
      <c r="W28" s="22">
        <v>21091000</v>
      </c>
      <c r="X28" s="22">
        <v>7540011</v>
      </c>
      <c r="Y28" s="22">
        <v>13550989</v>
      </c>
      <c r="Z28" s="23">
        <v>179.72107732999331</v>
      </c>
      <c r="AA28" s="20">
        <v>10053354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66842831</v>
      </c>
      <c r="D35" s="29">
        <f t="shared" ref="D35:Y35" si="0">SUM(D6:D34)</f>
        <v>0</v>
      </c>
      <c r="E35" s="30">
        <f t="shared" si="0"/>
        <v>86228813</v>
      </c>
      <c r="F35" s="31">
        <f t="shared" si="0"/>
        <v>86092843</v>
      </c>
      <c r="G35" s="31">
        <f t="shared" si="0"/>
        <v>9000476</v>
      </c>
      <c r="H35" s="31">
        <f t="shared" si="0"/>
        <v>6117645</v>
      </c>
      <c r="I35" s="31">
        <f t="shared" si="0"/>
        <v>5813980</v>
      </c>
      <c r="J35" s="31">
        <f t="shared" si="0"/>
        <v>20932101</v>
      </c>
      <c r="K35" s="31">
        <f t="shared" si="0"/>
        <v>5570887</v>
      </c>
      <c r="L35" s="31">
        <f t="shared" si="0"/>
        <v>5328799</v>
      </c>
      <c r="M35" s="31">
        <f t="shared" si="0"/>
        <v>4777521</v>
      </c>
      <c r="N35" s="31">
        <f t="shared" si="0"/>
        <v>15677207</v>
      </c>
      <c r="O35" s="31">
        <f t="shared" si="0"/>
        <v>4870826</v>
      </c>
      <c r="P35" s="31">
        <f t="shared" si="0"/>
        <v>3368838</v>
      </c>
      <c r="Q35" s="31">
        <f t="shared" si="0"/>
        <v>22144107</v>
      </c>
      <c r="R35" s="31">
        <f t="shared" si="0"/>
        <v>30383771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66993079</v>
      </c>
      <c r="X35" s="31">
        <f t="shared" si="0"/>
        <v>64569600</v>
      </c>
      <c r="Y35" s="31">
        <f t="shared" si="0"/>
        <v>2423479</v>
      </c>
      <c r="Z35" s="32">
        <f>+IF(X35&lt;&gt;0,+(Y35/X35)*100,0)</f>
        <v>3.7532817301020911</v>
      </c>
      <c r="AA35" s="29">
        <f>SUM(AA6:AA34)</f>
        <v>86092843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4981707</v>
      </c>
      <c r="D37" s="20">
        <v>0</v>
      </c>
      <c r="E37" s="21">
        <v>4956823</v>
      </c>
      <c r="F37" s="22">
        <v>5175633</v>
      </c>
      <c r="G37" s="22">
        <v>0</v>
      </c>
      <c r="H37" s="22">
        <v>0</v>
      </c>
      <c r="I37" s="22">
        <v>0</v>
      </c>
      <c r="J37" s="22">
        <v>0</v>
      </c>
      <c r="K37" s="22">
        <v>479994</v>
      </c>
      <c r="L37" s="22">
        <v>471297</v>
      </c>
      <c r="M37" s="22">
        <v>0</v>
      </c>
      <c r="N37" s="22">
        <v>951291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951291</v>
      </c>
      <c r="X37" s="22">
        <v>3881664</v>
      </c>
      <c r="Y37" s="22">
        <v>-2930373</v>
      </c>
      <c r="Z37" s="23">
        <v>-75.492701068407769</v>
      </c>
      <c r="AA37" s="20">
        <v>5175633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77948977</v>
      </c>
      <c r="D39" s="20">
        <v>0</v>
      </c>
      <c r="E39" s="21">
        <v>91299835</v>
      </c>
      <c r="F39" s="22">
        <v>87000000</v>
      </c>
      <c r="G39" s="22">
        <v>360260</v>
      </c>
      <c r="H39" s="22">
        <v>8246981</v>
      </c>
      <c r="I39" s="22">
        <v>14245</v>
      </c>
      <c r="J39" s="22">
        <v>8621486</v>
      </c>
      <c r="K39" s="22">
        <v>10044838</v>
      </c>
      <c r="L39" s="22">
        <v>4715630</v>
      </c>
      <c r="M39" s="22">
        <v>-46582</v>
      </c>
      <c r="N39" s="22">
        <v>14713886</v>
      </c>
      <c r="O39" s="22">
        <v>0</v>
      </c>
      <c r="P39" s="22">
        <v>21246323</v>
      </c>
      <c r="Q39" s="22">
        <v>314723</v>
      </c>
      <c r="R39" s="22">
        <v>21561046</v>
      </c>
      <c r="S39" s="22">
        <v>0</v>
      </c>
      <c r="T39" s="22">
        <v>0</v>
      </c>
      <c r="U39" s="22">
        <v>0</v>
      </c>
      <c r="V39" s="22">
        <v>0</v>
      </c>
      <c r="W39" s="22">
        <v>44896418</v>
      </c>
      <c r="X39" s="22">
        <v>65250000</v>
      </c>
      <c r="Y39" s="22">
        <v>-20353582</v>
      </c>
      <c r="Z39" s="23">
        <v>-31.193229118773946</v>
      </c>
      <c r="AA39" s="20">
        <v>87000000</v>
      </c>
    </row>
    <row r="40" spans="1:27" x14ac:dyDescent="0.25">
      <c r="A40" s="19" t="s">
        <v>66</v>
      </c>
      <c r="B40" s="15" t="s">
        <v>32</v>
      </c>
      <c r="C40" s="20">
        <v>870303</v>
      </c>
      <c r="D40" s="20">
        <v>0</v>
      </c>
      <c r="E40" s="21">
        <v>876125</v>
      </c>
      <c r="F40" s="22">
        <v>900000</v>
      </c>
      <c r="G40" s="22">
        <v>261396</v>
      </c>
      <c r="H40" s="22">
        <v>60276</v>
      </c>
      <c r="I40" s="22">
        <v>1551</v>
      </c>
      <c r="J40" s="22">
        <v>323223</v>
      </c>
      <c r="K40" s="22">
        <v>33692</v>
      </c>
      <c r="L40" s="22">
        <v>7234</v>
      </c>
      <c r="M40" s="22">
        <v>2809</v>
      </c>
      <c r="N40" s="22">
        <v>43735</v>
      </c>
      <c r="O40" s="22">
        <v>0</v>
      </c>
      <c r="P40" s="22">
        <v>105134</v>
      </c>
      <c r="Q40" s="22">
        <v>34860</v>
      </c>
      <c r="R40" s="22">
        <v>139994</v>
      </c>
      <c r="S40" s="22">
        <v>0</v>
      </c>
      <c r="T40" s="22">
        <v>0</v>
      </c>
      <c r="U40" s="22">
        <v>0</v>
      </c>
      <c r="V40" s="22">
        <v>0</v>
      </c>
      <c r="W40" s="22">
        <v>506952</v>
      </c>
      <c r="X40" s="22">
        <v>674991</v>
      </c>
      <c r="Y40" s="22">
        <v>-168039</v>
      </c>
      <c r="Z40" s="23">
        <v>-24.894998599981331</v>
      </c>
      <c r="AA40" s="20">
        <v>900000</v>
      </c>
    </row>
    <row r="41" spans="1:27" x14ac:dyDescent="0.25">
      <c r="A41" s="19" t="s">
        <v>67</v>
      </c>
      <c r="B41" s="15" t="s">
        <v>32</v>
      </c>
      <c r="C41" s="20">
        <v>469411</v>
      </c>
      <c r="D41" s="20">
        <v>0</v>
      </c>
      <c r="E41" s="21">
        <v>5841468</v>
      </c>
      <c r="F41" s="22">
        <v>500000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374994</v>
      </c>
      <c r="Y41" s="22">
        <v>-374994</v>
      </c>
      <c r="Z41" s="23">
        <v>-100</v>
      </c>
      <c r="AA41" s="20">
        <v>500000</v>
      </c>
    </row>
    <row r="42" spans="1:27" x14ac:dyDescent="0.25">
      <c r="A42" s="19" t="s">
        <v>68</v>
      </c>
      <c r="B42" s="15" t="s">
        <v>32</v>
      </c>
      <c r="C42" s="20">
        <v>2905431</v>
      </c>
      <c r="D42" s="20">
        <v>0</v>
      </c>
      <c r="E42" s="21">
        <v>3276648</v>
      </c>
      <c r="F42" s="22">
        <v>3276648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2457486</v>
      </c>
      <c r="Y42" s="22">
        <v>-2457486</v>
      </c>
      <c r="Z42" s="23">
        <v>-100</v>
      </c>
      <c r="AA42" s="20">
        <v>3276648</v>
      </c>
    </row>
    <row r="43" spans="1:27" x14ac:dyDescent="0.25">
      <c r="A43" s="19" t="s">
        <v>69</v>
      </c>
      <c r="B43" s="15" t="s">
        <v>32</v>
      </c>
      <c r="C43" s="20">
        <v>158958</v>
      </c>
      <c r="D43" s="20">
        <v>0</v>
      </c>
      <c r="E43" s="21">
        <v>0</v>
      </c>
      <c r="F43" s="22">
        <v>1000000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749997</v>
      </c>
      <c r="Y43" s="22">
        <v>-749997</v>
      </c>
      <c r="Z43" s="23">
        <v>-100</v>
      </c>
      <c r="AA43" s="20">
        <v>1000000</v>
      </c>
    </row>
    <row r="44" spans="1:27" x14ac:dyDescent="0.25">
      <c r="A44" s="19" t="s">
        <v>70</v>
      </c>
      <c r="B44" s="15" t="s">
        <v>32</v>
      </c>
      <c r="C44" s="20">
        <v>1809646</v>
      </c>
      <c r="D44" s="20">
        <v>0</v>
      </c>
      <c r="E44" s="21">
        <v>1937897</v>
      </c>
      <c r="F44" s="22">
        <v>1846220</v>
      </c>
      <c r="G44" s="22">
        <v>0</v>
      </c>
      <c r="H44" s="22">
        <v>106650</v>
      </c>
      <c r="I44" s="22">
        <v>0</v>
      </c>
      <c r="J44" s="22">
        <v>106650</v>
      </c>
      <c r="K44" s="22">
        <v>271742</v>
      </c>
      <c r="L44" s="22">
        <v>286689</v>
      </c>
      <c r="M44" s="22">
        <v>364152</v>
      </c>
      <c r="N44" s="22">
        <v>922583</v>
      </c>
      <c r="O44" s="22">
        <v>514222</v>
      </c>
      <c r="P44" s="22">
        <v>840928</v>
      </c>
      <c r="Q44" s="22">
        <v>8184</v>
      </c>
      <c r="R44" s="22">
        <v>1363334</v>
      </c>
      <c r="S44" s="22">
        <v>0</v>
      </c>
      <c r="T44" s="22">
        <v>0</v>
      </c>
      <c r="U44" s="22">
        <v>0</v>
      </c>
      <c r="V44" s="22">
        <v>0</v>
      </c>
      <c r="W44" s="22">
        <v>2392567</v>
      </c>
      <c r="X44" s="22">
        <v>1384650</v>
      </c>
      <c r="Y44" s="22">
        <v>1007917</v>
      </c>
      <c r="Z44" s="23">
        <v>72.792185750911784</v>
      </c>
      <c r="AA44" s="20">
        <v>1846220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730002</v>
      </c>
      <c r="F46" s="22">
        <v>1500000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1125000</v>
      </c>
      <c r="Y46" s="22">
        <v>-1125000</v>
      </c>
      <c r="Z46" s="23">
        <v>-100</v>
      </c>
      <c r="AA46" s="20">
        <v>1500000</v>
      </c>
    </row>
    <row r="47" spans="1:27" x14ac:dyDescent="0.25">
      <c r="A47" s="19" t="s">
        <v>73</v>
      </c>
      <c r="B47" s="15" t="s">
        <v>32</v>
      </c>
      <c r="C47" s="20">
        <v>231227</v>
      </c>
      <c r="D47" s="20">
        <v>0</v>
      </c>
      <c r="E47" s="21">
        <v>380270</v>
      </c>
      <c r="F47" s="22">
        <v>292608</v>
      </c>
      <c r="G47" s="22">
        <v>398754</v>
      </c>
      <c r="H47" s="22">
        <v>381308</v>
      </c>
      <c r="I47" s="22">
        <v>394661</v>
      </c>
      <c r="J47" s="22">
        <v>1174723</v>
      </c>
      <c r="K47" s="22">
        <v>446919</v>
      </c>
      <c r="L47" s="22">
        <v>443483</v>
      </c>
      <c r="M47" s="22">
        <v>435926</v>
      </c>
      <c r="N47" s="22">
        <v>1326328</v>
      </c>
      <c r="O47" s="22">
        <v>388493</v>
      </c>
      <c r="P47" s="22">
        <v>465888</v>
      </c>
      <c r="Q47" s="22">
        <v>376854</v>
      </c>
      <c r="R47" s="22">
        <v>1231235</v>
      </c>
      <c r="S47" s="22">
        <v>0</v>
      </c>
      <c r="T47" s="22">
        <v>0</v>
      </c>
      <c r="U47" s="22">
        <v>0</v>
      </c>
      <c r="V47" s="22">
        <v>0</v>
      </c>
      <c r="W47" s="22">
        <v>3732286</v>
      </c>
      <c r="X47" s="22">
        <v>219438</v>
      </c>
      <c r="Y47" s="22">
        <v>3512848</v>
      </c>
      <c r="Z47" s="23">
        <v>1600.8385056371274</v>
      </c>
      <c r="AA47" s="20">
        <v>292608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89375660</v>
      </c>
      <c r="D50" s="29">
        <f t="shared" ref="D50:Y50" si="1">SUM(D37:D49)</f>
        <v>0</v>
      </c>
      <c r="E50" s="30">
        <f t="shared" si="1"/>
        <v>109299068</v>
      </c>
      <c r="F50" s="31">
        <f t="shared" si="1"/>
        <v>101491109</v>
      </c>
      <c r="G50" s="31">
        <f t="shared" si="1"/>
        <v>1020410</v>
      </c>
      <c r="H50" s="31">
        <f t="shared" si="1"/>
        <v>8795215</v>
      </c>
      <c r="I50" s="31">
        <f t="shared" si="1"/>
        <v>410457</v>
      </c>
      <c r="J50" s="31">
        <f t="shared" si="1"/>
        <v>10226082</v>
      </c>
      <c r="K50" s="31">
        <f t="shared" si="1"/>
        <v>11277185</v>
      </c>
      <c r="L50" s="31">
        <f t="shared" si="1"/>
        <v>5924333</v>
      </c>
      <c r="M50" s="31">
        <f t="shared" si="1"/>
        <v>756305</v>
      </c>
      <c r="N50" s="31">
        <f t="shared" si="1"/>
        <v>17957823</v>
      </c>
      <c r="O50" s="31">
        <f t="shared" si="1"/>
        <v>902715</v>
      </c>
      <c r="P50" s="31">
        <f t="shared" si="1"/>
        <v>22658273</v>
      </c>
      <c r="Q50" s="31">
        <f t="shared" si="1"/>
        <v>734621</v>
      </c>
      <c r="R50" s="31">
        <f t="shared" si="1"/>
        <v>24295609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52479514</v>
      </c>
      <c r="X50" s="31">
        <f t="shared" si="1"/>
        <v>76118220</v>
      </c>
      <c r="Y50" s="31">
        <f t="shared" si="1"/>
        <v>-23638706</v>
      </c>
      <c r="Z50" s="32">
        <f>+IF(X50&lt;&gt;0,+(Y50/X50)*100,0)</f>
        <v>-31.055253262622273</v>
      </c>
      <c r="AA50" s="29">
        <f>SUM(AA37:AA49)</f>
        <v>101491109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-22532829</v>
      </c>
      <c r="D51" s="39">
        <f t="shared" si="2"/>
        <v>0</v>
      </c>
      <c r="E51" s="40">
        <f t="shared" si="2"/>
        <v>-23070255</v>
      </c>
      <c r="F51" s="41">
        <f t="shared" si="2"/>
        <v>-15398266</v>
      </c>
      <c r="G51" s="41">
        <f t="shared" si="2"/>
        <v>7980066</v>
      </c>
      <c r="H51" s="41">
        <f t="shared" si="2"/>
        <v>-2677570</v>
      </c>
      <c r="I51" s="41">
        <f t="shared" si="2"/>
        <v>5403523</v>
      </c>
      <c r="J51" s="41">
        <f t="shared" si="2"/>
        <v>10706019</v>
      </c>
      <c r="K51" s="41">
        <f t="shared" si="2"/>
        <v>-5706298</v>
      </c>
      <c r="L51" s="41">
        <f t="shared" si="2"/>
        <v>-595534</v>
      </c>
      <c r="M51" s="41">
        <f t="shared" si="2"/>
        <v>4021216</v>
      </c>
      <c r="N51" s="41">
        <f t="shared" si="2"/>
        <v>-2280616</v>
      </c>
      <c r="O51" s="41">
        <f t="shared" si="2"/>
        <v>3968111</v>
      </c>
      <c r="P51" s="41">
        <f t="shared" si="2"/>
        <v>-19289435</v>
      </c>
      <c r="Q51" s="41">
        <f t="shared" si="2"/>
        <v>21409486</v>
      </c>
      <c r="R51" s="41">
        <f t="shared" si="2"/>
        <v>6088162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14513565</v>
      </c>
      <c r="X51" s="41">
        <f t="shared" si="2"/>
        <v>-11548620</v>
      </c>
      <c r="Y51" s="41">
        <f t="shared" si="2"/>
        <v>26062185</v>
      </c>
      <c r="Z51" s="42">
        <f>+IF(X51&lt;&gt;0,+(Y51/X51)*100,0)</f>
        <v>-225.67358697402807</v>
      </c>
      <c r="AA51" s="39">
        <f>+AA35-AA50</f>
        <v>-15398266</v>
      </c>
    </row>
    <row r="52" spans="1:27" x14ac:dyDescent="0.25">
      <c r="A52" s="43" t="s">
        <v>78</v>
      </c>
      <c r="B52" s="15" t="s">
        <v>32</v>
      </c>
      <c r="C52" s="20">
        <v>323688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-22209141</v>
      </c>
      <c r="D54" s="48">
        <f t="shared" si="3"/>
        <v>0</v>
      </c>
      <c r="E54" s="49">
        <f t="shared" si="3"/>
        <v>-23070255</v>
      </c>
      <c r="F54" s="50">
        <f t="shared" si="3"/>
        <v>-15398266</v>
      </c>
      <c r="G54" s="50">
        <f t="shared" si="3"/>
        <v>7980066</v>
      </c>
      <c r="H54" s="50">
        <f t="shared" si="3"/>
        <v>-2677570</v>
      </c>
      <c r="I54" s="50">
        <f t="shared" si="3"/>
        <v>5403523</v>
      </c>
      <c r="J54" s="50">
        <f t="shared" si="3"/>
        <v>10706019</v>
      </c>
      <c r="K54" s="50">
        <f t="shared" si="3"/>
        <v>-5706298</v>
      </c>
      <c r="L54" s="50">
        <f t="shared" si="3"/>
        <v>-595534</v>
      </c>
      <c r="M54" s="50">
        <f t="shared" si="3"/>
        <v>4021216</v>
      </c>
      <c r="N54" s="50">
        <f t="shared" si="3"/>
        <v>-2280616</v>
      </c>
      <c r="O54" s="50">
        <f t="shared" si="3"/>
        <v>3968111</v>
      </c>
      <c r="P54" s="50">
        <f t="shared" si="3"/>
        <v>-19289435</v>
      </c>
      <c r="Q54" s="50">
        <f t="shared" si="3"/>
        <v>21409486</v>
      </c>
      <c r="R54" s="50">
        <f t="shared" si="3"/>
        <v>6088162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14513565</v>
      </c>
      <c r="X54" s="50">
        <f t="shared" si="3"/>
        <v>-11548620</v>
      </c>
      <c r="Y54" s="50">
        <f t="shared" si="3"/>
        <v>26062185</v>
      </c>
      <c r="Z54" s="51">
        <f>+IF(X54&lt;&gt;0,+(Y54/X54)*100,0)</f>
        <v>-225.67358697402807</v>
      </c>
      <c r="AA54" s="48">
        <f>SUM(AA51:AA53)</f>
        <v>-15398266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-22209141</v>
      </c>
      <c r="D56" s="54">
        <f>+D54-D55</f>
        <v>0</v>
      </c>
      <c r="E56" s="55">
        <f t="shared" si="4"/>
        <v>-23070255</v>
      </c>
      <c r="F56" s="56">
        <f t="shared" si="4"/>
        <v>-15398266</v>
      </c>
      <c r="G56" s="56">
        <f t="shared" si="4"/>
        <v>7980066</v>
      </c>
      <c r="H56" s="56">
        <f t="shared" si="4"/>
        <v>-2677570</v>
      </c>
      <c r="I56" s="56">
        <f t="shared" si="4"/>
        <v>5403523</v>
      </c>
      <c r="J56" s="56">
        <f t="shared" si="4"/>
        <v>10706019</v>
      </c>
      <c r="K56" s="56">
        <f t="shared" si="4"/>
        <v>-5706298</v>
      </c>
      <c r="L56" s="56">
        <f t="shared" si="4"/>
        <v>-595534</v>
      </c>
      <c r="M56" s="56">
        <f t="shared" si="4"/>
        <v>4021216</v>
      </c>
      <c r="N56" s="56">
        <f t="shared" si="4"/>
        <v>-2280616</v>
      </c>
      <c r="O56" s="56">
        <f t="shared" si="4"/>
        <v>3968111</v>
      </c>
      <c r="P56" s="56">
        <f t="shared" si="4"/>
        <v>-19289435</v>
      </c>
      <c r="Q56" s="56">
        <f t="shared" si="4"/>
        <v>21409486</v>
      </c>
      <c r="R56" s="56">
        <f t="shared" si="4"/>
        <v>6088162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14513565</v>
      </c>
      <c r="X56" s="56">
        <f t="shared" si="4"/>
        <v>-11548620</v>
      </c>
      <c r="Y56" s="56">
        <f t="shared" si="4"/>
        <v>26062185</v>
      </c>
      <c r="Z56" s="57">
        <f>+IF(X56&lt;&gt;0,+(Y56/X56)*100,0)</f>
        <v>-225.67358697402807</v>
      </c>
      <c r="AA56" s="54">
        <f>+AA54-AA55</f>
        <v>-15398266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-22209141</v>
      </c>
      <c r="D59" s="48">
        <f>SUM(D56:D58)</f>
        <v>0</v>
      </c>
      <c r="E59" s="49">
        <f t="shared" si="5"/>
        <v>-23070255</v>
      </c>
      <c r="F59" s="50">
        <f t="shared" si="5"/>
        <v>-15398266</v>
      </c>
      <c r="G59" s="50">
        <f t="shared" si="5"/>
        <v>7980066</v>
      </c>
      <c r="H59" s="50">
        <f t="shared" si="5"/>
        <v>-2677570</v>
      </c>
      <c r="I59" s="50">
        <f t="shared" si="5"/>
        <v>5403523</v>
      </c>
      <c r="J59" s="50">
        <f t="shared" si="5"/>
        <v>10706019</v>
      </c>
      <c r="K59" s="50">
        <f t="shared" si="5"/>
        <v>-5706298</v>
      </c>
      <c r="L59" s="50">
        <f t="shared" si="5"/>
        <v>-595534</v>
      </c>
      <c r="M59" s="50">
        <f t="shared" si="5"/>
        <v>4021216</v>
      </c>
      <c r="N59" s="50">
        <f t="shared" si="5"/>
        <v>-2280616</v>
      </c>
      <c r="O59" s="50">
        <f t="shared" si="5"/>
        <v>3968111</v>
      </c>
      <c r="P59" s="50">
        <f t="shared" si="5"/>
        <v>-19289435</v>
      </c>
      <c r="Q59" s="50">
        <f t="shared" si="5"/>
        <v>21409486</v>
      </c>
      <c r="R59" s="50">
        <f t="shared" si="5"/>
        <v>6088162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14513565</v>
      </c>
      <c r="X59" s="50">
        <f t="shared" si="5"/>
        <v>-11548620</v>
      </c>
      <c r="Y59" s="50">
        <f t="shared" si="5"/>
        <v>26062185</v>
      </c>
      <c r="Z59" s="51">
        <f>+IF(X59&lt;&gt;0,+(Y59/X59)*100,0)</f>
        <v>-225.67358697402807</v>
      </c>
      <c r="AA59" s="48">
        <f>SUM(AA56:AA58)</f>
        <v>-15398266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-22209141</v>
      </c>
      <c r="D62" s="65">
        <f>SUM(D59:D61)</f>
        <v>0</v>
      </c>
      <c r="E62" s="66">
        <f t="shared" si="6"/>
        <v>-23070255</v>
      </c>
      <c r="F62" s="67">
        <f t="shared" si="6"/>
        <v>-15398266</v>
      </c>
      <c r="G62" s="67">
        <f t="shared" si="6"/>
        <v>7980066</v>
      </c>
      <c r="H62" s="67">
        <f t="shared" si="6"/>
        <v>-2677570</v>
      </c>
      <c r="I62" s="67">
        <f t="shared" si="6"/>
        <v>5403523</v>
      </c>
      <c r="J62" s="67">
        <f t="shared" si="6"/>
        <v>10706019</v>
      </c>
      <c r="K62" s="67">
        <f t="shared" si="6"/>
        <v>-5706298</v>
      </c>
      <c r="L62" s="67">
        <f t="shared" si="6"/>
        <v>-595534</v>
      </c>
      <c r="M62" s="67">
        <f t="shared" si="6"/>
        <v>4021216</v>
      </c>
      <c r="N62" s="67">
        <f t="shared" si="6"/>
        <v>-2280616</v>
      </c>
      <c r="O62" s="67">
        <f t="shared" si="6"/>
        <v>3968111</v>
      </c>
      <c r="P62" s="67">
        <f t="shared" si="6"/>
        <v>-19289435</v>
      </c>
      <c r="Q62" s="67">
        <f t="shared" si="6"/>
        <v>21409486</v>
      </c>
      <c r="R62" s="67">
        <f t="shared" si="6"/>
        <v>6088162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14513565</v>
      </c>
      <c r="X62" s="67">
        <f t="shared" si="6"/>
        <v>-11548620</v>
      </c>
      <c r="Y62" s="67">
        <f t="shared" si="6"/>
        <v>26062185</v>
      </c>
      <c r="Z62" s="68">
        <f>+IF(X62&lt;&gt;0,+(Y62/X62)*100,0)</f>
        <v>-225.67358697402807</v>
      </c>
      <c r="AA62" s="65">
        <f>SUM(AA59:AA61)</f>
        <v>-15398266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281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282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110756581</v>
      </c>
      <c r="D6" s="20">
        <v>0</v>
      </c>
      <c r="E6" s="21">
        <v>157735059</v>
      </c>
      <c r="F6" s="22">
        <v>157735059</v>
      </c>
      <c r="G6" s="22">
        <v>5728471</v>
      </c>
      <c r="H6" s="22">
        <v>8099258</v>
      </c>
      <c r="I6" s="22">
        <v>9331984</v>
      </c>
      <c r="J6" s="22">
        <v>23159713</v>
      </c>
      <c r="K6" s="22">
        <v>5756475</v>
      </c>
      <c r="L6" s="22">
        <v>11037941</v>
      </c>
      <c r="M6" s="22">
        <v>9480009</v>
      </c>
      <c r="N6" s="22">
        <v>26274425</v>
      </c>
      <c r="O6" s="22">
        <v>9430881</v>
      </c>
      <c r="P6" s="22">
        <v>12997912</v>
      </c>
      <c r="Q6" s="22">
        <v>7014221</v>
      </c>
      <c r="R6" s="22">
        <v>29443014</v>
      </c>
      <c r="S6" s="22">
        <v>0</v>
      </c>
      <c r="T6" s="22">
        <v>0</v>
      </c>
      <c r="U6" s="22">
        <v>0</v>
      </c>
      <c r="V6" s="22">
        <v>0</v>
      </c>
      <c r="W6" s="22">
        <v>78877152</v>
      </c>
      <c r="X6" s="22">
        <v>118301301</v>
      </c>
      <c r="Y6" s="22">
        <v>-39424149</v>
      </c>
      <c r="Z6" s="23">
        <v>-33.325203245228892</v>
      </c>
      <c r="AA6" s="20">
        <v>157735059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4487589</v>
      </c>
      <c r="D13" s="20">
        <v>0</v>
      </c>
      <c r="E13" s="21">
        <v>1977552</v>
      </c>
      <c r="F13" s="22">
        <v>1977552</v>
      </c>
      <c r="G13" s="22">
        <v>362348</v>
      </c>
      <c r="H13" s="22">
        <v>351395</v>
      </c>
      <c r="I13" s="22">
        <v>350473</v>
      </c>
      <c r="J13" s="22">
        <v>1064216</v>
      </c>
      <c r="K13" s="22">
        <v>354390</v>
      </c>
      <c r="L13" s="22">
        <v>358247</v>
      </c>
      <c r="M13" s="22">
        <v>362814</v>
      </c>
      <c r="N13" s="22">
        <v>1075451</v>
      </c>
      <c r="O13" s="22">
        <v>378319</v>
      </c>
      <c r="P13" s="22">
        <v>405805</v>
      </c>
      <c r="Q13" s="22">
        <v>316112</v>
      </c>
      <c r="R13" s="22">
        <v>1100236</v>
      </c>
      <c r="S13" s="22">
        <v>0</v>
      </c>
      <c r="T13" s="22">
        <v>0</v>
      </c>
      <c r="U13" s="22">
        <v>0</v>
      </c>
      <c r="V13" s="22">
        <v>0</v>
      </c>
      <c r="W13" s="22">
        <v>3239903</v>
      </c>
      <c r="X13" s="22">
        <v>1483164</v>
      </c>
      <c r="Y13" s="22">
        <v>1756739</v>
      </c>
      <c r="Z13" s="23">
        <v>118.44536409999165</v>
      </c>
      <c r="AA13" s="20">
        <v>1977552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5029837</v>
      </c>
      <c r="H24" s="22">
        <v>256231</v>
      </c>
      <c r="I24" s="22">
        <v>256231</v>
      </c>
      <c r="J24" s="22">
        <v>5542299</v>
      </c>
      <c r="K24" s="22">
        <v>256231</v>
      </c>
      <c r="L24" s="22">
        <v>256231</v>
      </c>
      <c r="M24" s="22">
        <v>256231</v>
      </c>
      <c r="N24" s="22">
        <v>768693</v>
      </c>
      <c r="O24" s="22">
        <v>256231</v>
      </c>
      <c r="P24" s="22">
        <v>256231</v>
      </c>
      <c r="Q24" s="22">
        <v>256231</v>
      </c>
      <c r="R24" s="22">
        <v>768693</v>
      </c>
      <c r="S24" s="22">
        <v>0</v>
      </c>
      <c r="T24" s="22">
        <v>0</v>
      </c>
      <c r="U24" s="22">
        <v>0</v>
      </c>
      <c r="V24" s="22">
        <v>0</v>
      </c>
      <c r="W24" s="22">
        <v>7079685</v>
      </c>
      <c r="X24" s="22">
        <v>0</v>
      </c>
      <c r="Y24" s="22">
        <v>7079685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370</v>
      </c>
      <c r="D26" s="20">
        <v>0</v>
      </c>
      <c r="E26" s="21">
        <v>62849</v>
      </c>
      <c r="F26" s="22">
        <v>62849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47133</v>
      </c>
      <c r="Y26" s="22">
        <v>-47133</v>
      </c>
      <c r="Z26" s="23">
        <v>-100</v>
      </c>
      <c r="AA26" s="20">
        <v>62849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555233</v>
      </c>
      <c r="F31" s="22">
        <v>555233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416421</v>
      </c>
      <c r="Y31" s="22">
        <v>-416421</v>
      </c>
      <c r="Z31" s="23">
        <v>-100</v>
      </c>
      <c r="AA31" s="20">
        <v>555233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143711982</v>
      </c>
      <c r="F33" s="22">
        <v>143711982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107783991</v>
      </c>
      <c r="Y33" s="22">
        <v>-107783991</v>
      </c>
      <c r="Z33" s="23">
        <v>-100</v>
      </c>
      <c r="AA33" s="20">
        <v>143711982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115244540</v>
      </c>
      <c r="D35" s="29">
        <f t="shared" ref="D35:Y35" si="0">SUM(D6:D34)</f>
        <v>0</v>
      </c>
      <c r="E35" s="30">
        <f t="shared" si="0"/>
        <v>304042675</v>
      </c>
      <c r="F35" s="31">
        <f t="shared" si="0"/>
        <v>304042675</v>
      </c>
      <c r="G35" s="31">
        <f t="shared" si="0"/>
        <v>11120656</v>
      </c>
      <c r="H35" s="31">
        <f t="shared" si="0"/>
        <v>8706884</v>
      </c>
      <c r="I35" s="31">
        <f t="shared" si="0"/>
        <v>9938688</v>
      </c>
      <c r="J35" s="31">
        <f t="shared" si="0"/>
        <v>29766228</v>
      </c>
      <c r="K35" s="31">
        <f t="shared" si="0"/>
        <v>6367096</v>
      </c>
      <c r="L35" s="31">
        <f t="shared" si="0"/>
        <v>11652419</v>
      </c>
      <c r="M35" s="31">
        <f t="shared" si="0"/>
        <v>10099054</v>
      </c>
      <c r="N35" s="31">
        <f t="shared" si="0"/>
        <v>28118569</v>
      </c>
      <c r="O35" s="31">
        <f t="shared" si="0"/>
        <v>10065431</v>
      </c>
      <c r="P35" s="31">
        <f t="shared" si="0"/>
        <v>13659948</v>
      </c>
      <c r="Q35" s="31">
        <f t="shared" si="0"/>
        <v>7586564</v>
      </c>
      <c r="R35" s="31">
        <f t="shared" si="0"/>
        <v>31311943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89196740</v>
      </c>
      <c r="X35" s="31">
        <f t="shared" si="0"/>
        <v>228032010</v>
      </c>
      <c r="Y35" s="31">
        <f t="shared" si="0"/>
        <v>-138835270</v>
      </c>
      <c r="Z35" s="32">
        <f>+IF(X35&lt;&gt;0,+(Y35/X35)*100,0)</f>
        <v>-60.884114471472671</v>
      </c>
      <c r="AA35" s="29">
        <f>SUM(AA6:AA34)</f>
        <v>304042675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8587026</v>
      </c>
      <c r="D37" s="20">
        <v>0</v>
      </c>
      <c r="E37" s="21">
        <v>7301228</v>
      </c>
      <c r="F37" s="22">
        <v>7301228</v>
      </c>
      <c r="G37" s="22">
        <v>0</v>
      </c>
      <c r="H37" s="22">
        <v>661829</v>
      </c>
      <c r="I37" s="22">
        <v>713497</v>
      </c>
      <c r="J37" s="22">
        <v>1375326</v>
      </c>
      <c r="K37" s="22">
        <v>699099</v>
      </c>
      <c r="L37" s="22">
        <v>0</v>
      </c>
      <c r="M37" s="22">
        <v>2128636</v>
      </c>
      <c r="N37" s="22">
        <v>2827735</v>
      </c>
      <c r="O37" s="22">
        <v>706619</v>
      </c>
      <c r="P37" s="22">
        <v>752618</v>
      </c>
      <c r="Q37" s="22">
        <v>687798</v>
      </c>
      <c r="R37" s="22">
        <v>2147035</v>
      </c>
      <c r="S37" s="22">
        <v>0</v>
      </c>
      <c r="T37" s="22">
        <v>0</v>
      </c>
      <c r="U37" s="22">
        <v>0</v>
      </c>
      <c r="V37" s="22">
        <v>0</v>
      </c>
      <c r="W37" s="22">
        <v>6350096</v>
      </c>
      <c r="X37" s="22">
        <v>5475924</v>
      </c>
      <c r="Y37" s="22">
        <v>874172</v>
      </c>
      <c r="Z37" s="23">
        <v>15.963917687681567</v>
      </c>
      <c r="AA37" s="20">
        <v>7301228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111283250</v>
      </c>
      <c r="D39" s="20">
        <v>0</v>
      </c>
      <c r="E39" s="21">
        <v>91600830</v>
      </c>
      <c r="F39" s="22">
        <v>91600830</v>
      </c>
      <c r="G39" s="22">
        <v>0</v>
      </c>
      <c r="H39" s="22">
        <v>948336</v>
      </c>
      <c r="I39" s="22">
        <v>238823</v>
      </c>
      <c r="J39" s="22">
        <v>1187159</v>
      </c>
      <c r="K39" s="22">
        <v>385939</v>
      </c>
      <c r="L39" s="22">
        <v>0</v>
      </c>
      <c r="M39" s="22">
        <v>859497</v>
      </c>
      <c r="N39" s="22">
        <v>1245436</v>
      </c>
      <c r="O39" s="22">
        <v>0</v>
      </c>
      <c r="P39" s="22">
        <v>387503</v>
      </c>
      <c r="Q39" s="22">
        <v>0</v>
      </c>
      <c r="R39" s="22">
        <v>387503</v>
      </c>
      <c r="S39" s="22">
        <v>0</v>
      </c>
      <c r="T39" s="22">
        <v>0</v>
      </c>
      <c r="U39" s="22">
        <v>0</v>
      </c>
      <c r="V39" s="22">
        <v>0</v>
      </c>
      <c r="W39" s="22">
        <v>2820098</v>
      </c>
      <c r="X39" s="22">
        <v>68700627</v>
      </c>
      <c r="Y39" s="22">
        <v>-65880529</v>
      </c>
      <c r="Z39" s="23">
        <v>-95.895091321364504</v>
      </c>
      <c r="AA39" s="20">
        <v>91600830</v>
      </c>
    </row>
    <row r="40" spans="1:27" x14ac:dyDescent="0.25">
      <c r="A40" s="19" t="s">
        <v>66</v>
      </c>
      <c r="B40" s="15" t="s">
        <v>32</v>
      </c>
      <c r="C40" s="20">
        <v>4203972</v>
      </c>
      <c r="D40" s="20">
        <v>0</v>
      </c>
      <c r="E40" s="21">
        <v>2106421</v>
      </c>
      <c r="F40" s="22">
        <v>2106421</v>
      </c>
      <c r="G40" s="22">
        <v>0</v>
      </c>
      <c r="H40" s="22">
        <v>46191</v>
      </c>
      <c r="I40" s="22">
        <v>31738</v>
      </c>
      <c r="J40" s="22">
        <v>77929</v>
      </c>
      <c r="K40" s="22">
        <v>7257</v>
      </c>
      <c r="L40" s="22">
        <v>0</v>
      </c>
      <c r="M40" s="22">
        <v>30694</v>
      </c>
      <c r="N40" s="22">
        <v>37951</v>
      </c>
      <c r="O40" s="22">
        <v>207914</v>
      </c>
      <c r="P40" s="22">
        <v>0</v>
      </c>
      <c r="Q40" s="22">
        <v>24673</v>
      </c>
      <c r="R40" s="22">
        <v>232587</v>
      </c>
      <c r="S40" s="22">
        <v>0</v>
      </c>
      <c r="T40" s="22">
        <v>0</v>
      </c>
      <c r="U40" s="22">
        <v>0</v>
      </c>
      <c r="V40" s="22">
        <v>0</v>
      </c>
      <c r="W40" s="22">
        <v>348467</v>
      </c>
      <c r="X40" s="22">
        <v>1579815</v>
      </c>
      <c r="Y40" s="22">
        <v>-1231348</v>
      </c>
      <c r="Z40" s="23">
        <v>-77.942543905457285</v>
      </c>
      <c r="AA40" s="20">
        <v>2106421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2238069</v>
      </c>
      <c r="F41" s="22">
        <v>2238069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1678545</v>
      </c>
      <c r="Y41" s="22">
        <v>-1678545</v>
      </c>
      <c r="Z41" s="23">
        <v>-100</v>
      </c>
      <c r="AA41" s="20">
        <v>2238069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4870648</v>
      </c>
      <c r="F42" s="22">
        <v>4870648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3652983</v>
      </c>
      <c r="Y42" s="22">
        <v>-3652983</v>
      </c>
      <c r="Z42" s="23">
        <v>-100</v>
      </c>
      <c r="AA42" s="20">
        <v>4870648</v>
      </c>
    </row>
    <row r="43" spans="1:27" x14ac:dyDescent="0.25">
      <c r="A43" s="19" t="s">
        <v>69</v>
      </c>
      <c r="B43" s="15" t="s">
        <v>32</v>
      </c>
      <c r="C43" s="20">
        <v>29493952</v>
      </c>
      <c r="D43" s="20">
        <v>0</v>
      </c>
      <c r="E43" s="21">
        <v>1135486</v>
      </c>
      <c r="F43" s="22">
        <v>1135486</v>
      </c>
      <c r="G43" s="22">
        <v>0</v>
      </c>
      <c r="H43" s="22">
        <v>0</v>
      </c>
      <c r="I43" s="22">
        <v>475892</v>
      </c>
      <c r="J43" s="22">
        <v>475892</v>
      </c>
      <c r="K43" s="22">
        <v>0</v>
      </c>
      <c r="L43" s="22">
        <v>220</v>
      </c>
      <c r="M43" s="22">
        <v>486133</v>
      </c>
      <c r="N43" s="22">
        <v>486353</v>
      </c>
      <c r="O43" s="22">
        <v>6862713</v>
      </c>
      <c r="P43" s="22">
        <v>0</v>
      </c>
      <c r="Q43" s="22">
        <v>0</v>
      </c>
      <c r="R43" s="22">
        <v>6862713</v>
      </c>
      <c r="S43" s="22">
        <v>0</v>
      </c>
      <c r="T43" s="22">
        <v>0</v>
      </c>
      <c r="U43" s="22">
        <v>0</v>
      </c>
      <c r="V43" s="22">
        <v>0</v>
      </c>
      <c r="W43" s="22">
        <v>7824958</v>
      </c>
      <c r="X43" s="22">
        <v>851616</v>
      </c>
      <c r="Y43" s="22">
        <v>6973342</v>
      </c>
      <c r="Z43" s="23">
        <v>818.83642392815545</v>
      </c>
      <c r="AA43" s="20">
        <v>1135486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594982</v>
      </c>
      <c r="D47" s="20">
        <v>0</v>
      </c>
      <c r="E47" s="21">
        <v>835330</v>
      </c>
      <c r="F47" s="22">
        <v>835330</v>
      </c>
      <c r="G47" s="22">
        <v>10230</v>
      </c>
      <c r="H47" s="22">
        <v>7466</v>
      </c>
      <c r="I47" s="22">
        <v>6262</v>
      </c>
      <c r="J47" s="22">
        <v>23958</v>
      </c>
      <c r="K47" s="22">
        <v>599563</v>
      </c>
      <c r="L47" s="22">
        <v>302014</v>
      </c>
      <c r="M47" s="22">
        <v>6271</v>
      </c>
      <c r="N47" s="22">
        <v>907848</v>
      </c>
      <c r="O47" s="22">
        <v>6224</v>
      </c>
      <c r="P47" s="22">
        <v>6746</v>
      </c>
      <c r="Q47" s="22">
        <v>6098</v>
      </c>
      <c r="R47" s="22">
        <v>19068</v>
      </c>
      <c r="S47" s="22">
        <v>0</v>
      </c>
      <c r="T47" s="22">
        <v>0</v>
      </c>
      <c r="U47" s="22">
        <v>0</v>
      </c>
      <c r="V47" s="22">
        <v>0</v>
      </c>
      <c r="W47" s="22">
        <v>950874</v>
      </c>
      <c r="X47" s="22">
        <v>626499</v>
      </c>
      <c r="Y47" s="22">
        <v>324375</v>
      </c>
      <c r="Z47" s="23">
        <v>51.775820871222457</v>
      </c>
      <c r="AA47" s="20">
        <v>835330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154163182</v>
      </c>
      <c r="D50" s="29">
        <f t="shared" ref="D50:Y50" si="1">SUM(D37:D49)</f>
        <v>0</v>
      </c>
      <c r="E50" s="30">
        <f t="shared" si="1"/>
        <v>110088012</v>
      </c>
      <c r="F50" s="31">
        <f t="shared" si="1"/>
        <v>110088012</v>
      </c>
      <c r="G50" s="31">
        <f t="shared" si="1"/>
        <v>10230</v>
      </c>
      <c r="H50" s="31">
        <f t="shared" si="1"/>
        <v>1663822</v>
      </c>
      <c r="I50" s="31">
        <f t="shared" si="1"/>
        <v>1466212</v>
      </c>
      <c r="J50" s="31">
        <f t="shared" si="1"/>
        <v>3140264</v>
      </c>
      <c r="K50" s="31">
        <f t="shared" si="1"/>
        <v>1691858</v>
      </c>
      <c r="L50" s="31">
        <f t="shared" si="1"/>
        <v>302234</v>
      </c>
      <c r="M50" s="31">
        <f t="shared" si="1"/>
        <v>3511231</v>
      </c>
      <c r="N50" s="31">
        <f t="shared" si="1"/>
        <v>5505323</v>
      </c>
      <c r="O50" s="31">
        <f t="shared" si="1"/>
        <v>7783470</v>
      </c>
      <c r="P50" s="31">
        <f t="shared" si="1"/>
        <v>1146867</v>
      </c>
      <c r="Q50" s="31">
        <f t="shared" si="1"/>
        <v>718569</v>
      </c>
      <c r="R50" s="31">
        <f t="shared" si="1"/>
        <v>9648906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18294493</v>
      </c>
      <c r="X50" s="31">
        <f t="shared" si="1"/>
        <v>82566009</v>
      </c>
      <c r="Y50" s="31">
        <f t="shared" si="1"/>
        <v>-64271516</v>
      </c>
      <c r="Z50" s="32">
        <f>+IF(X50&lt;&gt;0,+(Y50/X50)*100,0)</f>
        <v>-77.842585318614582</v>
      </c>
      <c r="AA50" s="29">
        <f>SUM(AA37:AA49)</f>
        <v>110088012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-38918642</v>
      </c>
      <c r="D51" s="39">
        <f t="shared" si="2"/>
        <v>0</v>
      </c>
      <c r="E51" s="40">
        <f t="shared" si="2"/>
        <v>193954663</v>
      </c>
      <c r="F51" s="41">
        <f t="shared" si="2"/>
        <v>193954663</v>
      </c>
      <c r="G51" s="41">
        <f t="shared" si="2"/>
        <v>11110426</v>
      </c>
      <c r="H51" s="41">
        <f t="shared" si="2"/>
        <v>7043062</v>
      </c>
      <c r="I51" s="41">
        <f t="shared" si="2"/>
        <v>8472476</v>
      </c>
      <c r="J51" s="41">
        <f t="shared" si="2"/>
        <v>26625964</v>
      </c>
      <c r="K51" s="41">
        <f t="shared" si="2"/>
        <v>4675238</v>
      </c>
      <c r="L51" s="41">
        <f t="shared" si="2"/>
        <v>11350185</v>
      </c>
      <c r="M51" s="41">
        <f t="shared" si="2"/>
        <v>6587823</v>
      </c>
      <c r="N51" s="41">
        <f t="shared" si="2"/>
        <v>22613246</v>
      </c>
      <c r="O51" s="41">
        <f t="shared" si="2"/>
        <v>2281961</v>
      </c>
      <c r="P51" s="41">
        <f t="shared" si="2"/>
        <v>12513081</v>
      </c>
      <c r="Q51" s="41">
        <f t="shared" si="2"/>
        <v>6867995</v>
      </c>
      <c r="R51" s="41">
        <f t="shared" si="2"/>
        <v>21663037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70902247</v>
      </c>
      <c r="X51" s="41">
        <f t="shared" si="2"/>
        <v>145466001</v>
      </c>
      <c r="Y51" s="41">
        <f t="shared" si="2"/>
        <v>-74563754</v>
      </c>
      <c r="Z51" s="42">
        <f>+IF(X51&lt;&gt;0,+(Y51/X51)*100,0)</f>
        <v>-51.258543912264422</v>
      </c>
      <c r="AA51" s="39">
        <f>+AA35-AA50</f>
        <v>193954663</v>
      </c>
    </row>
    <row r="52" spans="1:27" x14ac:dyDescent="0.25">
      <c r="A52" s="43" t="s">
        <v>78</v>
      </c>
      <c r="B52" s="15" t="s">
        <v>32</v>
      </c>
      <c r="C52" s="20">
        <v>6451698</v>
      </c>
      <c r="D52" s="20">
        <v>0</v>
      </c>
      <c r="E52" s="21">
        <v>12375000</v>
      </c>
      <c r="F52" s="22">
        <v>12375000</v>
      </c>
      <c r="G52" s="22">
        <v>0</v>
      </c>
      <c r="H52" s="22">
        <v>0</v>
      </c>
      <c r="I52" s="22">
        <v>947913</v>
      </c>
      <c r="J52" s="22">
        <v>947913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947913</v>
      </c>
      <c r="X52" s="22">
        <v>9281250</v>
      </c>
      <c r="Y52" s="22">
        <v>-8333337</v>
      </c>
      <c r="Z52" s="23">
        <v>-89.786795959595949</v>
      </c>
      <c r="AA52" s="20">
        <v>12375000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-32466944</v>
      </c>
      <c r="D54" s="48">
        <f t="shared" si="3"/>
        <v>0</v>
      </c>
      <c r="E54" s="49">
        <f t="shared" si="3"/>
        <v>206329663</v>
      </c>
      <c r="F54" s="50">
        <f t="shared" si="3"/>
        <v>206329663</v>
      </c>
      <c r="G54" s="50">
        <f t="shared" si="3"/>
        <v>11110426</v>
      </c>
      <c r="H54" s="50">
        <f t="shared" si="3"/>
        <v>7043062</v>
      </c>
      <c r="I54" s="50">
        <f t="shared" si="3"/>
        <v>9420389</v>
      </c>
      <c r="J54" s="50">
        <f t="shared" si="3"/>
        <v>27573877</v>
      </c>
      <c r="K54" s="50">
        <f t="shared" si="3"/>
        <v>4675238</v>
      </c>
      <c r="L54" s="50">
        <f t="shared" si="3"/>
        <v>11350185</v>
      </c>
      <c r="M54" s="50">
        <f t="shared" si="3"/>
        <v>6587823</v>
      </c>
      <c r="N54" s="50">
        <f t="shared" si="3"/>
        <v>22613246</v>
      </c>
      <c r="O54" s="50">
        <f t="shared" si="3"/>
        <v>2281961</v>
      </c>
      <c r="P54" s="50">
        <f t="shared" si="3"/>
        <v>12513081</v>
      </c>
      <c r="Q54" s="50">
        <f t="shared" si="3"/>
        <v>6867995</v>
      </c>
      <c r="R54" s="50">
        <f t="shared" si="3"/>
        <v>21663037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71850160</v>
      </c>
      <c r="X54" s="50">
        <f t="shared" si="3"/>
        <v>154747251</v>
      </c>
      <c r="Y54" s="50">
        <f t="shared" si="3"/>
        <v>-82897091</v>
      </c>
      <c r="Z54" s="51">
        <f>+IF(X54&lt;&gt;0,+(Y54/X54)*100,0)</f>
        <v>-53.5693464435113</v>
      </c>
      <c r="AA54" s="48">
        <f>SUM(AA51:AA53)</f>
        <v>206329663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-32466944</v>
      </c>
      <c r="D56" s="54">
        <f>+D54-D55</f>
        <v>0</v>
      </c>
      <c r="E56" s="55">
        <f t="shared" si="4"/>
        <v>206329663</v>
      </c>
      <c r="F56" s="56">
        <f t="shared" si="4"/>
        <v>206329663</v>
      </c>
      <c r="G56" s="56">
        <f t="shared" si="4"/>
        <v>11110426</v>
      </c>
      <c r="H56" s="56">
        <f t="shared" si="4"/>
        <v>7043062</v>
      </c>
      <c r="I56" s="56">
        <f t="shared" si="4"/>
        <v>9420389</v>
      </c>
      <c r="J56" s="56">
        <f t="shared" si="4"/>
        <v>27573877</v>
      </c>
      <c r="K56" s="56">
        <f t="shared" si="4"/>
        <v>4675238</v>
      </c>
      <c r="L56" s="56">
        <f t="shared" si="4"/>
        <v>11350185</v>
      </c>
      <c r="M56" s="56">
        <f t="shared" si="4"/>
        <v>6587823</v>
      </c>
      <c r="N56" s="56">
        <f t="shared" si="4"/>
        <v>22613246</v>
      </c>
      <c r="O56" s="56">
        <f t="shared" si="4"/>
        <v>2281961</v>
      </c>
      <c r="P56" s="56">
        <f t="shared" si="4"/>
        <v>12513081</v>
      </c>
      <c r="Q56" s="56">
        <f t="shared" si="4"/>
        <v>6867995</v>
      </c>
      <c r="R56" s="56">
        <f t="shared" si="4"/>
        <v>21663037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71850160</v>
      </c>
      <c r="X56" s="56">
        <f t="shared" si="4"/>
        <v>154747251</v>
      </c>
      <c r="Y56" s="56">
        <f t="shared" si="4"/>
        <v>-82897091</v>
      </c>
      <c r="Z56" s="57">
        <f>+IF(X56&lt;&gt;0,+(Y56/X56)*100,0)</f>
        <v>-53.5693464435113</v>
      </c>
      <c r="AA56" s="54">
        <f>+AA54-AA55</f>
        <v>206329663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-32466944</v>
      </c>
      <c r="D59" s="48">
        <f>SUM(D56:D58)</f>
        <v>0</v>
      </c>
      <c r="E59" s="49">
        <f t="shared" si="5"/>
        <v>206329663</v>
      </c>
      <c r="F59" s="50">
        <f t="shared" si="5"/>
        <v>206329663</v>
      </c>
      <c r="G59" s="50">
        <f t="shared" si="5"/>
        <v>11110426</v>
      </c>
      <c r="H59" s="50">
        <f t="shared" si="5"/>
        <v>7043062</v>
      </c>
      <c r="I59" s="50">
        <f t="shared" si="5"/>
        <v>9420389</v>
      </c>
      <c r="J59" s="50">
        <f t="shared" si="5"/>
        <v>27573877</v>
      </c>
      <c r="K59" s="50">
        <f t="shared" si="5"/>
        <v>4675238</v>
      </c>
      <c r="L59" s="50">
        <f t="shared" si="5"/>
        <v>11350185</v>
      </c>
      <c r="M59" s="50">
        <f t="shared" si="5"/>
        <v>6587823</v>
      </c>
      <c r="N59" s="50">
        <f t="shared" si="5"/>
        <v>22613246</v>
      </c>
      <c r="O59" s="50">
        <f t="shared" si="5"/>
        <v>2281961</v>
      </c>
      <c r="P59" s="50">
        <f t="shared" si="5"/>
        <v>12513081</v>
      </c>
      <c r="Q59" s="50">
        <f t="shared" si="5"/>
        <v>6867995</v>
      </c>
      <c r="R59" s="50">
        <f t="shared" si="5"/>
        <v>21663037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71850160</v>
      </c>
      <c r="X59" s="50">
        <f t="shared" si="5"/>
        <v>154747251</v>
      </c>
      <c r="Y59" s="50">
        <f t="shared" si="5"/>
        <v>-82897091</v>
      </c>
      <c r="Z59" s="51">
        <f>+IF(X59&lt;&gt;0,+(Y59/X59)*100,0)</f>
        <v>-53.5693464435113</v>
      </c>
      <c r="AA59" s="48">
        <f>SUM(AA56:AA58)</f>
        <v>206329663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-32466944</v>
      </c>
      <c r="D62" s="65">
        <f>SUM(D59:D61)</f>
        <v>0</v>
      </c>
      <c r="E62" s="66">
        <f t="shared" si="6"/>
        <v>206329663</v>
      </c>
      <c r="F62" s="67">
        <f t="shared" si="6"/>
        <v>206329663</v>
      </c>
      <c r="G62" s="67">
        <f t="shared" si="6"/>
        <v>11110426</v>
      </c>
      <c r="H62" s="67">
        <f t="shared" si="6"/>
        <v>7043062</v>
      </c>
      <c r="I62" s="67">
        <f t="shared" si="6"/>
        <v>9420389</v>
      </c>
      <c r="J62" s="67">
        <f t="shared" si="6"/>
        <v>27573877</v>
      </c>
      <c r="K62" s="67">
        <f t="shared" si="6"/>
        <v>4675238</v>
      </c>
      <c r="L62" s="67">
        <f t="shared" si="6"/>
        <v>11350185</v>
      </c>
      <c r="M62" s="67">
        <f t="shared" si="6"/>
        <v>6587823</v>
      </c>
      <c r="N62" s="67">
        <f t="shared" si="6"/>
        <v>22613246</v>
      </c>
      <c r="O62" s="67">
        <f t="shared" si="6"/>
        <v>2281961</v>
      </c>
      <c r="P62" s="67">
        <f t="shared" si="6"/>
        <v>12513081</v>
      </c>
      <c r="Q62" s="67">
        <f t="shared" si="6"/>
        <v>6867995</v>
      </c>
      <c r="R62" s="67">
        <f t="shared" si="6"/>
        <v>21663037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71850160</v>
      </c>
      <c r="X62" s="67">
        <f t="shared" si="6"/>
        <v>154747251</v>
      </c>
      <c r="Y62" s="67">
        <f t="shared" si="6"/>
        <v>-82897091</v>
      </c>
      <c r="Z62" s="68">
        <f>+IF(X62&lt;&gt;0,+(Y62/X62)*100,0)</f>
        <v>-53.5693464435113</v>
      </c>
      <c r="AA62" s="65">
        <f>SUM(AA59:AA61)</f>
        <v>206329663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283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2327732</v>
      </c>
      <c r="D47" s="20">
        <v>0</v>
      </c>
      <c r="E47" s="21">
        <v>3707880</v>
      </c>
      <c r="F47" s="22">
        <v>3707880</v>
      </c>
      <c r="G47" s="22">
        <v>110823</v>
      </c>
      <c r="H47" s="22">
        <v>0</v>
      </c>
      <c r="I47" s="22">
        <v>0</v>
      </c>
      <c r="J47" s="22">
        <v>110823</v>
      </c>
      <c r="K47" s="22">
        <v>0</v>
      </c>
      <c r="L47" s="22">
        <v>0</v>
      </c>
      <c r="M47" s="22">
        <v>0</v>
      </c>
      <c r="N47" s="22">
        <v>0</v>
      </c>
      <c r="O47" s="22">
        <v>969306</v>
      </c>
      <c r="P47" s="22">
        <v>120585</v>
      </c>
      <c r="Q47" s="22">
        <v>38864</v>
      </c>
      <c r="R47" s="22">
        <v>1128755</v>
      </c>
      <c r="S47" s="22">
        <v>0</v>
      </c>
      <c r="T47" s="22">
        <v>0</v>
      </c>
      <c r="U47" s="22">
        <v>0</v>
      </c>
      <c r="V47" s="22">
        <v>0</v>
      </c>
      <c r="W47" s="22">
        <v>1239578</v>
      </c>
      <c r="X47" s="22">
        <v>2780901</v>
      </c>
      <c r="Y47" s="22">
        <v>-1541323</v>
      </c>
      <c r="Z47" s="23">
        <v>-55.425309998450146</v>
      </c>
      <c r="AA47" s="20">
        <v>3707880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2327732</v>
      </c>
      <c r="D50" s="29">
        <f t="shared" ref="D50:Y50" si="1">SUM(D37:D49)</f>
        <v>0</v>
      </c>
      <c r="E50" s="30">
        <f t="shared" si="1"/>
        <v>3707880</v>
      </c>
      <c r="F50" s="31">
        <f t="shared" si="1"/>
        <v>3707880</v>
      </c>
      <c r="G50" s="31">
        <f t="shared" si="1"/>
        <v>110823</v>
      </c>
      <c r="H50" s="31">
        <f t="shared" si="1"/>
        <v>0</v>
      </c>
      <c r="I50" s="31">
        <f t="shared" si="1"/>
        <v>0</v>
      </c>
      <c r="J50" s="31">
        <f t="shared" si="1"/>
        <v>110823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969306</v>
      </c>
      <c r="P50" s="31">
        <f t="shared" si="1"/>
        <v>120585</v>
      </c>
      <c r="Q50" s="31">
        <f t="shared" si="1"/>
        <v>38864</v>
      </c>
      <c r="R50" s="31">
        <f t="shared" si="1"/>
        <v>1128755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1239578</v>
      </c>
      <c r="X50" s="31">
        <f t="shared" si="1"/>
        <v>2780901</v>
      </c>
      <c r="Y50" s="31">
        <f t="shared" si="1"/>
        <v>-1541323</v>
      </c>
      <c r="Z50" s="32">
        <f>+IF(X50&lt;&gt;0,+(Y50/X50)*100,0)</f>
        <v>-55.425309998450146</v>
      </c>
      <c r="AA50" s="29">
        <f>SUM(AA37:AA49)</f>
        <v>3707880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-2327732</v>
      </c>
      <c r="D51" s="39">
        <f t="shared" si="2"/>
        <v>0</v>
      </c>
      <c r="E51" s="40">
        <f t="shared" si="2"/>
        <v>-3707880</v>
      </c>
      <c r="F51" s="41">
        <f t="shared" si="2"/>
        <v>-3707880</v>
      </c>
      <c r="G51" s="41">
        <f t="shared" si="2"/>
        <v>-110823</v>
      </c>
      <c r="H51" s="41">
        <f t="shared" si="2"/>
        <v>0</v>
      </c>
      <c r="I51" s="41">
        <f t="shared" si="2"/>
        <v>0</v>
      </c>
      <c r="J51" s="41">
        <f t="shared" si="2"/>
        <v>-110823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-969306</v>
      </c>
      <c r="P51" s="41">
        <f t="shared" si="2"/>
        <v>-120585</v>
      </c>
      <c r="Q51" s="41">
        <f t="shared" si="2"/>
        <v>-38864</v>
      </c>
      <c r="R51" s="41">
        <f t="shared" si="2"/>
        <v>-1128755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-1239578</v>
      </c>
      <c r="X51" s="41">
        <f t="shared" si="2"/>
        <v>-2780901</v>
      </c>
      <c r="Y51" s="41">
        <f t="shared" si="2"/>
        <v>1541323</v>
      </c>
      <c r="Z51" s="42">
        <f>+IF(X51&lt;&gt;0,+(Y51/X51)*100,0)</f>
        <v>-55.425309998450146</v>
      </c>
      <c r="AA51" s="39">
        <f>+AA35-AA50</f>
        <v>-3707880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-2327732</v>
      </c>
      <c r="D54" s="48">
        <f t="shared" si="3"/>
        <v>0</v>
      </c>
      <c r="E54" s="49">
        <f t="shared" si="3"/>
        <v>-3707880</v>
      </c>
      <c r="F54" s="50">
        <f t="shared" si="3"/>
        <v>-3707880</v>
      </c>
      <c r="G54" s="50">
        <f t="shared" si="3"/>
        <v>-110823</v>
      </c>
      <c r="H54" s="50">
        <f t="shared" si="3"/>
        <v>0</v>
      </c>
      <c r="I54" s="50">
        <f t="shared" si="3"/>
        <v>0</v>
      </c>
      <c r="J54" s="50">
        <f t="shared" si="3"/>
        <v>-110823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-969306</v>
      </c>
      <c r="P54" s="50">
        <f t="shared" si="3"/>
        <v>-120585</v>
      </c>
      <c r="Q54" s="50">
        <f t="shared" si="3"/>
        <v>-38864</v>
      </c>
      <c r="R54" s="50">
        <f t="shared" si="3"/>
        <v>-1128755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-1239578</v>
      </c>
      <c r="X54" s="50">
        <f t="shared" si="3"/>
        <v>-2780901</v>
      </c>
      <c r="Y54" s="50">
        <f t="shared" si="3"/>
        <v>1541323</v>
      </c>
      <c r="Z54" s="51">
        <f>+IF(X54&lt;&gt;0,+(Y54/X54)*100,0)</f>
        <v>-55.425309998450146</v>
      </c>
      <c r="AA54" s="48">
        <f>SUM(AA51:AA53)</f>
        <v>-3707880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-2327732</v>
      </c>
      <c r="D56" s="54">
        <f>+D54-D55</f>
        <v>0</v>
      </c>
      <c r="E56" s="55">
        <f t="shared" si="4"/>
        <v>-3707880</v>
      </c>
      <c r="F56" s="56">
        <f t="shared" si="4"/>
        <v>-3707880</v>
      </c>
      <c r="G56" s="56">
        <f t="shared" si="4"/>
        <v>-110823</v>
      </c>
      <c r="H56" s="56">
        <f t="shared" si="4"/>
        <v>0</v>
      </c>
      <c r="I56" s="56">
        <f t="shared" si="4"/>
        <v>0</v>
      </c>
      <c r="J56" s="56">
        <f t="shared" si="4"/>
        <v>-110823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-969306</v>
      </c>
      <c r="P56" s="56">
        <f t="shared" si="4"/>
        <v>-120585</v>
      </c>
      <c r="Q56" s="56">
        <f t="shared" si="4"/>
        <v>-38864</v>
      </c>
      <c r="R56" s="56">
        <f t="shared" si="4"/>
        <v>-1128755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-1239578</v>
      </c>
      <c r="X56" s="56">
        <f t="shared" si="4"/>
        <v>-2780901</v>
      </c>
      <c r="Y56" s="56">
        <f t="shared" si="4"/>
        <v>1541323</v>
      </c>
      <c r="Z56" s="57">
        <f>+IF(X56&lt;&gt;0,+(Y56/X56)*100,0)</f>
        <v>-55.425309998450146</v>
      </c>
      <c r="AA56" s="54">
        <f>+AA54-AA55</f>
        <v>-3707880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-2327732</v>
      </c>
      <c r="D59" s="48">
        <f>SUM(D56:D58)</f>
        <v>0</v>
      </c>
      <c r="E59" s="49">
        <f t="shared" si="5"/>
        <v>-3707880</v>
      </c>
      <c r="F59" s="50">
        <f t="shared" si="5"/>
        <v>-3707880</v>
      </c>
      <c r="G59" s="50">
        <f t="shared" si="5"/>
        <v>-110823</v>
      </c>
      <c r="H59" s="50">
        <f t="shared" si="5"/>
        <v>0</v>
      </c>
      <c r="I59" s="50">
        <f t="shared" si="5"/>
        <v>0</v>
      </c>
      <c r="J59" s="50">
        <f t="shared" si="5"/>
        <v>-110823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-969306</v>
      </c>
      <c r="P59" s="50">
        <f t="shared" si="5"/>
        <v>-120585</v>
      </c>
      <c r="Q59" s="50">
        <f t="shared" si="5"/>
        <v>-38864</v>
      </c>
      <c r="R59" s="50">
        <f t="shared" si="5"/>
        <v>-1128755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-1239578</v>
      </c>
      <c r="X59" s="50">
        <f t="shared" si="5"/>
        <v>-2780901</v>
      </c>
      <c r="Y59" s="50">
        <f t="shared" si="5"/>
        <v>1541323</v>
      </c>
      <c r="Z59" s="51">
        <f>+IF(X59&lt;&gt;0,+(Y59/X59)*100,0)</f>
        <v>-55.425309998450146</v>
      </c>
      <c r="AA59" s="48">
        <f>SUM(AA56:AA58)</f>
        <v>-3707880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-2327732</v>
      </c>
      <c r="D62" s="65">
        <f>SUM(D59:D61)</f>
        <v>0</v>
      </c>
      <c r="E62" s="66">
        <f t="shared" si="6"/>
        <v>-3707880</v>
      </c>
      <c r="F62" s="67">
        <f t="shared" si="6"/>
        <v>-3707880</v>
      </c>
      <c r="G62" s="67">
        <f t="shared" si="6"/>
        <v>-110823</v>
      </c>
      <c r="H62" s="67">
        <f t="shared" si="6"/>
        <v>0</v>
      </c>
      <c r="I62" s="67">
        <f t="shared" si="6"/>
        <v>0</v>
      </c>
      <c r="J62" s="67">
        <f t="shared" si="6"/>
        <v>-110823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-969306</v>
      </c>
      <c r="P62" s="67">
        <f t="shared" si="6"/>
        <v>-120585</v>
      </c>
      <c r="Q62" s="67">
        <f t="shared" si="6"/>
        <v>-38864</v>
      </c>
      <c r="R62" s="67">
        <f t="shared" si="6"/>
        <v>-1128755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-1239578</v>
      </c>
      <c r="X62" s="67">
        <f t="shared" si="6"/>
        <v>-2780901</v>
      </c>
      <c r="Y62" s="67">
        <f t="shared" si="6"/>
        <v>1541323</v>
      </c>
      <c r="Z62" s="68">
        <f>+IF(X62&lt;&gt;0,+(Y62/X62)*100,0)</f>
        <v>-55.425309998450146</v>
      </c>
      <c r="AA62" s="65">
        <f>SUM(AA59:AA61)</f>
        <v>-3707880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284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71219321</v>
      </c>
      <c r="D6" s="20">
        <v>0</v>
      </c>
      <c r="E6" s="21">
        <v>67097406</v>
      </c>
      <c r="F6" s="22">
        <v>78720340</v>
      </c>
      <c r="G6" s="22">
        <v>9689036</v>
      </c>
      <c r="H6" s="22">
        <v>6690858</v>
      </c>
      <c r="I6" s="22">
        <v>5356896</v>
      </c>
      <c r="J6" s="22">
        <v>21736790</v>
      </c>
      <c r="K6" s="22">
        <v>5607081</v>
      </c>
      <c r="L6" s="22">
        <v>6379115</v>
      </c>
      <c r="M6" s="22">
        <v>5867363</v>
      </c>
      <c r="N6" s="22">
        <v>17853559</v>
      </c>
      <c r="O6" s="22">
        <v>5837301</v>
      </c>
      <c r="P6" s="22">
        <v>9327664</v>
      </c>
      <c r="Q6" s="22">
        <v>5545307</v>
      </c>
      <c r="R6" s="22">
        <v>20710272</v>
      </c>
      <c r="S6" s="22">
        <v>0</v>
      </c>
      <c r="T6" s="22">
        <v>0</v>
      </c>
      <c r="U6" s="22">
        <v>0</v>
      </c>
      <c r="V6" s="22">
        <v>0</v>
      </c>
      <c r="W6" s="22">
        <v>60300621</v>
      </c>
      <c r="X6" s="22">
        <v>59040252</v>
      </c>
      <c r="Y6" s="22">
        <v>1260369</v>
      </c>
      <c r="Z6" s="23">
        <v>2.1347622296734099</v>
      </c>
      <c r="AA6" s="20">
        <v>78720340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71219321</v>
      </c>
      <c r="D35" s="29">
        <f t="shared" ref="D35:Y35" si="0">SUM(D6:D34)</f>
        <v>0</v>
      </c>
      <c r="E35" s="30">
        <f t="shared" si="0"/>
        <v>67097406</v>
      </c>
      <c r="F35" s="31">
        <f t="shared" si="0"/>
        <v>78720340</v>
      </c>
      <c r="G35" s="31">
        <f t="shared" si="0"/>
        <v>9689036</v>
      </c>
      <c r="H35" s="31">
        <f t="shared" si="0"/>
        <v>6690858</v>
      </c>
      <c r="I35" s="31">
        <f t="shared" si="0"/>
        <v>5356896</v>
      </c>
      <c r="J35" s="31">
        <f t="shared" si="0"/>
        <v>21736790</v>
      </c>
      <c r="K35" s="31">
        <f t="shared" si="0"/>
        <v>5607081</v>
      </c>
      <c r="L35" s="31">
        <f t="shared" si="0"/>
        <v>6379115</v>
      </c>
      <c r="M35" s="31">
        <f t="shared" si="0"/>
        <v>5867363</v>
      </c>
      <c r="N35" s="31">
        <f t="shared" si="0"/>
        <v>17853559</v>
      </c>
      <c r="O35" s="31">
        <f t="shared" si="0"/>
        <v>5837301</v>
      </c>
      <c r="P35" s="31">
        <f t="shared" si="0"/>
        <v>9327664</v>
      </c>
      <c r="Q35" s="31">
        <f t="shared" si="0"/>
        <v>5545307</v>
      </c>
      <c r="R35" s="31">
        <f t="shared" si="0"/>
        <v>20710272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60300621</v>
      </c>
      <c r="X35" s="31">
        <f t="shared" si="0"/>
        <v>59040252</v>
      </c>
      <c r="Y35" s="31">
        <f t="shared" si="0"/>
        <v>1260369</v>
      </c>
      <c r="Z35" s="32">
        <f>+IF(X35&lt;&gt;0,+(Y35/X35)*100,0)</f>
        <v>2.1347622296734099</v>
      </c>
      <c r="AA35" s="29">
        <f>SUM(AA6:AA34)</f>
        <v>78720340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7339613</v>
      </c>
      <c r="D37" s="20">
        <v>0</v>
      </c>
      <c r="E37" s="21">
        <v>5854867</v>
      </c>
      <c r="F37" s="22">
        <v>5932519</v>
      </c>
      <c r="G37" s="22">
        <v>453464</v>
      </c>
      <c r="H37" s="22">
        <v>507050</v>
      </c>
      <c r="I37" s="22">
        <v>467227</v>
      </c>
      <c r="J37" s="22">
        <v>1427741</v>
      </c>
      <c r="K37" s="22">
        <v>526559</v>
      </c>
      <c r="L37" s="22">
        <v>445225</v>
      </c>
      <c r="M37" s="22">
        <v>485615</v>
      </c>
      <c r="N37" s="22">
        <v>1457399</v>
      </c>
      <c r="O37" s="22">
        <v>525406</v>
      </c>
      <c r="P37" s="22">
        <v>427028</v>
      </c>
      <c r="Q37" s="22">
        <v>463507</v>
      </c>
      <c r="R37" s="22">
        <v>1415941</v>
      </c>
      <c r="S37" s="22">
        <v>0</v>
      </c>
      <c r="T37" s="22">
        <v>0</v>
      </c>
      <c r="U37" s="22">
        <v>0</v>
      </c>
      <c r="V37" s="22">
        <v>0</v>
      </c>
      <c r="W37" s="22">
        <v>4301081</v>
      </c>
      <c r="X37" s="22">
        <v>4449411</v>
      </c>
      <c r="Y37" s="22">
        <v>-148330</v>
      </c>
      <c r="Z37" s="23">
        <v>-3.3336996739568447</v>
      </c>
      <c r="AA37" s="20">
        <v>5932519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63562897</v>
      </c>
      <c r="D39" s="20">
        <v>0</v>
      </c>
      <c r="E39" s="21">
        <v>60000000</v>
      </c>
      <c r="F39" s="22">
        <v>65000000</v>
      </c>
      <c r="G39" s="22">
        <v>8280441</v>
      </c>
      <c r="H39" s="22">
        <v>6987549</v>
      </c>
      <c r="I39" s="22">
        <v>4743850</v>
      </c>
      <c r="J39" s="22">
        <v>20011840</v>
      </c>
      <c r="K39" s="22">
        <v>4997734</v>
      </c>
      <c r="L39" s="22">
        <v>4830390</v>
      </c>
      <c r="M39" s="22">
        <v>4535846</v>
      </c>
      <c r="N39" s="22">
        <v>14363970</v>
      </c>
      <c r="O39" s="22">
        <v>4973802</v>
      </c>
      <c r="P39" s="22">
        <v>0</v>
      </c>
      <c r="Q39" s="22">
        <v>9424378</v>
      </c>
      <c r="R39" s="22">
        <v>14398180</v>
      </c>
      <c r="S39" s="22">
        <v>0</v>
      </c>
      <c r="T39" s="22">
        <v>0</v>
      </c>
      <c r="U39" s="22">
        <v>0</v>
      </c>
      <c r="V39" s="22">
        <v>0</v>
      </c>
      <c r="W39" s="22">
        <v>48773990</v>
      </c>
      <c r="X39" s="22">
        <v>48750003</v>
      </c>
      <c r="Y39" s="22">
        <v>23987</v>
      </c>
      <c r="Z39" s="23">
        <v>4.9204099536157973E-2</v>
      </c>
      <c r="AA39" s="20">
        <v>65000000</v>
      </c>
    </row>
    <row r="40" spans="1:27" x14ac:dyDescent="0.25">
      <c r="A40" s="19" t="s">
        <v>66</v>
      </c>
      <c r="B40" s="15" t="s">
        <v>32</v>
      </c>
      <c r="C40" s="20">
        <v>-8641285</v>
      </c>
      <c r="D40" s="20">
        <v>0</v>
      </c>
      <c r="E40" s="21">
        <v>100000</v>
      </c>
      <c r="F40" s="22">
        <v>100000</v>
      </c>
      <c r="G40" s="22">
        <v>0</v>
      </c>
      <c r="H40" s="22">
        <v>0</v>
      </c>
      <c r="I40" s="22">
        <v>0</v>
      </c>
      <c r="J40" s="22">
        <v>0</v>
      </c>
      <c r="K40" s="22">
        <v>1940</v>
      </c>
      <c r="L40" s="22">
        <v>1000</v>
      </c>
      <c r="M40" s="22">
        <v>3375</v>
      </c>
      <c r="N40" s="22">
        <v>6315</v>
      </c>
      <c r="O40" s="22">
        <v>3165</v>
      </c>
      <c r="P40" s="22">
        <v>1000</v>
      </c>
      <c r="Q40" s="22">
        <v>2000</v>
      </c>
      <c r="R40" s="22">
        <v>6165</v>
      </c>
      <c r="S40" s="22">
        <v>0</v>
      </c>
      <c r="T40" s="22">
        <v>0</v>
      </c>
      <c r="U40" s="22">
        <v>0</v>
      </c>
      <c r="V40" s="22">
        <v>0</v>
      </c>
      <c r="W40" s="22">
        <v>12480</v>
      </c>
      <c r="X40" s="22">
        <v>74997</v>
      </c>
      <c r="Y40" s="22">
        <v>-62517</v>
      </c>
      <c r="Z40" s="23">
        <v>-83.359334373374935</v>
      </c>
      <c r="AA40" s="20">
        <v>100000</v>
      </c>
    </row>
    <row r="41" spans="1:27" x14ac:dyDescent="0.25">
      <c r="A41" s="19" t="s">
        <v>67</v>
      </c>
      <c r="B41" s="15" t="s">
        <v>32</v>
      </c>
      <c r="C41" s="20">
        <v>1835333</v>
      </c>
      <c r="D41" s="20">
        <v>0</v>
      </c>
      <c r="E41" s="21">
        <v>152202</v>
      </c>
      <c r="F41" s="22">
        <v>18108600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13581459</v>
      </c>
      <c r="Y41" s="22">
        <v>-13581459</v>
      </c>
      <c r="Z41" s="23">
        <v>-100</v>
      </c>
      <c r="AA41" s="20">
        <v>18108600</v>
      </c>
    </row>
    <row r="42" spans="1:27" x14ac:dyDescent="0.25">
      <c r="A42" s="19" t="s">
        <v>68</v>
      </c>
      <c r="B42" s="15" t="s">
        <v>32</v>
      </c>
      <c r="C42" s="20">
        <v>7307365</v>
      </c>
      <c r="D42" s="20">
        <v>0</v>
      </c>
      <c r="E42" s="21">
        <v>6133868</v>
      </c>
      <c r="F42" s="22">
        <v>6133868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4600404</v>
      </c>
      <c r="Y42" s="22">
        <v>-4600404</v>
      </c>
      <c r="Z42" s="23">
        <v>-100</v>
      </c>
      <c r="AA42" s="20">
        <v>6133868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4599846</v>
      </c>
      <c r="D44" s="20">
        <v>0</v>
      </c>
      <c r="E44" s="21">
        <v>3500000</v>
      </c>
      <c r="F44" s="22">
        <v>3500000</v>
      </c>
      <c r="G44" s="22">
        <v>0</v>
      </c>
      <c r="H44" s="22">
        <v>0</v>
      </c>
      <c r="I44" s="22">
        <v>193344</v>
      </c>
      <c r="J44" s="22">
        <v>193344</v>
      </c>
      <c r="K44" s="22">
        <v>236215</v>
      </c>
      <c r="L44" s="22">
        <v>130368</v>
      </c>
      <c r="M44" s="22">
        <v>595805</v>
      </c>
      <c r="N44" s="22">
        <v>962388</v>
      </c>
      <c r="O44" s="22">
        <v>0</v>
      </c>
      <c r="P44" s="22">
        <v>61390</v>
      </c>
      <c r="Q44" s="22">
        <v>420200</v>
      </c>
      <c r="R44" s="22">
        <v>481590</v>
      </c>
      <c r="S44" s="22">
        <v>0</v>
      </c>
      <c r="T44" s="22">
        <v>0</v>
      </c>
      <c r="U44" s="22">
        <v>0</v>
      </c>
      <c r="V44" s="22">
        <v>0</v>
      </c>
      <c r="W44" s="22">
        <v>1637322</v>
      </c>
      <c r="X44" s="22">
        <v>2625003</v>
      </c>
      <c r="Y44" s="22">
        <v>-987681</v>
      </c>
      <c r="Z44" s="23">
        <v>-37.625899856114451</v>
      </c>
      <c r="AA44" s="20">
        <v>3500000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500000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375003</v>
      </c>
      <c r="Y46" s="22">
        <v>-375003</v>
      </c>
      <c r="Z46" s="23">
        <v>-100</v>
      </c>
      <c r="AA46" s="20">
        <v>500000</v>
      </c>
    </row>
    <row r="47" spans="1:27" x14ac:dyDescent="0.25">
      <c r="A47" s="19" t="s">
        <v>73</v>
      </c>
      <c r="B47" s="15" t="s">
        <v>32</v>
      </c>
      <c r="C47" s="20">
        <v>5197569</v>
      </c>
      <c r="D47" s="20">
        <v>0</v>
      </c>
      <c r="E47" s="21">
        <v>4880755</v>
      </c>
      <c r="F47" s="22">
        <v>4880757</v>
      </c>
      <c r="G47" s="22">
        <v>89936</v>
      </c>
      <c r="H47" s="22">
        <v>606219</v>
      </c>
      <c r="I47" s="22">
        <v>76209</v>
      </c>
      <c r="J47" s="22">
        <v>772364</v>
      </c>
      <c r="K47" s="22">
        <v>563362</v>
      </c>
      <c r="L47" s="22">
        <v>321315</v>
      </c>
      <c r="M47" s="22">
        <v>361014</v>
      </c>
      <c r="N47" s="22">
        <v>1245691</v>
      </c>
      <c r="O47" s="22">
        <v>465203</v>
      </c>
      <c r="P47" s="22">
        <v>162259</v>
      </c>
      <c r="Q47" s="22">
        <v>541817</v>
      </c>
      <c r="R47" s="22">
        <v>1169279</v>
      </c>
      <c r="S47" s="22">
        <v>0</v>
      </c>
      <c r="T47" s="22">
        <v>0</v>
      </c>
      <c r="U47" s="22">
        <v>0</v>
      </c>
      <c r="V47" s="22">
        <v>0</v>
      </c>
      <c r="W47" s="22">
        <v>3187334</v>
      </c>
      <c r="X47" s="22">
        <v>3660561</v>
      </c>
      <c r="Y47" s="22">
        <v>-473227</v>
      </c>
      <c r="Z47" s="23">
        <v>-12.927717909905068</v>
      </c>
      <c r="AA47" s="20">
        <v>4880757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81201338</v>
      </c>
      <c r="D50" s="29">
        <f t="shared" ref="D50:Y50" si="1">SUM(D37:D49)</f>
        <v>0</v>
      </c>
      <c r="E50" s="30">
        <f t="shared" si="1"/>
        <v>80621692</v>
      </c>
      <c r="F50" s="31">
        <f t="shared" si="1"/>
        <v>104155744</v>
      </c>
      <c r="G50" s="31">
        <f t="shared" si="1"/>
        <v>8823841</v>
      </c>
      <c r="H50" s="31">
        <f t="shared" si="1"/>
        <v>8100818</v>
      </c>
      <c r="I50" s="31">
        <f t="shared" si="1"/>
        <v>5480630</v>
      </c>
      <c r="J50" s="31">
        <f t="shared" si="1"/>
        <v>22405289</v>
      </c>
      <c r="K50" s="31">
        <f t="shared" si="1"/>
        <v>6325810</v>
      </c>
      <c r="L50" s="31">
        <f t="shared" si="1"/>
        <v>5728298</v>
      </c>
      <c r="M50" s="31">
        <f t="shared" si="1"/>
        <v>5981655</v>
      </c>
      <c r="N50" s="31">
        <f t="shared" si="1"/>
        <v>18035763</v>
      </c>
      <c r="O50" s="31">
        <f t="shared" si="1"/>
        <v>5967576</v>
      </c>
      <c r="P50" s="31">
        <f t="shared" si="1"/>
        <v>651677</v>
      </c>
      <c r="Q50" s="31">
        <f t="shared" si="1"/>
        <v>10851902</v>
      </c>
      <c r="R50" s="31">
        <f t="shared" si="1"/>
        <v>17471155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57912207</v>
      </c>
      <c r="X50" s="31">
        <f t="shared" si="1"/>
        <v>78116841</v>
      </c>
      <c r="Y50" s="31">
        <f t="shared" si="1"/>
        <v>-20204634</v>
      </c>
      <c r="Z50" s="32">
        <f>+IF(X50&lt;&gt;0,+(Y50/X50)*100,0)</f>
        <v>-25.864632698088752</v>
      </c>
      <c r="AA50" s="29">
        <f>SUM(AA37:AA49)</f>
        <v>104155744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-9982017</v>
      </c>
      <c r="D51" s="39">
        <f t="shared" si="2"/>
        <v>0</v>
      </c>
      <c r="E51" s="40">
        <f t="shared" si="2"/>
        <v>-13524286</v>
      </c>
      <c r="F51" s="41">
        <f t="shared" si="2"/>
        <v>-25435404</v>
      </c>
      <c r="G51" s="41">
        <f t="shared" si="2"/>
        <v>865195</v>
      </c>
      <c r="H51" s="41">
        <f t="shared" si="2"/>
        <v>-1409960</v>
      </c>
      <c r="I51" s="41">
        <f t="shared" si="2"/>
        <v>-123734</v>
      </c>
      <c r="J51" s="41">
        <f t="shared" si="2"/>
        <v>-668499</v>
      </c>
      <c r="K51" s="41">
        <f t="shared" si="2"/>
        <v>-718729</v>
      </c>
      <c r="L51" s="41">
        <f t="shared" si="2"/>
        <v>650817</v>
      </c>
      <c r="M51" s="41">
        <f t="shared" si="2"/>
        <v>-114292</v>
      </c>
      <c r="N51" s="41">
        <f t="shared" si="2"/>
        <v>-182204</v>
      </c>
      <c r="O51" s="41">
        <f t="shared" si="2"/>
        <v>-130275</v>
      </c>
      <c r="P51" s="41">
        <f t="shared" si="2"/>
        <v>8675987</v>
      </c>
      <c r="Q51" s="41">
        <f t="shared" si="2"/>
        <v>-5306595</v>
      </c>
      <c r="R51" s="41">
        <f t="shared" si="2"/>
        <v>3239117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2388414</v>
      </c>
      <c r="X51" s="41">
        <f t="shared" si="2"/>
        <v>-19076589</v>
      </c>
      <c r="Y51" s="41">
        <f t="shared" si="2"/>
        <v>21465003</v>
      </c>
      <c r="Z51" s="42">
        <f>+IF(X51&lt;&gt;0,+(Y51/X51)*100,0)</f>
        <v>-112.52013135052603</v>
      </c>
      <c r="AA51" s="39">
        <f>+AA35-AA50</f>
        <v>-25435404</v>
      </c>
    </row>
    <row r="52" spans="1:27" x14ac:dyDescent="0.25">
      <c r="A52" s="43" t="s">
        <v>78</v>
      </c>
      <c r="B52" s="15" t="s">
        <v>32</v>
      </c>
      <c r="C52" s="20">
        <v>13486091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3504074</v>
      </c>
      <c r="D54" s="48">
        <f t="shared" si="3"/>
        <v>0</v>
      </c>
      <c r="E54" s="49">
        <f t="shared" si="3"/>
        <v>-13524286</v>
      </c>
      <c r="F54" s="50">
        <f t="shared" si="3"/>
        <v>-25435404</v>
      </c>
      <c r="G54" s="50">
        <f t="shared" si="3"/>
        <v>865195</v>
      </c>
      <c r="H54" s="50">
        <f t="shared" si="3"/>
        <v>-1409960</v>
      </c>
      <c r="I54" s="50">
        <f t="shared" si="3"/>
        <v>-123734</v>
      </c>
      <c r="J54" s="50">
        <f t="shared" si="3"/>
        <v>-668499</v>
      </c>
      <c r="K54" s="50">
        <f t="shared" si="3"/>
        <v>-718729</v>
      </c>
      <c r="L54" s="50">
        <f t="shared" si="3"/>
        <v>650817</v>
      </c>
      <c r="M54" s="50">
        <f t="shared" si="3"/>
        <v>-114292</v>
      </c>
      <c r="N54" s="50">
        <f t="shared" si="3"/>
        <v>-182204</v>
      </c>
      <c r="O54" s="50">
        <f t="shared" si="3"/>
        <v>-130275</v>
      </c>
      <c r="P54" s="50">
        <f t="shared" si="3"/>
        <v>8675987</v>
      </c>
      <c r="Q54" s="50">
        <f t="shared" si="3"/>
        <v>-5306595</v>
      </c>
      <c r="R54" s="50">
        <f t="shared" si="3"/>
        <v>3239117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2388414</v>
      </c>
      <c r="X54" s="50">
        <f t="shared" si="3"/>
        <v>-19076589</v>
      </c>
      <c r="Y54" s="50">
        <f t="shared" si="3"/>
        <v>21465003</v>
      </c>
      <c r="Z54" s="51">
        <f>+IF(X54&lt;&gt;0,+(Y54/X54)*100,0)</f>
        <v>-112.52013135052603</v>
      </c>
      <c r="AA54" s="48">
        <f>SUM(AA51:AA53)</f>
        <v>-25435404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3504074</v>
      </c>
      <c r="D56" s="54">
        <f>+D54-D55</f>
        <v>0</v>
      </c>
      <c r="E56" s="55">
        <f t="shared" si="4"/>
        <v>-13524286</v>
      </c>
      <c r="F56" s="56">
        <f t="shared" si="4"/>
        <v>-25435404</v>
      </c>
      <c r="G56" s="56">
        <f t="shared" si="4"/>
        <v>865195</v>
      </c>
      <c r="H56" s="56">
        <f t="shared" si="4"/>
        <v>-1409960</v>
      </c>
      <c r="I56" s="56">
        <f t="shared" si="4"/>
        <v>-123734</v>
      </c>
      <c r="J56" s="56">
        <f t="shared" si="4"/>
        <v>-668499</v>
      </c>
      <c r="K56" s="56">
        <f t="shared" si="4"/>
        <v>-718729</v>
      </c>
      <c r="L56" s="56">
        <f t="shared" si="4"/>
        <v>650817</v>
      </c>
      <c r="M56" s="56">
        <f t="shared" si="4"/>
        <v>-114292</v>
      </c>
      <c r="N56" s="56">
        <f t="shared" si="4"/>
        <v>-182204</v>
      </c>
      <c r="O56" s="56">
        <f t="shared" si="4"/>
        <v>-130275</v>
      </c>
      <c r="P56" s="56">
        <f t="shared" si="4"/>
        <v>8675987</v>
      </c>
      <c r="Q56" s="56">
        <f t="shared" si="4"/>
        <v>-5306595</v>
      </c>
      <c r="R56" s="56">
        <f t="shared" si="4"/>
        <v>3239117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2388414</v>
      </c>
      <c r="X56" s="56">
        <f t="shared" si="4"/>
        <v>-19076589</v>
      </c>
      <c r="Y56" s="56">
        <f t="shared" si="4"/>
        <v>21465003</v>
      </c>
      <c r="Z56" s="57">
        <f>+IF(X56&lt;&gt;0,+(Y56/X56)*100,0)</f>
        <v>-112.52013135052603</v>
      </c>
      <c r="AA56" s="54">
        <f>+AA54-AA55</f>
        <v>-25435404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3504074</v>
      </c>
      <c r="D59" s="48">
        <f>SUM(D56:D58)</f>
        <v>0</v>
      </c>
      <c r="E59" s="49">
        <f t="shared" si="5"/>
        <v>-13524286</v>
      </c>
      <c r="F59" s="50">
        <f t="shared" si="5"/>
        <v>-25435404</v>
      </c>
      <c r="G59" s="50">
        <f t="shared" si="5"/>
        <v>865195</v>
      </c>
      <c r="H59" s="50">
        <f t="shared" si="5"/>
        <v>-1409960</v>
      </c>
      <c r="I59" s="50">
        <f t="shared" si="5"/>
        <v>-123734</v>
      </c>
      <c r="J59" s="50">
        <f t="shared" si="5"/>
        <v>-668499</v>
      </c>
      <c r="K59" s="50">
        <f t="shared" si="5"/>
        <v>-718729</v>
      </c>
      <c r="L59" s="50">
        <f t="shared" si="5"/>
        <v>650817</v>
      </c>
      <c r="M59" s="50">
        <f t="shared" si="5"/>
        <v>-114292</v>
      </c>
      <c r="N59" s="50">
        <f t="shared" si="5"/>
        <v>-182204</v>
      </c>
      <c r="O59" s="50">
        <f t="shared" si="5"/>
        <v>-130275</v>
      </c>
      <c r="P59" s="50">
        <f t="shared" si="5"/>
        <v>8675987</v>
      </c>
      <c r="Q59" s="50">
        <f t="shared" si="5"/>
        <v>-5306595</v>
      </c>
      <c r="R59" s="50">
        <f t="shared" si="5"/>
        <v>3239117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2388414</v>
      </c>
      <c r="X59" s="50">
        <f t="shared" si="5"/>
        <v>-19076589</v>
      </c>
      <c r="Y59" s="50">
        <f t="shared" si="5"/>
        <v>21465003</v>
      </c>
      <c r="Z59" s="51">
        <f>+IF(X59&lt;&gt;0,+(Y59/X59)*100,0)</f>
        <v>-112.52013135052603</v>
      </c>
      <c r="AA59" s="48">
        <f>SUM(AA56:AA58)</f>
        <v>-25435404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3504074</v>
      </c>
      <c r="D62" s="65">
        <f>SUM(D59:D61)</f>
        <v>0</v>
      </c>
      <c r="E62" s="66">
        <f t="shared" si="6"/>
        <v>-13524286</v>
      </c>
      <c r="F62" s="67">
        <f t="shared" si="6"/>
        <v>-25435404</v>
      </c>
      <c r="G62" s="67">
        <f t="shared" si="6"/>
        <v>865195</v>
      </c>
      <c r="H62" s="67">
        <f t="shared" si="6"/>
        <v>-1409960</v>
      </c>
      <c r="I62" s="67">
        <f t="shared" si="6"/>
        <v>-123734</v>
      </c>
      <c r="J62" s="67">
        <f t="shared" si="6"/>
        <v>-668499</v>
      </c>
      <c r="K62" s="67">
        <f t="shared" si="6"/>
        <v>-718729</v>
      </c>
      <c r="L62" s="67">
        <f t="shared" si="6"/>
        <v>650817</v>
      </c>
      <c r="M62" s="67">
        <f t="shared" si="6"/>
        <v>-114292</v>
      </c>
      <c r="N62" s="67">
        <f t="shared" si="6"/>
        <v>-182204</v>
      </c>
      <c r="O62" s="67">
        <f t="shared" si="6"/>
        <v>-130275</v>
      </c>
      <c r="P62" s="67">
        <f t="shared" si="6"/>
        <v>8675987</v>
      </c>
      <c r="Q62" s="67">
        <f t="shared" si="6"/>
        <v>-5306595</v>
      </c>
      <c r="R62" s="67">
        <f t="shared" si="6"/>
        <v>3239117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2388414</v>
      </c>
      <c r="X62" s="67">
        <f t="shared" si="6"/>
        <v>-19076589</v>
      </c>
      <c r="Y62" s="67">
        <f t="shared" si="6"/>
        <v>21465003</v>
      </c>
      <c r="Z62" s="68">
        <f>+IF(X62&lt;&gt;0,+(Y62/X62)*100,0)</f>
        <v>-112.52013135052603</v>
      </c>
      <c r="AA62" s="65">
        <f>SUM(AA59:AA61)</f>
        <v>-25435404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38085842</v>
      </c>
      <c r="D6" s="20">
        <v>0</v>
      </c>
      <c r="E6" s="21">
        <v>35764957</v>
      </c>
      <c r="F6" s="22">
        <v>34608301</v>
      </c>
      <c r="G6" s="22">
        <v>4132636</v>
      </c>
      <c r="H6" s="22">
        <v>3056838</v>
      </c>
      <c r="I6" s="22">
        <v>3299171</v>
      </c>
      <c r="J6" s="22">
        <v>10488645</v>
      </c>
      <c r="K6" s="22">
        <v>2929540</v>
      </c>
      <c r="L6" s="22">
        <v>3066574</v>
      </c>
      <c r="M6" s="22">
        <v>3036255</v>
      </c>
      <c r="N6" s="22">
        <v>9032369</v>
      </c>
      <c r="O6" s="22">
        <v>2560079</v>
      </c>
      <c r="P6" s="22">
        <v>2993405</v>
      </c>
      <c r="Q6" s="22">
        <v>3125638</v>
      </c>
      <c r="R6" s="22">
        <v>8679122</v>
      </c>
      <c r="S6" s="22">
        <v>0</v>
      </c>
      <c r="T6" s="22">
        <v>0</v>
      </c>
      <c r="U6" s="22">
        <v>0</v>
      </c>
      <c r="V6" s="22">
        <v>0</v>
      </c>
      <c r="W6" s="22">
        <v>28200136</v>
      </c>
      <c r="X6" s="22">
        <v>25956234</v>
      </c>
      <c r="Y6" s="22">
        <v>2243902</v>
      </c>
      <c r="Z6" s="23">
        <v>8.6449444091157446</v>
      </c>
      <c r="AA6" s="20">
        <v>34608301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52200</v>
      </c>
      <c r="F26" s="22">
        <v>52200</v>
      </c>
      <c r="G26" s="22">
        <v>0</v>
      </c>
      <c r="H26" s="22">
        <v>2873</v>
      </c>
      <c r="I26" s="22">
        <v>0</v>
      </c>
      <c r="J26" s="22">
        <v>2873</v>
      </c>
      <c r="K26" s="22">
        <v>2078</v>
      </c>
      <c r="L26" s="22">
        <v>4056</v>
      </c>
      <c r="M26" s="22">
        <v>2385</v>
      </c>
      <c r="N26" s="22">
        <v>8519</v>
      </c>
      <c r="O26" s="22">
        <v>10409</v>
      </c>
      <c r="P26" s="22">
        <v>2429</v>
      </c>
      <c r="Q26" s="22">
        <v>0</v>
      </c>
      <c r="R26" s="22">
        <v>12838</v>
      </c>
      <c r="S26" s="22">
        <v>0</v>
      </c>
      <c r="T26" s="22">
        <v>0</v>
      </c>
      <c r="U26" s="22">
        <v>0</v>
      </c>
      <c r="V26" s="22">
        <v>0</v>
      </c>
      <c r="W26" s="22">
        <v>24230</v>
      </c>
      <c r="X26" s="22">
        <v>39150</v>
      </c>
      <c r="Y26" s="22">
        <v>-14920</v>
      </c>
      <c r="Z26" s="23">
        <v>-38.109833971902937</v>
      </c>
      <c r="AA26" s="20">
        <v>52200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38085842</v>
      </c>
      <c r="D35" s="29">
        <f t="shared" ref="D35:Y35" si="0">SUM(D6:D34)</f>
        <v>0</v>
      </c>
      <c r="E35" s="30">
        <f t="shared" si="0"/>
        <v>35817157</v>
      </c>
      <c r="F35" s="31">
        <f t="shared" si="0"/>
        <v>34660501</v>
      </c>
      <c r="G35" s="31">
        <f t="shared" si="0"/>
        <v>4132636</v>
      </c>
      <c r="H35" s="31">
        <f t="shared" si="0"/>
        <v>3059711</v>
      </c>
      <c r="I35" s="31">
        <f t="shared" si="0"/>
        <v>3299171</v>
      </c>
      <c r="J35" s="31">
        <f t="shared" si="0"/>
        <v>10491518</v>
      </c>
      <c r="K35" s="31">
        <f t="shared" si="0"/>
        <v>2931618</v>
      </c>
      <c r="L35" s="31">
        <f t="shared" si="0"/>
        <v>3070630</v>
      </c>
      <c r="M35" s="31">
        <f t="shared" si="0"/>
        <v>3038640</v>
      </c>
      <c r="N35" s="31">
        <f t="shared" si="0"/>
        <v>9040888</v>
      </c>
      <c r="O35" s="31">
        <f t="shared" si="0"/>
        <v>2570488</v>
      </c>
      <c r="P35" s="31">
        <f t="shared" si="0"/>
        <v>2995834</v>
      </c>
      <c r="Q35" s="31">
        <f t="shared" si="0"/>
        <v>3125638</v>
      </c>
      <c r="R35" s="31">
        <f t="shared" si="0"/>
        <v>8691960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28224366</v>
      </c>
      <c r="X35" s="31">
        <f t="shared" si="0"/>
        <v>25995384</v>
      </c>
      <c r="Y35" s="31">
        <f t="shared" si="0"/>
        <v>2228982</v>
      </c>
      <c r="Z35" s="32">
        <f>+IF(X35&lt;&gt;0,+(Y35/X35)*100,0)</f>
        <v>8.5745300011725156</v>
      </c>
      <c r="AA35" s="29">
        <f>SUM(AA6:AA34)</f>
        <v>34660501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2070362</v>
      </c>
      <c r="D37" s="20">
        <v>0</v>
      </c>
      <c r="E37" s="21">
        <v>2583310</v>
      </c>
      <c r="F37" s="22">
        <v>2721190</v>
      </c>
      <c r="G37" s="22">
        <v>181844</v>
      </c>
      <c r="H37" s="22">
        <v>183492</v>
      </c>
      <c r="I37" s="22">
        <v>148118</v>
      </c>
      <c r="J37" s="22">
        <v>513454</v>
      </c>
      <c r="K37" s="22">
        <v>151365</v>
      </c>
      <c r="L37" s="22">
        <v>0</v>
      </c>
      <c r="M37" s="22">
        <v>148495</v>
      </c>
      <c r="N37" s="22">
        <v>299860</v>
      </c>
      <c r="O37" s="22">
        <v>147843</v>
      </c>
      <c r="P37" s="22">
        <v>152522</v>
      </c>
      <c r="Q37" s="22">
        <v>150583</v>
      </c>
      <c r="R37" s="22">
        <v>450948</v>
      </c>
      <c r="S37" s="22">
        <v>0</v>
      </c>
      <c r="T37" s="22">
        <v>0</v>
      </c>
      <c r="U37" s="22">
        <v>0</v>
      </c>
      <c r="V37" s="22">
        <v>0</v>
      </c>
      <c r="W37" s="22">
        <v>1264262</v>
      </c>
      <c r="X37" s="22">
        <v>2040912</v>
      </c>
      <c r="Y37" s="22">
        <v>-776650</v>
      </c>
      <c r="Z37" s="23">
        <v>-38.054066025384728</v>
      </c>
      <c r="AA37" s="20">
        <v>2721190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33777247</v>
      </c>
      <c r="D39" s="20">
        <v>0</v>
      </c>
      <c r="E39" s="21">
        <v>30115115</v>
      </c>
      <c r="F39" s="22">
        <v>30115115</v>
      </c>
      <c r="G39" s="22">
        <v>4464769</v>
      </c>
      <c r="H39" s="22">
        <v>4199637</v>
      </c>
      <c r="I39" s="22">
        <v>2762443</v>
      </c>
      <c r="J39" s="22">
        <v>11426849</v>
      </c>
      <c r="K39" s="22">
        <v>0</v>
      </c>
      <c r="L39" s="22">
        <v>2690247</v>
      </c>
      <c r="M39" s="22">
        <v>2628723</v>
      </c>
      <c r="N39" s="22">
        <v>5318970</v>
      </c>
      <c r="O39" s="22">
        <v>0</v>
      </c>
      <c r="P39" s="22">
        <v>2596794</v>
      </c>
      <c r="Q39" s="22">
        <v>2700281</v>
      </c>
      <c r="R39" s="22">
        <v>5297075</v>
      </c>
      <c r="S39" s="22">
        <v>0</v>
      </c>
      <c r="T39" s="22">
        <v>0</v>
      </c>
      <c r="U39" s="22">
        <v>0</v>
      </c>
      <c r="V39" s="22">
        <v>0</v>
      </c>
      <c r="W39" s="22">
        <v>22042894</v>
      </c>
      <c r="X39" s="22">
        <v>22586337</v>
      </c>
      <c r="Y39" s="22">
        <v>-543443</v>
      </c>
      <c r="Z39" s="23">
        <v>-2.4060696517545095</v>
      </c>
      <c r="AA39" s="20">
        <v>30115115</v>
      </c>
    </row>
    <row r="40" spans="1:27" x14ac:dyDescent="0.25">
      <c r="A40" s="19" t="s">
        <v>66</v>
      </c>
      <c r="B40" s="15" t="s">
        <v>32</v>
      </c>
      <c r="C40" s="20">
        <v>755393</v>
      </c>
      <c r="D40" s="20">
        <v>0</v>
      </c>
      <c r="E40" s="21">
        <v>193459</v>
      </c>
      <c r="F40" s="22">
        <v>0</v>
      </c>
      <c r="G40" s="22">
        <v>0</v>
      </c>
      <c r="H40" s="22">
        <v>176</v>
      </c>
      <c r="I40" s="22">
        <v>31</v>
      </c>
      <c r="J40" s="22">
        <v>207</v>
      </c>
      <c r="K40" s="22">
        <v>0</v>
      </c>
      <c r="L40" s="22">
        <v>19310</v>
      </c>
      <c r="M40" s="22">
        <v>184</v>
      </c>
      <c r="N40" s="22">
        <v>19494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19701</v>
      </c>
      <c r="X40" s="22">
        <v>0</v>
      </c>
      <c r="Y40" s="22">
        <v>19701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292732</v>
      </c>
      <c r="F41" s="22">
        <v>-3233189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-2424888</v>
      </c>
      <c r="Y41" s="22">
        <v>2424888</v>
      </c>
      <c r="Z41" s="23">
        <v>-100</v>
      </c>
      <c r="AA41" s="20">
        <v>-3233189</v>
      </c>
    </row>
    <row r="42" spans="1:27" x14ac:dyDescent="0.25">
      <c r="A42" s="19" t="s">
        <v>68</v>
      </c>
      <c r="B42" s="15" t="s">
        <v>32</v>
      </c>
      <c r="C42" s="20">
        <v>2812750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1205670</v>
      </c>
      <c r="D44" s="20">
        <v>0</v>
      </c>
      <c r="E44" s="21">
        <v>3200000</v>
      </c>
      <c r="F44" s="22">
        <v>1300000</v>
      </c>
      <c r="G44" s="22">
        <v>0</v>
      </c>
      <c r="H44" s="22">
        <v>3690</v>
      </c>
      <c r="I44" s="22">
        <v>118300</v>
      </c>
      <c r="J44" s="22">
        <v>121990</v>
      </c>
      <c r="K44" s="22">
        <v>124938</v>
      </c>
      <c r="L44" s="22">
        <v>331082</v>
      </c>
      <c r="M44" s="22">
        <v>180723</v>
      </c>
      <c r="N44" s="22">
        <v>636743</v>
      </c>
      <c r="O44" s="22">
        <v>1750</v>
      </c>
      <c r="P44" s="22">
        <v>182958</v>
      </c>
      <c r="Q44" s="22">
        <v>99471</v>
      </c>
      <c r="R44" s="22">
        <v>284179</v>
      </c>
      <c r="S44" s="22">
        <v>0</v>
      </c>
      <c r="T44" s="22">
        <v>0</v>
      </c>
      <c r="U44" s="22">
        <v>0</v>
      </c>
      <c r="V44" s="22">
        <v>0</v>
      </c>
      <c r="W44" s="22">
        <v>1042912</v>
      </c>
      <c r="X44" s="22">
        <v>975006</v>
      </c>
      <c r="Y44" s="22">
        <v>67906</v>
      </c>
      <c r="Z44" s="23">
        <v>6.9646750891789386</v>
      </c>
      <c r="AA44" s="20">
        <v>1300000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131907</v>
      </c>
      <c r="F46" s="22">
        <v>131907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98928</v>
      </c>
      <c r="Y46" s="22">
        <v>-98928</v>
      </c>
      <c r="Z46" s="23">
        <v>-100</v>
      </c>
      <c r="AA46" s="20">
        <v>131907</v>
      </c>
    </row>
    <row r="47" spans="1:27" x14ac:dyDescent="0.25">
      <c r="A47" s="19" t="s">
        <v>73</v>
      </c>
      <c r="B47" s="15" t="s">
        <v>32</v>
      </c>
      <c r="C47" s="20">
        <v>175628</v>
      </c>
      <c r="D47" s="20">
        <v>0</v>
      </c>
      <c r="E47" s="21">
        <v>746474</v>
      </c>
      <c r="F47" s="22">
        <v>388417</v>
      </c>
      <c r="G47" s="22">
        <v>12841</v>
      </c>
      <c r="H47" s="22">
        <v>2654</v>
      </c>
      <c r="I47" s="22">
        <v>2028</v>
      </c>
      <c r="J47" s="22">
        <v>17523</v>
      </c>
      <c r="K47" s="22">
        <v>24390</v>
      </c>
      <c r="L47" s="22">
        <v>0</v>
      </c>
      <c r="M47" s="22">
        <v>6461</v>
      </c>
      <c r="N47" s="22">
        <v>30851</v>
      </c>
      <c r="O47" s="22">
        <v>6663</v>
      </c>
      <c r="P47" s="22">
        <v>18725</v>
      </c>
      <c r="Q47" s="22">
        <v>16163</v>
      </c>
      <c r="R47" s="22">
        <v>41551</v>
      </c>
      <c r="S47" s="22">
        <v>0</v>
      </c>
      <c r="T47" s="22">
        <v>0</v>
      </c>
      <c r="U47" s="22">
        <v>0</v>
      </c>
      <c r="V47" s="22">
        <v>0</v>
      </c>
      <c r="W47" s="22">
        <v>89925</v>
      </c>
      <c r="X47" s="22">
        <v>291303</v>
      </c>
      <c r="Y47" s="22">
        <v>-201378</v>
      </c>
      <c r="Z47" s="23">
        <v>-69.130081049628728</v>
      </c>
      <c r="AA47" s="20">
        <v>388417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40797050</v>
      </c>
      <c r="D50" s="29">
        <f t="shared" ref="D50:Y50" si="1">SUM(D37:D49)</f>
        <v>0</v>
      </c>
      <c r="E50" s="30">
        <f t="shared" si="1"/>
        <v>37262997</v>
      </c>
      <c r="F50" s="31">
        <f t="shared" si="1"/>
        <v>31423440</v>
      </c>
      <c r="G50" s="31">
        <f t="shared" si="1"/>
        <v>4659454</v>
      </c>
      <c r="H50" s="31">
        <f t="shared" si="1"/>
        <v>4389649</v>
      </c>
      <c r="I50" s="31">
        <f t="shared" si="1"/>
        <v>3030920</v>
      </c>
      <c r="J50" s="31">
        <f t="shared" si="1"/>
        <v>12080023</v>
      </c>
      <c r="K50" s="31">
        <f t="shared" si="1"/>
        <v>300693</v>
      </c>
      <c r="L50" s="31">
        <f t="shared" si="1"/>
        <v>3040639</v>
      </c>
      <c r="M50" s="31">
        <f t="shared" si="1"/>
        <v>2964586</v>
      </c>
      <c r="N50" s="31">
        <f t="shared" si="1"/>
        <v>6305918</v>
      </c>
      <c r="O50" s="31">
        <f t="shared" si="1"/>
        <v>156256</v>
      </c>
      <c r="P50" s="31">
        <f t="shared" si="1"/>
        <v>2950999</v>
      </c>
      <c r="Q50" s="31">
        <f t="shared" si="1"/>
        <v>2966498</v>
      </c>
      <c r="R50" s="31">
        <f t="shared" si="1"/>
        <v>6073753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24459694</v>
      </c>
      <c r="X50" s="31">
        <f t="shared" si="1"/>
        <v>23567598</v>
      </c>
      <c r="Y50" s="31">
        <f t="shared" si="1"/>
        <v>892096</v>
      </c>
      <c r="Z50" s="32">
        <f>+IF(X50&lt;&gt;0,+(Y50/X50)*100,0)</f>
        <v>3.7852648369171944</v>
      </c>
      <c r="AA50" s="29">
        <f>SUM(AA37:AA49)</f>
        <v>31423440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-2711208</v>
      </c>
      <c r="D51" s="39">
        <f t="shared" si="2"/>
        <v>0</v>
      </c>
      <c r="E51" s="40">
        <f t="shared" si="2"/>
        <v>-1445840</v>
      </c>
      <c r="F51" s="41">
        <f t="shared" si="2"/>
        <v>3237061</v>
      </c>
      <c r="G51" s="41">
        <f t="shared" si="2"/>
        <v>-526818</v>
      </c>
      <c r="H51" s="41">
        <f t="shared" si="2"/>
        <v>-1329938</v>
      </c>
      <c r="I51" s="41">
        <f t="shared" si="2"/>
        <v>268251</v>
      </c>
      <c r="J51" s="41">
        <f t="shared" si="2"/>
        <v>-1588505</v>
      </c>
      <c r="K51" s="41">
        <f t="shared" si="2"/>
        <v>2630925</v>
      </c>
      <c r="L51" s="41">
        <f t="shared" si="2"/>
        <v>29991</v>
      </c>
      <c r="M51" s="41">
        <f t="shared" si="2"/>
        <v>74054</v>
      </c>
      <c r="N51" s="41">
        <f t="shared" si="2"/>
        <v>2734970</v>
      </c>
      <c r="O51" s="41">
        <f t="shared" si="2"/>
        <v>2414232</v>
      </c>
      <c r="P51" s="41">
        <f t="shared" si="2"/>
        <v>44835</v>
      </c>
      <c r="Q51" s="41">
        <f t="shared" si="2"/>
        <v>159140</v>
      </c>
      <c r="R51" s="41">
        <f t="shared" si="2"/>
        <v>2618207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3764672</v>
      </c>
      <c r="X51" s="41">
        <f t="shared" si="2"/>
        <v>2427786</v>
      </c>
      <c r="Y51" s="41">
        <f t="shared" si="2"/>
        <v>1336886</v>
      </c>
      <c r="Z51" s="42">
        <f>+IF(X51&lt;&gt;0,+(Y51/X51)*100,0)</f>
        <v>55.066056069192257</v>
      </c>
      <c r="AA51" s="39">
        <f>+AA35-AA50</f>
        <v>3237061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-2711208</v>
      </c>
      <c r="D54" s="48">
        <f t="shared" si="3"/>
        <v>0</v>
      </c>
      <c r="E54" s="49">
        <f t="shared" si="3"/>
        <v>-1445840</v>
      </c>
      <c r="F54" s="50">
        <f t="shared" si="3"/>
        <v>3237061</v>
      </c>
      <c r="G54" s="50">
        <f t="shared" si="3"/>
        <v>-526818</v>
      </c>
      <c r="H54" s="50">
        <f t="shared" si="3"/>
        <v>-1329938</v>
      </c>
      <c r="I54" s="50">
        <f t="shared" si="3"/>
        <v>268251</v>
      </c>
      <c r="J54" s="50">
        <f t="shared" si="3"/>
        <v>-1588505</v>
      </c>
      <c r="K54" s="50">
        <f t="shared" si="3"/>
        <v>2630925</v>
      </c>
      <c r="L54" s="50">
        <f t="shared" si="3"/>
        <v>29991</v>
      </c>
      <c r="M54" s="50">
        <f t="shared" si="3"/>
        <v>74054</v>
      </c>
      <c r="N54" s="50">
        <f t="shared" si="3"/>
        <v>2734970</v>
      </c>
      <c r="O54" s="50">
        <f t="shared" si="3"/>
        <v>2414232</v>
      </c>
      <c r="P54" s="50">
        <f t="shared" si="3"/>
        <v>44835</v>
      </c>
      <c r="Q54" s="50">
        <f t="shared" si="3"/>
        <v>159140</v>
      </c>
      <c r="R54" s="50">
        <f t="shared" si="3"/>
        <v>2618207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3764672</v>
      </c>
      <c r="X54" s="50">
        <f t="shared" si="3"/>
        <v>2427786</v>
      </c>
      <c r="Y54" s="50">
        <f t="shared" si="3"/>
        <v>1336886</v>
      </c>
      <c r="Z54" s="51">
        <f>+IF(X54&lt;&gt;0,+(Y54/X54)*100,0)</f>
        <v>55.066056069192257</v>
      </c>
      <c r="AA54" s="48">
        <f>SUM(AA51:AA53)</f>
        <v>3237061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-2711208</v>
      </c>
      <c r="D56" s="54">
        <f>+D54-D55</f>
        <v>0</v>
      </c>
      <c r="E56" s="55">
        <f t="shared" si="4"/>
        <v>-1445840</v>
      </c>
      <c r="F56" s="56">
        <f t="shared" si="4"/>
        <v>3237061</v>
      </c>
      <c r="G56" s="56">
        <f t="shared" si="4"/>
        <v>-526818</v>
      </c>
      <c r="H56" s="56">
        <f t="shared" si="4"/>
        <v>-1329938</v>
      </c>
      <c r="I56" s="56">
        <f t="shared" si="4"/>
        <v>268251</v>
      </c>
      <c r="J56" s="56">
        <f t="shared" si="4"/>
        <v>-1588505</v>
      </c>
      <c r="K56" s="56">
        <f t="shared" si="4"/>
        <v>2630925</v>
      </c>
      <c r="L56" s="56">
        <f t="shared" si="4"/>
        <v>29991</v>
      </c>
      <c r="M56" s="56">
        <f t="shared" si="4"/>
        <v>74054</v>
      </c>
      <c r="N56" s="56">
        <f t="shared" si="4"/>
        <v>2734970</v>
      </c>
      <c r="O56" s="56">
        <f t="shared" si="4"/>
        <v>2414232</v>
      </c>
      <c r="P56" s="56">
        <f t="shared" si="4"/>
        <v>44835</v>
      </c>
      <c r="Q56" s="56">
        <f t="shared" si="4"/>
        <v>159140</v>
      </c>
      <c r="R56" s="56">
        <f t="shared" si="4"/>
        <v>2618207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3764672</v>
      </c>
      <c r="X56" s="56">
        <f t="shared" si="4"/>
        <v>2427786</v>
      </c>
      <c r="Y56" s="56">
        <f t="shared" si="4"/>
        <v>1336886</v>
      </c>
      <c r="Z56" s="57">
        <f>+IF(X56&lt;&gt;0,+(Y56/X56)*100,0)</f>
        <v>55.066056069192257</v>
      </c>
      <c r="AA56" s="54">
        <f>+AA54-AA55</f>
        <v>3237061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-2711208</v>
      </c>
      <c r="D59" s="48">
        <f>SUM(D56:D58)</f>
        <v>0</v>
      </c>
      <c r="E59" s="49">
        <f t="shared" si="5"/>
        <v>-1445840</v>
      </c>
      <c r="F59" s="50">
        <f t="shared" si="5"/>
        <v>3237061</v>
      </c>
      <c r="G59" s="50">
        <f t="shared" si="5"/>
        <v>-526818</v>
      </c>
      <c r="H59" s="50">
        <f t="shared" si="5"/>
        <v>-1329938</v>
      </c>
      <c r="I59" s="50">
        <f t="shared" si="5"/>
        <v>268251</v>
      </c>
      <c r="J59" s="50">
        <f t="shared" si="5"/>
        <v>-1588505</v>
      </c>
      <c r="K59" s="50">
        <f t="shared" si="5"/>
        <v>2630925</v>
      </c>
      <c r="L59" s="50">
        <f t="shared" si="5"/>
        <v>29991</v>
      </c>
      <c r="M59" s="50">
        <f t="shared" si="5"/>
        <v>74054</v>
      </c>
      <c r="N59" s="50">
        <f t="shared" si="5"/>
        <v>2734970</v>
      </c>
      <c r="O59" s="50">
        <f t="shared" si="5"/>
        <v>2414232</v>
      </c>
      <c r="P59" s="50">
        <f t="shared" si="5"/>
        <v>44835</v>
      </c>
      <c r="Q59" s="50">
        <f t="shared" si="5"/>
        <v>159140</v>
      </c>
      <c r="R59" s="50">
        <f t="shared" si="5"/>
        <v>2618207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3764672</v>
      </c>
      <c r="X59" s="50">
        <f t="shared" si="5"/>
        <v>2427786</v>
      </c>
      <c r="Y59" s="50">
        <f t="shared" si="5"/>
        <v>1336886</v>
      </c>
      <c r="Z59" s="51">
        <f>+IF(X59&lt;&gt;0,+(Y59/X59)*100,0)</f>
        <v>55.066056069192257</v>
      </c>
      <c r="AA59" s="48">
        <f>SUM(AA56:AA58)</f>
        <v>3237061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-2711208</v>
      </c>
      <c r="D62" s="65">
        <f>SUM(D59:D61)</f>
        <v>0</v>
      </c>
      <c r="E62" s="66">
        <f t="shared" si="6"/>
        <v>-1445840</v>
      </c>
      <c r="F62" s="67">
        <f t="shared" si="6"/>
        <v>3237061</v>
      </c>
      <c r="G62" s="67">
        <f t="shared" si="6"/>
        <v>-526818</v>
      </c>
      <c r="H62" s="67">
        <f t="shared" si="6"/>
        <v>-1329938</v>
      </c>
      <c r="I62" s="67">
        <f t="shared" si="6"/>
        <v>268251</v>
      </c>
      <c r="J62" s="67">
        <f t="shared" si="6"/>
        <v>-1588505</v>
      </c>
      <c r="K62" s="67">
        <f t="shared" si="6"/>
        <v>2630925</v>
      </c>
      <c r="L62" s="67">
        <f t="shared" si="6"/>
        <v>29991</v>
      </c>
      <c r="M62" s="67">
        <f t="shared" si="6"/>
        <v>74054</v>
      </c>
      <c r="N62" s="67">
        <f t="shared" si="6"/>
        <v>2734970</v>
      </c>
      <c r="O62" s="67">
        <f t="shared" si="6"/>
        <v>2414232</v>
      </c>
      <c r="P62" s="67">
        <f t="shared" si="6"/>
        <v>44835</v>
      </c>
      <c r="Q62" s="67">
        <f t="shared" si="6"/>
        <v>159140</v>
      </c>
      <c r="R62" s="67">
        <f t="shared" si="6"/>
        <v>2618207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3764672</v>
      </c>
      <c r="X62" s="67">
        <f t="shared" si="6"/>
        <v>2427786</v>
      </c>
      <c r="Y62" s="67">
        <f t="shared" si="6"/>
        <v>1336886</v>
      </c>
      <c r="Z62" s="68">
        <f>+IF(X62&lt;&gt;0,+(Y62/X62)*100,0)</f>
        <v>55.066056069192257</v>
      </c>
      <c r="AA62" s="65">
        <f>SUM(AA59:AA61)</f>
        <v>3237061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438502418</v>
      </c>
      <c r="D6" s="20">
        <v>0</v>
      </c>
      <c r="E6" s="21">
        <v>488541547</v>
      </c>
      <c r="F6" s="22">
        <v>495114890</v>
      </c>
      <c r="G6" s="22">
        <v>33996246</v>
      </c>
      <c r="H6" s="22">
        <v>38582444</v>
      </c>
      <c r="I6" s="22">
        <v>31170277</v>
      </c>
      <c r="J6" s="22">
        <v>103748967</v>
      </c>
      <c r="K6" s="22">
        <v>36243781</v>
      </c>
      <c r="L6" s="22">
        <v>40208342</v>
      </c>
      <c r="M6" s="22">
        <v>35035647</v>
      </c>
      <c r="N6" s="22">
        <v>111487770</v>
      </c>
      <c r="O6" s="22">
        <v>47013718</v>
      </c>
      <c r="P6" s="22">
        <v>42229431</v>
      </c>
      <c r="Q6" s="22">
        <v>40889896</v>
      </c>
      <c r="R6" s="22">
        <v>130133045</v>
      </c>
      <c r="S6" s="22">
        <v>0</v>
      </c>
      <c r="T6" s="22">
        <v>0</v>
      </c>
      <c r="U6" s="22">
        <v>0</v>
      </c>
      <c r="V6" s="22">
        <v>0</v>
      </c>
      <c r="W6" s="22">
        <v>345369782</v>
      </c>
      <c r="X6" s="22">
        <v>368049501</v>
      </c>
      <c r="Y6" s="22">
        <v>-22679719</v>
      </c>
      <c r="Z6" s="23">
        <v>-6.1621382282488142</v>
      </c>
      <c r="AA6" s="20">
        <v>495114890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121590</v>
      </c>
      <c r="D10" s="20">
        <v>0</v>
      </c>
      <c r="E10" s="21">
        <v>0</v>
      </c>
      <c r="F10" s="22">
        <v>1500</v>
      </c>
      <c r="G10" s="22">
        <v>0</v>
      </c>
      <c r="H10" s="22">
        <v>0</v>
      </c>
      <c r="I10" s="22">
        <v>0</v>
      </c>
      <c r="J10" s="22">
        <v>0</v>
      </c>
      <c r="K10" s="22">
        <v>448</v>
      </c>
      <c r="L10" s="22">
        <v>474</v>
      </c>
      <c r="M10" s="22">
        <v>0</v>
      </c>
      <c r="N10" s="22">
        <v>922</v>
      </c>
      <c r="O10" s="22">
        <v>0</v>
      </c>
      <c r="P10" s="22">
        <v>0</v>
      </c>
      <c r="Q10" s="22">
        <v>1348</v>
      </c>
      <c r="R10" s="22">
        <v>1348</v>
      </c>
      <c r="S10" s="22">
        <v>0</v>
      </c>
      <c r="T10" s="22">
        <v>0</v>
      </c>
      <c r="U10" s="22">
        <v>0</v>
      </c>
      <c r="V10" s="22">
        <v>0</v>
      </c>
      <c r="W10" s="22">
        <v>2270</v>
      </c>
      <c r="X10" s="22">
        <v>375</v>
      </c>
      <c r="Y10" s="22">
        <v>1895</v>
      </c>
      <c r="Z10" s="23">
        <v>505.33333333333337</v>
      </c>
      <c r="AA10" s="20">
        <v>1500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1798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780000</v>
      </c>
      <c r="D26" s="20">
        <v>0</v>
      </c>
      <c r="E26" s="21">
        <v>500000</v>
      </c>
      <c r="F26" s="22">
        <v>500000</v>
      </c>
      <c r="G26" s="22">
        <v>0</v>
      </c>
      <c r="H26" s="22">
        <v>30000</v>
      </c>
      <c r="I26" s="22">
        <v>15000</v>
      </c>
      <c r="J26" s="22">
        <v>45000</v>
      </c>
      <c r="K26" s="22">
        <v>45000</v>
      </c>
      <c r="L26" s="22">
        <v>15000</v>
      </c>
      <c r="M26" s="22">
        <v>75000</v>
      </c>
      <c r="N26" s="22">
        <v>135000</v>
      </c>
      <c r="O26" s="22">
        <v>0</v>
      </c>
      <c r="P26" s="22">
        <v>15000</v>
      </c>
      <c r="Q26" s="22">
        <v>15000</v>
      </c>
      <c r="R26" s="22">
        <v>30000</v>
      </c>
      <c r="S26" s="22">
        <v>0</v>
      </c>
      <c r="T26" s="22">
        <v>0</v>
      </c>
      <c r="U26" s="22">
        <v>0</v>
      </c>
      <c r="V26" s="22">
        <v>0</v>
      </c>
      <c r="W26" s="22">
        <v>210000</v>
      </c>
      <c r="X26" s="22">
        <v>375003</v>
      </c>
      <c r="Y26" s="22">
        <v>-165003</v>
      </c>
      <c r="Z26" s="23">
        <v>-44.000447996416028</v>
      </c>
      <c r="AA26" s="20">
        <v>500000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2751261</v>
      </c>
      <c r="F28" s="22">
        <v>2221183</v>
      </c>
      <c r="G28" s="22">
        <v>11174</v>
      </c>
      <c r="H28" s="22">
        <v>23945</v>
      </c>
      <c r="I28" s="22">
        <v>0</v>
      </c>
      <c r="J28" s="22">
        <v>35119</v>
      </c>
      <c r="K28" s="22">
        <v>1018332</v>
      </c>
      <c r="L28" s="22">
        <v>-332411</v>
      </c>
      <c r="M28" s="22">
        <v>574650</v>
      </c>
      <c r="N28" s="22">
        <v>1260571</v>
      </c>
      <c r="O28" s="22">
        <v>0</v>
      </c>
      <c r="P28" s="22">
        <v>20608</v>
      </c>
      <c r="Q28" s="22">
        <v>0</v>
      </c>
      <c r="R28" s="22">
        <v>20608</v>
      </c>
      <c r="S28" s="22">
        <v>0</v>
      </c>
      <c r="T28" s="22">
        <v>0</v>
      </c>
      <c r="U28" s="22">
        <v>0</v>
      </c>
      <c r="V28" s="22">
        <v>0</v>
      </c>
      <c r="W28" s="22">
        <v>1316298</v>
      </c>
      <c r="X28" s="22">
        <v>1930928</v>
      </c>
      <c r="Y28" s="22">
        <v>-614630</v>
      </c>
      <c r="Z28" s="23">
        <v>-31.830808813171696</v>
      </c>
      <c r="AA28" s="20">
        <v>2221183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755882</v>
      </c>
      <c r="D31" s="20">
        <v>0</v>
      </c>
      <c r="E31" s="21">
        <v>889041</v>
      </c>
      <c r="F31" s="22">
        <v>870172</v>
      </c>
      <c r="G31" s="22">
        <v>70600</v>
      </c>
      <c r="H31" s="22">
        <v>77000</v>
      </c>
      <c r="I31" s="22">
        <v>74000</v>
      </c>
      <c r="J31" s="22">
        <v>221600</v>
      </c>
      <c r="K31" s="22">
        <v>76600</v>
      </c>
      <c r="L31" s="22">
        <v>71400</v>
      </c>
      <c r="M31" s="22">
        <v>69200</v>
      </c>
      <c r="N31" s="22">
        <v>217200</v>
      </c>
      <c r="O31" s="22">
        <v>68800</v>
      </c>
      <c r="P31" s="22">
        <v>67200</v>
      </c>
      <c r="Q31" s="22">
        <v>69280</v>
      </c>
      <c r="R31" s="22">
        <v>205280</v>
      </c>
      <c r="S31" s="22">
        <v>0</v>
      </c>
      <c r="T31" s="22">
        <v>0</v>
      </c>
      <c r="U31" s="22">
        <v>0</v>
      </c>
      <c r="V31" s="22">
        <v>0</v>
      </c>
      <c r="W31" s="22">
        <v>644080</v>
      </c>
      <c r="X31" s="22">
        <v>662066</v>
      </c>
      <c r="Y31" s="22">
        <v>-17986</v>
      </c>
      <c r="Z31" s="23">
        <v>-2.7166475849839742</v>
      </c>
      <c r="AA31" s="20">
        <v>870172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440161688</v>
      </c>
      <c r="D35" s="29">
        <f t="shared" ref="D35:Y35" si="0">SUM(D6:D34)</f>
        <v>0</v>
      </c>
      <c r="E35" s="30">
        <f t="shared" si="0"/>
        <v>492681849</v>
      </c>
      <c r="F35" s="31">
        <f t="shared" si="0"/>
        <v>498707745</v>
      </c>
      <c r="G35" s="31">
        <f t="shared" si="0"/>
        <v>34078020</v>
      </c>
      <c r="H35" s="31">
        <f t="shared" si="0"/>
        <v>38713389</v>
      </c>
      <c r="I35" s="31">
        <f t="shared" si="0"/>
        <v>31259277</v>
      </c>
      <c r="J35" s="31">
        <f t="shared" si="0"/>
        <v>104050686</v>
      </c>
      <c r="K35" s="31">
        <f t="shared" si="0"/>
        <v>37384161</v>
      </c>
      <c r="L35" s="31">
        <f t="shared" si="0"/>
        <v>39962805</v>
      </c>
      <c r="M35" s="31">
        <f t="shared" si="0"/>
        <v>35754497</v>
      </c>
      <c r="N35" s="31">
        <f t="shared" si="0"/>
        <v>113101463</v>
      </c>
      <c r="O35" s="31">
        <f t="shared" si="0"/>
        <v>47082518</v>
      </c>
      <c r="P35" s="31">
        <f t="shared" si="0"/>
        <v>42332239</v>
      </c>
      <c r="Q35" s="31">
        <f t="shared" si="0"/>
        <v>40975524</v>
      </c>
      <c r="R35" s="31">
        <f t="shared" si="0"/>
        <v>130390281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347542430</v>
      </c>
      <c r="X35" s="31">
        <f t="shared" si="0"/>
        <v>371017873</v>
      </c>
      <c r="Y35" s="31">
        <f t="shared" si="0"/>
        <v>-23475443</v>
      </c>
      <c r="Z35" s="32">
        <f>+IF(X35&lt;&gt;0,+(Y35/X35)*100,0)</f>
        <v>-6.3273078491288741</v>
      </c>
      <c r="AA35" s="29">
        <f>SUM(AA6:AA34)</f>
        <v>498707745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18725876</v>
      </c>
      <c r="D37" s="20">
        <v>0</v>
      </c>
      <c r="E37" s="21">
        <v>23448775</v>
      </c>
      <c r="F37" s="22">
        <v>20210489</v>
      </c>
      <c r="G37" s="22">
        <v>1561271</v>
      </c>
      <c r="H37" s="22">
        <v>1506028</v>
      </c>
      <c r="I37" s="22">
        <v>1439960</v>
      </c>
      <c r="J37" s="22">
        <v>4507259</v>
      </c>
      <c r="K37" s="22">
        <v>1554806</v>
      </c>
      <c r="L37" s="22">
        <v>1612215</v>
      </c>
      <c r="M37" s="22">
        <v>1635605</v>
      </c>
      <c r="N37" s="22">
        <v>4802626</v>
      </c>
      <c r="O37" s="22">
        <v>1651304</v>
      </c>
      <c r="P37" s="22">
        <v>1937825</v>
      </c>
      <c r="Q37" s="22">
        <v>1628587</v>
      </c>
      <c r="R37" s="22">
        <v>5217716</v>
      </c>
      <c r="S37" s="22">
        <v>0</v>
      </c>
      <c r="T37" s="22">
        <v>0</v>
      </c>
      <c r="U37" s="22">
        <v>0</v>
      </c>
      <c r="V37" s="22">
        <v>0</v>
      </c>
      <c r="W37" s="22">
        <v>14527601</v>
      </c>
      <c r="X37" s="22">
        <v>16777010</v>
      </c>
      <c r="Y37" s="22">
        <v>-2249409</v>
      </c>
      <c r="Z37" s="23">
        <v>-13.407687067004193</v>
      </c>
      <c r="AA37" s="20">
        <v>20210489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342925790</v>
      </c>
      <c r="D39" s="20">
        <v>0</v>
      </c>
      <c r="E39" s="21">
        <v>396450000</v>
      </c>
      <c r="F39" s="22">
        <v>386450000</v>
      </c>
      <c r="G39" s="22">
        <v>39026604</v>
      </c>
      <c r="H39" s="22">
        <v>139556</v>
      </c>
      <c r="I39" s="22">
        <v>36729259</v>
      </c>
      <c r="J39" s="22">
        <v>75895419</v>
      </c>
      <c r="K39" s="22">
        <v>52919216</v>
      </c>
      <c r="L39" s="22">
        <v>145667</v>
      </c>
      <c r="M39" s="22">
        <v>28959195</v>
      </c>
      <c r="N39" s="22">
        <v>82024078</v>
      </c>
      <c r="O39" s="22">
        <v>30005622</v>
      </c>
      <c r="P39" s="22">
        <v>33051591</v>
      </c>
      <c r="Q39" s="22">
        <v>29509452</v>
      </c>
      <c r="R39" s="22">
        <v>92566665</v>
      </c>
      <c r="S39" s="22">
        <v>0</v>
      </c>
      <c r="T39" s="22">
        <v>0</v>
      </c>
      <c r="U39" s="22">
        <v>0</v>
      </c>
      <c r="V39" s="22">
        <v>0</v>
      </c>
      <c r="W39" s="22">
        <v>250486162</v>
      </c>
      <c r="X39" s="22">
        <v>294837500</v>
      </c>
      <c r="Y39" s="22">
        <v>-44351338</v>
      </c>
      <c r="Z39" s="23">
        <v>-15.042638063339975</v>
      </c>
      <c r="AA39" s="20">
        <v>386450000</v>
      </c>
    </row>
    <row r="40" spans="1:27" x14ac:dyDescent="0.25">
      <c r="A40" s="19" t="s">
        <v>66</v>
      </c>
      <c r="B40" s="15" t="s">
        <v>32</v>
      </c>
      <c r="C40" s="20">
        <v>2522060</v>
      </c>
      <c r="D40" s="20">
        <v>0</v>
      </c>
      <c r="E40" s="21">
        <v>2761250</v>
      </c>
      <c r="F40" s="22">
        <v>2904300</v>
      </c>
      <c r="G40" s="22">
        <v>50768</v>
      </c>
      <c r="H40" s="22">
        <v>140558</v>
      </c>
      <c r="I40" s="22">
        <v>320000</v>
      </c>
      <c r="J40" s="22">
        <v>511326</v>
      </c>
      <c r="K40" s="22">
        <v>1255741</v>
      </c>
      <c r="L40" s="22">
        <v>86917</v>
      </c>
      <c r="M40" s="22">
        <v>70714</v>
      </c>
      <c r="N40" s="22">
        <v>1413372</v>
      </c>
      <c r="O40" s="22">
        <v>65174</v>
      </c>
      <c r="P40" s="22">
        <v>99615</v>
      </c>
      <c r="Q40" s="22">
        <v>141294</v>
      </c>
      <c r="R40" s="22">
        <v>306083</v>
      </c>
      <c r="S40" s="22">
        <v>0</v>
      </c>
      <c r="T40" s="22">
        <v>0</v>
      </c>
      <c r="U40" s="22">
        <v>0</v>
      </c>
      <c r="V40" s="22">
        <v>0</v>
      </c>
      <c r="W40" s="22">
        <v>2230781</v>
      </c>
      <c r="X40" s="22">
        <v>2106708</v>
      </c>
      <c r="Y40" s="22">
        <v>124073</v>
      </c>
      <c r="Z40" s="23">
        <v>5.8894255872194909</v>
      </c>
      <c r="AA40" s="20">
        <v>2904300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20805605</v>
      </c>
      <c r="D42" s="20">
        <v>0</v>
      </c>
      <c r="E42" s="21">
        <v>19193352</v>
      </c>
      <c r="F42" s="22">
        <v>19193352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14395023</v>
      </c>
      <c r="Y42" s="22">
        <v>-14395023</v>
      </c>
      <c r="Z42" s="23">
        <v>-100</v>
      </c>
      <c r="AA42" s="20">
        <v>19193352</v>
      </c>
    </row>
    <row r="43" spans="1:27" x14ac:dyDescent="0.25">
      <c r="A43" s="19" t="s">
        <v>69</v>
      </c>
      <c r="B43" s="15" t="s">
        <v>32</v>
      </c>
      <c r="C43" s="20">
        <v>3526019</v>
      </c>
      <c r="D43" s="20">
        <v>0</v>
      </c>
      <c r="E43" s="21">
        <v>3600000</v>
      </c>
      <c r="F43" s="22">
        <v>3200000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2600000</v>
      </c>
      <c r="Y43" s="22">
        <v>-2600000</v>
      </c>
      <c r="Z43" s="23">
        <v>-100</v>
      </c>
      <c r="AA43" s="20">
        <v>3200000</v>
      </c>
    </row>
    <row r="44" spans="1:27" x14ac:dyDescent="0.25">
      <c r="A44" s="19" t="s">
        <v>70</v>
      </c>
      <c r="B44" s="15" t="s">
        <v>32</v>
      </c>
      <c r="C44" s="20">
        <v>1357740</v>
      </c>
      <c r="D44" s="20">
        <v>0</v>
      </c>
      <c r="E44" s="21">
        <v>2460000</v>
      </c>
      <c r="F44" s="22">
        <v>2660000</v>
      </c>
      <c r="G44" s="22">
        <v>0</v>
      </c>
      <c r="H44" s="22">
        <v>0</v>
      </c>
      <c r="I44" s="22">
        <v>49149</v>
      </c>
      <c r="J44" s="22">
        <v>49149</v>
      </c>
      <c r="K44" s="22">
        <v>0</v>
      </c>
      <c r="L44" s="22">
        <v>202400</v>
      </c>
      <c r="M44" s="22">
        <v>0</v>
      </c>
      <c r="N44" s="22">
        <v>202400</v>
      </c>
      <c r="O44" s="22">
        <v>286651</v>
      </c>
      <c r="P44" s="22">
        <v>564272</v>
      </c>
      <c r="Q44" s="22">
        <v>259873</v>
      </c>
      <c r="R44" s="22">
        <v>1110796</v>
      </c>
      <c r="S44" s="22">
        <v>0</v>
      </c>
      <c r="T44" s="22">
        <v>0</v>
      </c>
      <c r="U44" s="22">
        <v>0</v>
      </c>
      <c r="V44" s="22">
        <v>0</v>
      </c>
      <c r="W44" s="22">
        <v>1362345</v>
      </c>
      <c r="X44" s="22">
        <v>1894991</v>
      </c>
      <c r="Y44" s="22">
        <v>-532646</v>
      </c>
      <c r="Z44" s="23">
        <v>-28.108101832673611</v>
      </c>
      <c r="AA44" s="20">
        <v>2660000</v>
      </c>
    </row>
    <row r="45" spans="1:27" x14ac:dyDescent="0.25">
      <c r="A45" s="19" t="s">
        <v>71</v>
      </c>
      <c r="B45" s="15" t="s">
        <v>32</v>
      </c>
      <c r="C45" s="20">
        <v>260437</v>
      </c>
      <c r="D45" s="20">
        <v>0</v>
      </c>
      <c r="E45" s="21">
        <v>200000</v>
      </c>
      <c r="F45" s="22">
        <v>200000</v>
      </c>
      <c r="G45" s="22">
        <v>0</v>
      </c>
      <c r="H45" s="22">
        <v>12838</v>
      </c>
      <c r="I45" s="22">
        <v>0</v>
      </c>
      <c r="J45" s="22">
        <v>12838</v>
      </c>
      <c r="K45" s="22">
        <v>31335</v>
      </c>
      <c r="L45" s="22">
        <v>0</v>
      </c>
      <c r="M45" s="22">
        <v>23281</v>
      </c>
      <c r="N45" s="22">
        <v>54616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67454</v>
      </c>
      <c r="X45" s="22">
        <v>150003</v>
      </c>
      <c r="Y45" s="22">
        <v>-82549</v>
      </c>
      <c r="Z45" s="23">
        <v>-55.031566035345961</v>
      </c>
      <c r="AA45" s="20">
        <v>200000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15263747</v>
      </c>
      <c r="D47" s="20">
        <v>0</v>
      </c>
      <c r="E47" s="21">
        <v>11893892</v>
      </c>
      <c r="F47" s="22">
        <v>18487405</v>
      </c>
      <c r="G47" s="22">
        <v>51704</v>
      </c>
      <c r="H47" s="22">
        <v>138017</v>
      </c>
      <c r="I47" s="22">
        <v>1962937</v>
      </c>
      <c r="J47" s="22">
        <v>2152658</v>
      </c>
      <c r="K47" s="22">
        <v>3448231</v>
      </c>
      <c r="L47" s="22">
        <v>1676522</v>
      </c>
      <c r="M47" s="22">
        <v>1355298</v>
      </c>
      <c r="N47" s="22">
        <v>6480051</v>
      </c>
      <c r="O47" s="22">
        <v>2098701</v>
      </c>
      <c r="P47" s="22">
        <v>3842136</v>
      </c>
      <c r="Q47" s="22">
        <v>437083</v>
      </c>
      <c r="R47" s="22">
        <v>6377920</v>
      </c>
      <c r="S47" s="22">
        <v>0</v>
      </c>
      <c r="T47" s="22">
        <v>0</v>
      </c>
      <c r="U47" s="22">
        <v>0</v>
      </c>
      <c r="V47" s="22">
        <v>0</v>
      </c>
      <c r="W47" s="22">
        <v>15010629</v>
      </c>
      <c r="X47" s="22">
        <v>10577042</v>
      </c>
      <c r="Y47" s="22">
        <v>4433587</v>
      </c>
      <c r="Z47" s="23">
        <v>41.917078517793541</v>
      </c>
      <c r="AA47" s="20">
        <v>18487405</v>
      </c>
    </row>
    <row r="48" spans="1:27" x14ac:dyDescent="0.25">
      <c r="A48" s="19" t="s">
        <v>74</v>
      </c>
      <c r="B48" s="15" t="s">
        <v>32</v>
      </c>
      <c r="C48" s="20">
        <v>4266415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409653689</v>
      </c>
      <c r="D50" s="29">
        <f t="shared" ref="D50:Y50" si="1">SUM(D37:D49)</f>
        <v>0</v>
      </c>
      <c r="E50" s="30">
        <f t="shared" si="1"/>
        <v>460007269</v>
      </c>
      <c r="F50" s="31">
        <f t="shared" si="1"/>
        <v>453305546</v>
      </c>
      <c r="G50" s="31">
        <f t="shared" si="1"/>
        <v>40690347</v>
      </c>
      <c r="H50" s="31">
        <f t="shared" si="1"/>
        <v>1936997</v>
      </c>
      <c r="I50" s="31">
        <f t="shared" si="1"/>
        <v>40501305</v>
      </c>
      <c r="J50" s="31">
        <f t="shared" si="1"/>
        <v>83128649</v>
      </c>
      <c r="K50" s="31">
        <f t="shared" si="1"/>
        <v>59209329</v>
      </c>
      <c r="L50" s="31">
        <f t="shared" si="1"/>
        <v>3723721</v>
      </c>
      <c r="M50" s="31">
        <f t="shared" si="1"/>
        <v>32044093</v>
      </c>
      <c r="N50" s="31">
        <f t="shared" si="1"/>
        <v>94977143</v>
      </c>
      <c r="O50" s="31">
        <f t="shared" si="1"/>
        <v>34107452</v>
      </c>
      <c r="P50" s="31">
        <f t="shared" si="1"/>
        <v>39495439</v>
      </c>
      <c r="Q50" s="31">
        <f t="shared" si="1"/>
        <v>31976289</v>
      </c>
      <c r="R50" s="31">
        <f t="shared" si="1"/>
        <v>105579180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283684972</v>
      </c>
      <c r="X50" s="31">
        <f t="shared" si="1"/>
        <v>343338277</v>
      </c>
      <c r="Y50" s="31">
        <f t="shared" si="1"/>
        <v>-59653305</v>
      </c>
      <c r="Z50" s="32">
        <f>+IF(X50&lt;&gt;0,+(Y50/X50)*100,0)</f>
        <v>-17.374498853211172</v>
      </c>
      <c r="AA50" s="29">
        <f>SUM(AA37:AA49)</f>
        <v>453305546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30507999</v>
      </c>
      <c r="D51" s="39">
        <f t="shared" si="2"/>
        <v>0</v>
      </c>
      <c r="E51" s="40">
        <f t="shared" si="2"/>
        <v>32674580</v>
      </c>
      <c r="F51" s="41">
        <f t="shared" si="2"/>
        <v>45402199</v>
      </c>
      <c r="G51" s="41">
        <f t="shared" si="2"/>
        <v>-6612327</v>
      </c>
      <c r="H51" s="41">
        <f t="shared" si="2"/>
        <v>36776392</v>
      </c>
      <c r="I51" s="41">
        <f t="shared" si="2"/>
        <v>-9242028</v>
      </c>
      <c r="J51" s="41">
        <f t="shared" si="2"/>
        <v>20922037</v>
      </c>
      <c r="K51" s="41">
        <f t="shared" si="2"/>
        <v>-21825168</v>
      </c>
      <c r="L51" s="41">
        <f t="shared" si="2"/>
        <v>36239084</v>
      </c>
      <c r="M51" s="41">
        <f t="shared" si="2"/>
        <v>3710404</v>
      </c>
      <c r="N51" s="41">
        <f t="shared" si="2"/>
        <v>18124320</v>
      </c>
      <c r="O51" s="41">
        <f t="shared" si="2"/>
        <v>12975066</v>
      </c>
      <c r="P51" s="41">
        <f t="shared" si="2"/>
        <v>2836800</v>
      </c>
      <c r="Q51" s="41">
        <f t="shared" si="2"/>
        <v>8999235</v>
      </c>
      <c r="R51" s="41">
        <f t="shared" si="2"/>
        <v>24811101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63857458</v>
      </c>
      <c r="X51" s="41">
        <f t="shared" si="2"/>
        <v>27679596</v>
      </c>
      <c r="Y51" s="41">
        <f t="shared" si="2"/>
        <v>36177862</v>
      </c>
      <c r="Z51" s="42">
        <f>+IF(X51&lt;&gt;0,+(Y51/X51)*100,0)</f>
        <v>130.70227614593796</v>
      </c>
      <c r="AA51" s="39">
        <f>+AA35-AA50</f>
        <v>45402199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18341739</v>
      </c>
      <c r="F52" s="22">
        <v>18341739</v>
      </c>
      <c r="G52" s="22">
        <v>74494</v>
      </c>
      <c r="H52" s="22">
        <v>159630</v>
      </c>
      <c r="I52" s="22">
        <v>0</v>
      </c>
      <c r="J52" s="22">
        <v>234124</v>
      </c>
      <c r="K52" s="22">
        <v>6788882</v>
      </c>
      <c r="L52" s="22">
        <v>-2216073</v>
      </c>
      <c r="M52" s="22">
        <v>3831000</v>
      </c>
      <c r="N52" s="22">
        <v>8403809</v>
      </c>
      <c r="O52" s="22">
        <v>0</v>
      </c>
      <c r="P52" s="22">
        <v>137385</v>
      </c>
      <c r="Q52" s="22">
        <v>0</v>
      </c>
      <c r="R52" s="22">
        <v>137385</v>
      </c>
      <c r="S52" s="22">
        <v>0</v>
      </c>
      <c r="T52" s="22">
        <v>0</v>
      </c>
      <c r="U52" s="22">
        <v>0</v>
      </c>
      <c r="V52" s="22">
        <v>0</v>
      </c>
      <c r="W52" s="22">
        <v>8775318</v>
      </c>
      <c r="X52" s="22">
        <v>13756302</v>
      </c>
      <c r="Y52" s="22">
        <v>-4980984</v>
      </c>
      <c r="Z52" s="23">
        <v>-36.208742727514995</v>
      </c>
      <c r="AA52" s="20">
        <v>18341739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30507999</v>
      </c>
      <c r="D54" s="48">
        <f t="shared" si="3"/>
        <v>0</v>
      </c>
      <c r="E54" s="49">
        <f t="shared" si="3"/>
        <v>51016319</v>
      </c>
      <c r="F54" s="50">
        <f t="shared" si="3"/>
        <v>63743938</v>
      </c>
      <c r="G54" s="50">
        <f t="shared" si="3"/>
        <v>-6537833</v>
      </c>
      <c r="H54" s="50">
        <f t="shared" si="3"/>
        <v>36936022</v>
      </c>
      <c r="I54" s="50">
        <f t="shared" si="3"/>
        <v>-9242028</v>
      </c>
      <c r="J54" s="50">
        <f t="shared" si="3"/>
        <v>21156161</v>
      </c>
      <c r="K54" s="50">
        <f t="shared" si="3"/>
        <v>-15036286</v>
      </c>
      <c r="L54" s="50">
        <f t="shared" si="3"/>
        <v>34023011</v>
      </c>
      <c r="M54" s="50">
        <f t="shared" si="3"/>
        <v>7541404</v>
      </c>
      <c r="N54" s="50">
        <f t="shared" si="3"/>
        <v>26528129</v>
      </c>
      <c r="O54" s="50">
        <f t="shared" si="3"/>
        <v>12975066</v>
      </c>
      <c r="P54" s="50">
        <f t="shared" si="3"/>
        <v>2974185</v>
      </c>
      <c r="Q54" s="50">
        <f t="shared" si="3"/>
        <v>8999235</v>
      </c>
      <c r="R54" s="50">
        <f t="shared" si="3"/>
        <v>24948486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72632776</v>
      </c>
      <c r="X54" s="50">
        <f t="shared" si="3"/>
        <v>41435898</v>
      </c>
      <c r="Y54" s="50">
        <f t="shared" si="3"/>
        <v>31196878</v>
      </c>
      <c r="Z54" s="51">
        <f>+IF(X54&lt;&gt;0,+(Y54/X54)*100,0)</f>
        <v>75.289494148286579</v>
      </c>
      <c r="AA54" s="48">
        <f>SUM(AA51:AA53)</f>
        <v>63743938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30507999</v>
      </c>
      <c r="D56" s="54">
        <f>+D54-D55</f>
        <v>0</v>
      </c>
      <c r="E56" s="55">
        <f t="shared" si="4"/>
        <v>51016319</v>
      </c>
      <c r="F56" s="56">
        <f t="shared" si="4"/>
        <v>63743938</v>
      </c>
      <c r="G56" s="56">
        <f t="shared" si="4"/>
        <v>-6537833</v>
      </c>
      <c r="H56" s="56">
        <f t="shared" si="4"/>
        <v>36936022</v>
      </c>
      <c r="I56" s="56">
        <f t="shared" si="4"/>
        <v>-9242028</v>
      </c>
      <c r="J56" s="56">
        <f t="shared" si="4"/>
        <v>21156161</v>
      </c>
      <c r="K56" s="56">
        <f t="shared" si="4"/>
        <v>-15036286</v>
      </c>
      <c r="L56" s="56">
        <f t="shared" si="4"/>
        <v>34023011</v>
      </c>
      <c r="M56" s="56">
        <f t="shared" si="4"/>
        <v>7541404</v>
      </c>
      <c r="N56" s="56">
        <f t="shared" si="4"/>
        <v>26528129</v>
      </c>
      <c r="O56" s="56">
        <f t="shared" si="4"/>
        <v>12975066</v>
      </c>
      <c r="P56" s="56">
        <f t="shared" si="4"/>
        <v>2974185</v>
      </c>
      <c r="Q56" s="56">
        <f t="shared" si="4"/>
        <v>8999235</v>
      </c>
      <c r="R56" s="56">
        <f t="shared" si="4"/>
        <v>24948486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72632776</v>
      </c>
      <c r="X56" s="56">
        <f t="shared" si="4"/>
        <v>41435898</v>
      </c>
      <c r="Y56" s="56">
        <f t="shared" si="4"/>
        <v>31196878</v>
      </c>
      <c r="Z56" s="57">
        <f>+IF(X56&lt;&gt;0,+(Y56/X56)*100,0)</f>
        <v>75.289494148286579</v>
      </c>
      <c r="AA56" s="54">
        <f>+AA54-AA55</f>
        <v>63743938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30507999</v>
      </c>
      <c r="D59" s="48">
        <f>SUM(D56:D58)</f>
        <v>0</v>
      </c>
      <c r="E59" s="49">
        <f t="shared" si="5"/>
        <v>51016319</v>
      </c>
      <c r="F59" s="50">
        <f t="shared" si="5"/>
        <v>63743938</v>
      </c>
      <c r="G59" s="50">
        <f t="shared" si="5"/>
        <v>-6537833</v>
      </c>
      <c r="H59" s="50">
        <f t="shared" si="5"/>
        <v>36936022</v>
      </c>
      <c r="I59" s="50">
        <f t="shared" si="5"/>
        <v>-9242028</v>
      </c>
      <c r="J59" s="50">
        <f t="shared" si="5"/>
        <v>21156161</v>
      </c>
      <c r="K59" s="50">
        <f t="shared" si="5"/>
        <v>-15036286</v>
      </c>
      <c r="L59" s="50">
        <f t="shared" si="5"/>
        <v>34023011</v>
      </c>
      <c r="M59" s="50">
        <f t="shared" si="5"/>
        <v>7541404</v>
      </c>
      <c r="N59" s="50">
        <f t="shared" si="5"/>
        <v>26528129</v>
      </c>
      <c r="O59" s="50">
        <f t="shared" si="5"/>
        <v>12975066</v>
      </c>
      <c r="P59" s="50">
        <f t="shared" si="5"/>
        <v>2974185</v>
      </c>
      <c r="Q59" s="50">
        <f t="shared" si="5"/>
        <v>8999235</v>
      </c>
      <c r="R59" s="50">
        <f t="shared" si="5"/>
        <v>24948486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72632776</v>
      </c>
      <c r="X59" s="50">
        <f t="shared" si="5"/>
        <v>41435898</v>
      </c>
      <c r="Y59" s="50">
        <f t="shared" si="5"/>
        <v>31196878</v>
      </c>
      <c r="Z59" s="51">
        <f>+IF(X59&lt;&gt;0,+(Y59/X59)*100,0)</f>
        <v>75.289494148286579</v>
      </c>
      <c r="AA59" s="48">
        <f>SUM(AA56:AA58)</f>
        <v>63743938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30507999</v>
      </c>
      <c r="D62" s="65">
        <f>SUM(D59:D61)</f>
        <v>0</v>
      </c>
      <c r="E62" s="66">
        <f t="shared" si="6"/>
        <v>51016319</v>
      </c>
      <c r="F62" s="67">
        <f t="shared" si="6"/>
        <v>63743938</v>
      </c>
      <c r="G62" s="67">
        <f t="shared" si="6"/>
        <v>-6537833</v>
      </c>
      <c r="H62" s="67">
        <f t="shared" si="6"/>
        <v>36936022</v>
      </c>
      <c r="I62" s="67">
        <f t="shared" si="6"/>
        <v>-9242028</v>
      </c>
      <c r="J62" s="67">
        <f t="shared" si="6"/>
        <v>21156161</v>
      </c>
      <c r="K62" s="67">
        <f t="shared" si="6"/>
        <v>-15036286</v>
      </c>
      <c r="L62" s="67">
        <f t="shared" si="6"/>
        <v>34023011</v>
      </c>
      <c r="M62" s="67">
        <f t="shared" si="6"/>
        <v>7541404</v>
      </c>
      <c r="N62" s="67">
        <f t="shared" si="6"/>
        <v>26528129</v>
      </c>
      <c r="O62" s="67">
        <f t="shared" si="6"/>
        <v>12975066</v>
      </c>
      <c r="P62" s="67">
        <f t="shared" si="6"/>
        <v>2974185</v>
      </c>
      <c r="Q62" s="67">
        <f t="shared" si="6"/>
        <v>8999235</v>
      </c>
      <c r="R62" s="67">
        <f t="shared" si="6"/>
        <v>24948486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72632776</v>
      </c>
      <c r="X62" s="67">
        <f t="shared" si="6"/>
        <v>41435898</v>
      </c>
      <c r="Y62" s="67">
        <f t="shared" si="6"/>
        <v>31196878</v>
      </c>
      <c r="Z62" s="68">
        <f>+IF(X62&lt;&gt;0,+(Y62/X62)*100,0)</f>
        <v>75.289494148286579</v>
      </c>
      <c r="AA62" s="65">
        <f>SUM(AA59:AA61)</f>
        <v>63743938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942441001</v>
      </c>
      <c r="D6" s="20">
        <v>0</v>
      </c>
      <c r="E6" s="21">
        <v>1218923440</v>
      </c>
      <c r="F6" s="22">
        <v>1219183440</v>
      </c>
      <c r="G6" s="22">
        <v>98482046</v>
      </c>
      <c r="H6" s="22">
        <v>95550508</v>
      </c>
      <c r="I6" s="22">
        <v>100358790</v>
      </c>
      <c r="J6" s="22">
        <v>294391344</v>
      </c>
      <c r="K6" s="22">
        <v>77146020</v>
      </c>
      <c r="L6" s="22">
        <v>75008927</v>
      </c>
      <c r="M6" s="22">
        <v>66751153</v>
      </c>
      <c r="N6" s="22">
        <v>218906100</v>
      </c>
      <c r="O6" s="22">
        <v>89163563</v>
      </c>
      <c r="P6" s="22">
        <v>67862027</v>
      </c>
      <c r="Q6" s="22">
        <v>81254960</v>
      </c>
      <c r="R6" s="22">
        <v>238280550</v>
      </c>
      <c r="S6" s="22">
        <v>0</v>
      </c>
      <c r="T6" s="22">
        <v>0</v>
      </c>
      <c r="U6" s="22">
        <v>0</v>
      </c>
      <c r="V6" s="22">
        <v>0</v>
      </c>
      <c r="W6" s="22">
        <v>751577994</v>
      </c>
      <c r="X6" s="22">
        <v>914296568</v>
      </c>
      <c r="Y6" s="22">
        <v>-162718574</v>
      </c>
      <c r="Z6" s="23">
        <v>-17.797132757037758</v>
      </c>
      <c r="AA6" s="20">
        <v>1219183440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20963247</v>
      </c>
      <c r="D13" s="20">
        <v>0</v>
      </c>
      <c r="E13" s="21">
        <v>22000000</v>
      </c>
      <c r="F13" s="22">
        <v>22586000</v>
      </c>
      <c r="G13" s="22">
        <v>1827092</v>
      </c>
      <c r="H13" s="22">
        <v>1818851</v>
      </c>
      <c r="I13" s="22">
        <v>1879372</v>
      </c>
      <c r="J13" s="22">
        <v>5525315</v>
      </c>
      <c r="K13" s="22">
        <v>1974365</v>
      </c>
      <c r="L13" s="22">
        <v>2021753</v>
      </c>
      <c r="M13" s="22">
        <v>1771380</v>
      </c>
      <c r="N13" s="22">
        <v>5767498</v>
      </c>
      <c r="O13" s="22">
        <v>1731058</v>
      </c>
      <c r="P13" s="22">
        <v>1537725</v>
      </c>
      <c r="Q13" s="22">
        <v>1386020</v>
      </c>
      <c r="R13" s="22">
        <v>4654803</v>
      </c>
      <c r="S13" s="22">
        <v>0</v>
      </c>
      <c r="T13" s="22">
        <v>0</v>
      </c>
      <c r="U13" s="22">
        <v>0</v>
      </c>
      <c r="V13" s="22">
        <v>0</v>
      </c>
      <c r="W13" s="22">
        <v>15947616</v>
      </c>
      <c r="X13" s="22">
        <v>16734397</v>
      </c>
      <c r="Y13" s="22">
        <v>-786781</v>
      </c>
      <c r="Z13" s="23">
        <v>-4.7015796266814993</v>
      </c>
      <c r="AA13" s="20">
        <v>22586000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13000000</v>
      </c>
      <c r="F28" s="22">
        <v>13000000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9749997</v>
      </c>
      <c r="Y28" s="22">
        <v>-9749997</v>
      </c>
      <c r="Z28" s="23">
        <v>-100</v>
      </c>
      <c r="AA28" s="20">
        <v>13000000</v>
      </c>
    </row>
    <row r="29" spans="1:27" x14ac:dyDescent="0.25">
      <c r="A29" s="19" t="s">
        <v>56</v>
      </c>
      <c r="B29" s="15" t="s">
        <v>32</v>
      </c>
      <c r="C29" s="20">
        <v>789816</v>
      </c>
      <c r="D29" s="20">
        <v>0</v>
      </c>
      <c r="E29" s="21">
        <v>700000</v>
      </c>
      <c r="F29" s="22">
        <v>880000</v>
      </c>
      <c r="G29" s="22">
        <v>73526</v>
      </c>
      <c r="H29" s="22">
        <v>73352</v>
      </c>
      <c r="I29" s="22">
        <v>73791</v>
      </c>
      <c r="J29" s="22">
        <v>220669</v>
      </c>
      <c r="K29" s="22">
        <v>75057</v>
      </c>
      <c r="L29" s="22">
        <v>76811</v>
      </c>
      <c r="M29" s="22">
        <v>67239</v>
      </c>
      <c r="N29" s="22">
        <v>219107</v>
      </c>
      <c r="O29" s="22">
        <v>68526</v>
      </c>
      <c r="P29" s="22">
        <v>69557</v>
      </c>
      <c r="Q29" s="22">
        <v>69500</v>
      </c>
      <c r="R29" s="22">
        <v>207583</v>
      </c>
      <c r="S29" s="22">
        <v>0</v>
      </c>
      <c r="T29" s="22">
        <v>0</v>
      </c>
      <c r="U29" s="22">
        <v>0</v>
      </c>
      <c r="V29" s="22">
        <v>0</v>
      </c>
      <c r="W29" s="22">
        <v>647359</v>
      </c>
      <c r="X29" s="22">
        <v>596997</v>
      </c>
      <c r="Y29" s="22">
        <v>50362</v>
      </c>
      <c r="Z29" s="23">
        <v>8.4358882875458345</v>
      </c>
      <c r="AA29" s="20">
        <v>880000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20067728</v>
      </c>
      <c r="D31" s="20">
        <v>0</v>
      </c>
      <c r="E31" s="21">
        <v>51000000</v>
      </c>
      <c r="F31" s="22">
        <v>3000000</v>
      </c>
      <c r="G31" s="22">
        <v>283387</v>
      </c>
      <c r="H31" s="22">
        <v>239264</v>
      </c>
      <c r="I31" s="22">
        <v>247408</v>
      </c>
      <c r="J31" s="22">
        <v>770059</v>
      </c>
      <c r="K31" s="22">
        <v>247408</v>
      </c>
      <c r="L31" s="22">
        <v>247940</v>
      </c>
      <c r="M31" s="22">
        <v>247408</v>
      </c>
      <c r="N31" s="22">
        <v>742756</v>
      </c>
      <c r="O31" s="22">
        <v>244748</v>
      </c>
      <c r="P31" s="22">
        <v>245812</v>
      </c>
      <c r="Q31" s="22">
        <v>245280</v>
      </c>
      <c r="R31" s="22">
        <v>735840</v>
      </c>
      <c r="S31" s="22">
        <v>0</v>
      </c>
      <c r="T31" s="22">
        <v>0</v>
      </c>
      <c r="U31" s="22">
        <v>0</v>
      </c>
      <c r="V31" s="22">
        <v>0</v>
      </c>
      <c r="W31" s="22">
        <v>2248655</v>
      </c>
      <c r="X31" s="22">
        <v>19050000</v>
      </c>
      <c r="Y31" s="22">
        <v>-16801345</v>
      </c>
      <c r="Z31" s="23">
        <v>-88.196036745406829</v>
      </c>
      <c r="AA31" s="20">
        <v>3000000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984261792</v>
      </c>
      <c r="D35" s="29">
        <f t="shared" ref="D35:Y35" si="0">SUM(D6:D34)</f>
        <v>0</v>
      </c>
      <c r="E35" s="30">
        <f t="shared" si="0"/>
        <v>1305623440</v>
      </c>
      <c r="F35" s="31">
        <f t="shared" si="0"/>
        <v>1258649440</v>
      </c>
      <c r="G35" s="31">
        <f t="shared" si="0"/>
        <v>100666051</v>
      </c>
      <c r="H35" s="31">
        <f t="shared" si="0"/>
        <v>97681975</v>
      </c>
      <c r="I35" s="31">
        <f t="shared" si="0"/>
        <v>102559361</v>
      </c>
      <c r="J35" s="31">
        <f t="shared" si="0"/>
        <v>300907387</v>
      </c>
      <c r="K35" s="31">
        <f t="shared" si="0"/>
        <v>79442850</v>
      </c>
      <c r="L35" s="31">
        <f t="shared" si="0"/>
        <v>77355431</v>
      </c>
      <c r="M35" s="31">
        <f t="shared" si="0"/>
        <v>68837180</v>
      </c>
      <c r="N35" s="31">
        <f t="shared" si="0"/>
        <v>225635461</v>
      </c>
      <c r="O35" s="31">
        <f t="shared" si="0"/>
        <v>91207895</v>
      </c>
      <c r="P35" s="31">
        <f t="shared" si="0"/>
        <v>69715121</v>
      </c>
      <c r="Q35" s="31">
        <f t="shared" si="0"/>
        <v>82955760</v>
      </c>
      <c r="R35" s="31">
        <f t="shared" si="0"/>
        <v>243878776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770421624</v>
      </c>
      <c r="X35" s="31">
        <f t="shared" si="0"/>
        <v>960427959</v>
      </c>
      <c r="Y35" s="31">
        <f t="shared" si="0"/>
        <v>-190006335</v>
      </c>
      <c r="Z35" s="32">
        <f>+IF(X35&lt;&gt;0,+(Y35/X35)*100,0)</f>
        <v>-19.78350726043368</v>
      </c>
      <c r="AA35" s="29">
        <f>SUM(AA6:AA34)</f>
        <v>1258649440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59085980</v>
      </c>
      <c r="D37" s="20">
        <v>0</v>
      </c>
      <c r="E37" s="21">
        <v>67166431</v>
      </c>
      <c r="F37" s="22">
        <v>64551431</v>
      </c>
      <c r="G37" s="22">
        <v>4514184</v>
      </c>
      <c r="H37" s="22">
        <v>4508948</v>
      </c>
      <c r="I37" s="22">
        <v>4916699</v>
      </c>
      <c r="J37" s="22">
        <v>13939831</v>
      </c>
      <c r="K37" s="22">
        <v>5020661</v>
      </c>
      <c r="L37" s="22">
        <v>5278764</v>
      </c>
      <c r="M37" s="22">
        <v>6473767</v>
      </c>
      <c r="N37" s="22">
        <v>16773192</v>
      </c>
      <c r="O37" s="22">
        <v>5559421</v>
      </c>
      <c r="P37" s="22">
        <v>351612</v>
      </c>
      <c r="Q37" s="22">
        <v>9986852</v>
      </c>
      <c r="R37" s="22">
        <v>15897885</v>
      </c>
      <c r="S37" s="22">
        <v>0</v>
      </c>
      <c r="T37" s="22">
        <v>0</v>
      </c>
      <c r="U37" s="22">
        <v>0</v>
      </c>
      <c r="V37" s="22">
        <v>0</v>
      </c>
      <c r="W37" s="22">
        <v>46610908</v>
      </c>
      <c r="X37" s="22">
        <v>49328854</v>
      </c>
      <c r="Y37" s="22">
        <v>-2717946</v>
      </c>
      <c r="Z37" s="23">
        <v>-5.5098502795138931</v>
      </c>
      <c r="AA37" s="20">
        <v>64551431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901044950</v>
      </c>
      <c r="D39" s="20">
        <v>0</v>
      </c>
      <c r="E39" s="21">
        <v>1000000000</v>
      </c>
      <c r="F39" s="22">
        <v>1000000000</v>
      </c>
      <c r="G39" s="22">
        <v>0</v>
      </c>
      <c r="H39" s="22">
        <v>154510286</v>
      </c>
      <c r="I39" s="22">
        <v>173852189</v>
      </c>
      <c r="J39" s="22">
        <v>328362475</v>
      </c>
      <c r="K39" s="22">
        <v>71686831</v>
      </c>
      <c r="L39" s="22">
        <v>-11154790</v>
      </c>
      <c r="M39" s="22">
        <v>70460604</v>
      </c>
      <c r="N39" s="22">
        <v>130992645</v>
      </c>
      <c r="O39" s="22">
        <v>74303774</v>
      </c>
      <c r="P39" s="22">
        <v>39593320</v>
      </c>
      <c r="Q39" s="22">
        <v>65743018</v>
      </c>
      <c r="R39" s="22">
        <v>179640112</v>
      </c>
      <c r="S39" s="22">
        <v>0</v>
      </c>
      <c r="T39" s="22">
        <v>0</v>
      </c>
      <c r="U39" s="22">
        <v>0</v>
      </c>
      <c r="V39" s="22">
        <v>0</v>
      </c>
      <c r="W39" s="22">
        <v>638995232</v>
      </c>
      <c r="X39" s="22">
        <v>735000000</v>
      </c>
      <c r="Y39" s="22">
        <v>-96004768</v>
      </c>
      <c r="Z39" s="23">
        <v>-13.061873197278912</v>
      </c>
      <c r="AA39" s="20">
        <v>1000000000</v>
      </c>
    </row>
    <row r="40" spans="1:27" x14ac:dyDescent="0.25">
      <c r="A40" s="19" t="s">
        <v>66</v>
      </c>
      <c r="B40" s="15" t="s">
        <v>32</v>
      </c>
      <c r="C40" s="20">
        <v>41193928</v>
      </c>
      <c r="D40" s="20">
        <v>0</v>
      </c>
      <c r="E40" s="21">
        <v>53278000</v>
      </c>
      <c r="F40" s="22">
        <v>59278000</v>
      </c>
      <c r="G40" s="22">
        <v>2246958</v>
      </c>
      <c r="H40" s="22">
        <v>3369593</v>
      </c>
      <c r="I40" s="22">
        <v>2587502</v>
      </c>
      <c r="J40" s="22">
        <v>8204053</v>
      </c>
      <c r="K40" s="22">
        <v>3478359</v>
      </c>
      <c r="L40" s="22">
        <v>2560700</v>
      </c>
      <c r="M40" s="22">
        <v>1463130</v>
      </c>
      <c r="N40" s="22">
        <v>7502189</v>
      </c>
      <c r="O40" s="22">
        <v>4048112</v>
      </c>
      <c r="P40" s="22">
        <v>3331778</v>
      </c>
      <c r="Q40" s="22">
        <v>2705010</v>
      </c>
      <c r="R40" s="22">
        <v>10084900</v>
      </c>
      <c r="S40" s="22">
        <v>0</v>
      </c>
      <c r="T40" s="22">
        <v>0</v>
      </c>
      <c r="U40" s="22">
        <v>0</v>
      </c>
      <c r="V40" s="22">
        <v>0</v>
      </c>
      <c r="W40" s="22">
        <v>25791142</v>
      </c>
      <c r="X40" s="22">
        <v>42307434</v>
      </c>
      <c r="Y40" s="22">
        <v>-16516292</v>
      </c>
      <c r="Z40" s="23">
        <v>-39.038746712929935</v>
      </c>
      <c r="AA40" s="20">
        <v>59278000</v>
      </c>
    </row>
    <row r="41" spans="1:27" x14ac:dyDescent="0.25">
      <c r="A41" s="19" t="s">
        <v>67</v>
      </c>
      <c r="B41" s="15" t="s">
        <v>32</v>
      </c>
      <c r="C41" s="20">
        <v>111000000</v>
      </c>
      <c r="D41" s="20">
        <v>0</v>
      </c>
      <c r="E41" s="21">
        <v>89000000</v>
      </c>
      <c r="F41" s="22">
        <v>107000000</v>
      </c>
      <c r="G41" s="22">
        <v>0</v>
      </c>
      <c r="H41" s="22">
        <v>22250000</v>
      </c>
      <c r="I41" s="22">
        <v>0</v>
      </c>
      <c r="J41" s="22">
        <v>22250000</v>
      </c>
      <c r="K41" s="22">
        <v>0</v>
      </c>
      <c r="L41" s="22">
        <v>22250000</v>
      </c>
      <c r="M41" s="22">
        <v>0</v>
      </c>
      <c r="N41" s="22">
        <v>22250000</v>
      </c>
      <c r="O41" s="22">
        <v>0</v>
      </c>
      <c r="P41" s="22">
        <v>0</v>
      </c>
      <c r="Q41" s="22">
        <v>35750000</v>
      </c>
      <c r="R41" s="22">
        <v>35750000</v>
      </c>
      <c r="S41" s="22">
        <v>0</v>
      </c>
      <c r="T41" s="22">
        <v>0</v>
      </c>
      <c r="U41" s="22">
        <v>0</v>
      </c>
      <c r="V41" s="22">
        <v>0</v>
      </c>
      <c r="W41" s="22">
        <v>80250000</v>
      </c>
      <c r="X41" s="22">
        <v>73950003</v>
      </c>
      <c r="Y41" s="22">
        <v>6299997</v>
      </c>
      <c r="Z41" s="23">
        <v>8.5192653744719937</v>
      </c>
      <c r="AA41" s="20">
        <v>107000000</v>
      </c>
    </row>
    <row r="42" spans="1:27" x14ac:dyDescent="0.25">
      <c r="A42" s="19" t="s">
        <v>68</v>
      </c>
      <c r="B42" s="15" t="s">
        <v>32</v>
      </c>
      <c r="C42" s="20">
        <v>4487232</v>
      </c>
      <c r="D42" s="20">
        <v>0</v>
      </c>
      <c r="E42" s="21">
        <v>9000000</v>
      </c>
      <c r="F42" s="22">
        <v>9000000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6750000</v>
      </c>
      <c r="Y42" s="22">
        <v>-6750000</v>
      </c>
      <c r="Z42" s="23">
        <v>-100</v>
      </c>
      <c r="AA42" s="20">
        <v>9000000</v>
      </c>
    </row>
    <row r="43" spans="1:27" x14ac:dyDescent="0.25">
      <c r="A43" s="19" t="s">
        <v>69</v>
      </c>
      <c r="B43" s="15" t="s">
        <v>32</v>
      </c>
      <c r="C43" s="20">
        <v>80325272</v>
      </c>
      <c r="D43" s="20">
        <v>0</v>
      </c>
      <c r="E43" s="21">
        <v>11193556</v>
      </c>
      <c r="F43" s="22">
        <v>81193556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5814181</v>
      </c>
      <c r="N43" s="22">
        <v>5814181</v>
      </c>
      <c r="O43" s="22">
        <v>0</v>
      </c>
      <c r="P43" s="22">
        <v>37734940</v>
      </c>
      <c r="Q43" s="22">
        <v>5762504</v>
      </c>
      <c r="R43" s="22">
        <v>43497444</v>
      </c>
      <c r="S43" s="22">
        <v>0</v>
      </c>
      <c r="T43" s="22">
        <v>0</v>
      </c>
      <c r="U43" s="22">
        <v>0</v>
      </c>
      <c r="V43" s="22">
        <v>0</v>
      </c>
      <c r="W43" s="22">
        <v>49311625</v>
      </c>
      <c r="X43" s="22">
        <v>33596778</v>
      </c>
      <c r="Y43" s="22">
        <v>15714847</v>
      </c>
      <c r="Z43" s="23">
        <v>46.774863351479716</v>
      </c>
      <c r="AA43" s="20">
        <v>81193556</v>
      </c>
    </row>
    <row r="44" spans="1:27" x14ac:dyDescent="0.25">
      <c r="A44" s="19" t="s">
        <v>70</v>
      </c>
      <c r="B44" s="15" t="s">
        <v>32</v>
      </c>
      <c r="C44" s="20">
        <v>81393217</v>
      </c>
      <c r="D44" s="20">
        <v>0</v>
      </c>
      <c r="E44" s="21">
        <v>24220000</v>
      </c>
      <c r="F44" s="22">
        <v>18220000</v>
      </c>
      <c r="G44" s="22">
        <v>2473</v>
      </c>
      <c r="H44" s="22">
        <v>31764</v>
      </c>
      <c r="I44" s="22">
        <v>799647</v>
      </c>
      <c r="J44" s="22">
        <v>833884</v>
      </c>
      <c r="K44" s="22">
        <v>1107726</v>
      </c>
      <c r="L44" s="22">
        <v>1708278</v>
      </c>
      <c r="M44" s="22">
        <v>1201210</v>
      </c>
      <c r="N44" s="22">
        <v>4017214</v>
      </c>
      <c r="O44" s="22">
        <v>720907</v>
      </c>
      <c r="P44" s="22">
        <v>1106181</v>
      </c>
      <c r="Q44" s="22">
        <v>958940</v>
      </c>
      <c r="R44" s="22">
        <v>2786028</v>
      </c>
      <c r="S44" s="22">
        <v>0</v>
      </c>
      <c r="T44" s="22">
        <v>0</v>
      </c>
      <c r="U44" s="22">
        <v>0</v>
      </c>
      <c r="V44" s="22">
        <v>0</v>
      </c>
      <c r="W44" s="22">
        <v>7637126</v>
      </c>
      <c r="X44" s="22">
        <v>15764997</v>
      </c>
      <c r="Y44" s="22">
        <v>-8127871</v>
      </c>
      <c r="Z44" s="23">
        <v>-51.556438608900464</v>
      </c>
      <c r="AA44" s="20">
        <v>18220000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2239195</v>
      </c>
      <c r="D47" s="20">
        <v>0</v>
      </c>
      <c r="E47" s="21">
        <v>10269831</v>
      </c>
      <c r="F47" s="22">
        <v>10269831</v>
      </c>
      <c r="G47" s="22">
        <v>33301</v>
      </c>
      <c r="H47" s="22">
        <v>146419</v>
      </c>
      <c r="I47" s="22">
        <v>367785</v>
      </c>
      <c r="J47" s="22">
        <v>547505</v>
      </c>
      <c r="K47" s="22">
        <v>84350</v>
      </c>
      <c r="L47" s="22">
        <v>190337</v>
      </c>
      <c r="M47" s="22">
        <v>216773</v>
      </c>
      <c r="N47" s="22">
        <v>491460</v>
      </c>
      <c r="O47" s="22">
        <v>270916</v>
      </c>
      <c r="P47" s="22">
        <v>850364</v>
      </c>
      <c r="Q47" s="22">
        <v>897227</v>
      </c>
      <c r="R47" s="22">
        <v>2018507</v>
      </c>
      <c r="S47" s="22">
        <v>0</v>
      </c>
      <c r="T47" s="22">
        <v>0</v>
      </c>
      <c r="U47" s="22">
        <v>0</v>
      </c>
      <c r="V47" s="22">
        <v>0</v>
      </c>
      <c r="W47" s="22">
        <v>3057472</v>
      </c>
      <c r="X47" s="22">
        <v>7702353</v>
      </c>
      <c r="Y47" s="22">
        <v>-4644881</v>
      </c>
      <c r="Z47" s="23">
        <v>-60.30470169310599</v>
      </c>
      <c r="AA47" s="20">
        <v>10269831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1280769774</v>
      </c>
      <c r="D50" s="29">
        <f t="shared" ref="D50:Y50" si="1">SUM(D37:D49)</f>
        <v>0</v>
      </c>
      <c r="E50" s="30">
        <f t="shared" si="1"/>
        <v>1264127818</v>
      </c>
      <c r="F50" s="31">
        <f t="shared" si="1"/>
        <v>1349512818</v>
      </c>
      <c r="G50" s="31">
        <f t="shared" si="1"/>
        <v>6796916</v>
      </c>
      <c r="H50" s="31">
        <f t="shared" si="1"/>
        <v>184817010</v>
      </c>
      <c r="I50" s="31">
        <f t="shared" si="1"/>
        <v>182523822</v>
      </c>
      <c r="J50" s="31">
        <f t="shared" si="1"/>
        <v>374137748</v>
      </c>
      <c r="K50" s="31">
        <f t="shared" si="1"/>
        <v>81377927</v>
      </c>
      <c r="L50" s="31">
        <f t="shared" si="1"/>
        <v>20833289</v>
      </c>
      <c r="M50" s="31">
        <f t="shared" si="1"/>
        <v>85629665</v>
      </c>
      <c r="N50" s="31">
        <f t="shared" si="1"/>
        <v>187840881</v>
      </c>
      <c r="O50" s="31">
        <f t="shared" si="1"/>
        <v>84903130</v>
      </c>
      <c r="P50" s="31">
        <f t="shared" si="1"/>
        <v>82968195</v>
      </c>
      <c r="Q50" s="31">
        <f t="shared" si="1"/>
        <v>121803551</v>
      </c>
      <c r="R50" s="31">
        <f t="shared" si="1"/>
        <v>289674876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851653505</v>
      </c>
      <c r="X50" s="31">
        <f t="shared" si="1"/>
        <v>964400419</v>
      </c>
      <c r="Y50" s="31">
        <f t="shared" si="1"/>
        <v>-112746914</v>
      </c>
      <c r="Z50" s="32">
        <f>+IF(X50&lt;&gt;0,+(Y50/X50)*100,0)</f>
        <v>-11.690881897055668</v>
      </c>
      <c r="AA50" s="29">
        <f>SUM(AA37:AA49)</f>
        <v>1349512818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-296507982</v>
      </c>
      <c r="D51" s="39">
        <f t="shared" si="2"/>
        <v>0</v>
      </c>
      <c r="E51" s="40">
        <f t="shared" si="2"/>
        <v>41495622</v>
      </c>
      <c r="F51" s="41">
        <f t="shared" si="2"/>
        <v>-90863378</v>
      </c>
      <c r="G51" s="41">
        <f t="shared" si="2"/>
        <v>93869135</v>
      </c>
      <c r="H51" s="41">
        <f t="shared" si="2"/>
        <v>-87135035</v>
      </c>
      <c r="I51" s="41">
        <f t="shared" si="2"/>
        <v>-79964461</v>
      </c>
      <c r="J51" s="41">
        <f t="shared" si="2"/>
        <v>-73230361</v>
      </c>
      <c r="K51" s="41">
        <f t="shared" si="2"/>
        <v>-1935077</v>
      </c>
      <c r="L51" s="41">
        <f t="shared" si="2"/>
        <v>56522142</v>
      </c>
      <c r="M51" s="41">
        <f t="shared" si="2"/>
        <v>-16792485</v>
      </c>
      <c r="N51" s="41">
        <f t="shared" si="2"/>
        <v>37794580</v>
      </c>
      <c r="O51" s="41">
        <f t="shared" si="2"/>
        <v>6304765</v>
      </c>
      <c r="P51" s="41">
        <f t="shared" si="2"/>
        <v>-13253074</v>
      </c>
      <c r="Q51" s="41">
        <f t="shared" si="2"/>
        <v>-38847791</v>
      </c>
      <c r="R51" s="41">
        <f t="shared" si="2"/>
        <v>-45796100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-81231881</v>
      </c>
      <c r="X51" s="41">
        <f t="shared" si="2"/>
        <v>-3972460</v>
      </c>
      <c r="Y51" s="41">
        <f t="shared" si="2"/>
        <v>-77259421</v>
      </c>
      <c r="Z51" s="42">
        <f>+IF(X51&lt;&gt;0,+(Y51/X51)*100,0)</f>
        <v>1944.8759962340716</v>
      </c>
      <c r="AA51" s="39">
        <f>+AA35-AA50</f>
        <v>-90863378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-296507982</v>
      </c>
      <c r="D54" s="48">
        <f t="shared" si="3"/>
        <v>0</v>
      </c>
      <c r="E54" s="49">
        <f t="shared" si="3"/>
        <v>41495622</v>
      </c>
      <c r="F54" s="50">
        <f t="shared" si="3"/>
        <v>-90863378</v>
      </c>
      <c r="G54" s="50">
        <f t="shared" si="3"/>
        <v>93869135</v>
      </c>
      <c r="H54" s="50">
        <f t="shared" si="3"/>
        <v>-87135035</v>
      </c>
      <c r="I54" s="50">
        <f t="shared" si="3"/>
        <v>-79964461</v>
      </c>
      <c r="J54" s="50">
        <f t="shared" si="3"/>
        <v>-73230361</v>
      </c>
      <c r="K54" s="50">
        <f t="shared" si="3"/>
        <v>-1935077</v>
      </c>
      <c r="L54" s="50">
        <f t="shared" si="3"/>
        <v>56522142</v>
      </c>
      <c r="M54" s="50">
        <f t="shared" si="3"/>
        <v>-16792485</v>
      </c>
      <c r="N54" s="50">
        <f t="shared" si="3"/>
        <v>37794580</v>
      </c>
      <c r="O54" s="50">
        <f t="shared" si="3"/>
        <v>6304765</v>
      </c>
      <c r="P54" s="50">
        <f t="shared" si="3"/>
        <v>-13253074</v>
      </c>
      <c r="Q54" s="50">
        <f t="shared" si="3"/>
        <v>-38847791</v>
      </c>
      <c r="R54" s="50">
        <f t="shared" si="3"/>
        <v>-45796100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-81231881</v>
      </c>
      <c r="X54" s="50">
        <f t="shared" si="3"/>
        <v>-3972460</v>
      </c>
      <c r="Y54" s="50">
        <f t="shared" si="3"/>
        <v>-77259421</v>
      </c>
      <c r="Z54" s="51">
        <f>+IF(X54&lt;&gt;0,+(Y54/X54)*100,0)</f>
        <v>1944.8759962340716</v>
      </c>
      <c r="AA54" s="48">
        <f>SUM(AA51:AA53)</f>
        <v>-90863378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-296507982</v>
      </c>
      <c r="D56" s="54">
        <f>+D54-D55</f>
        <v>0</v>
      </c>
      <c r="E56" s="55">
        <f t="shared" si="4"/>
        <v>41495622</v>
      </c>
      <c r="F56" s="56">
        <f t="shared" si="4"/>
        <v>-90863378</v>
      </c>
      <c r="G56" s="56">
        <f t="shared" si="4"/>
        <v>93869135</v>
      </c>
      <c r="H56" s="56">
        <f t="shared" si="4"/>
        <v>-87135035</v>
      </c>
      <c r="I56" s="56">
        <f t="shared" si="4"/>
        <v>-79964461</v>
      </c>
      <c r="J56" s="56">
        <f t="shared" si="4"/>
        <v>-73230361</v>
      </c>
      <c r="K56" s="56">
        <f t="shared" si="4"/>
        <v>-1935077</v>
      </c>
      <c r="L56" s="56">
        <f t="shared" si="4"/>
        <v>56522142</v>
      </c>
      <c r="M56" s="56">
        <f t="shared" si="4"/>
        <v>-16792485</v>
      </c>
      <c r="N56" s="56">
        <f t="shared" si="4"/>
        <v>37794580</v>
      </c>
      <c r="O56" s="56">
        <f t="shared" si="4"/>
        <v>6304765</v>
      </c>
      <c r="P56" s="56">
        <f t="shared" si="4"/>
        <v>-13253074</v>
      </c>
      <c r="Q56" s="56">
        <f t="shared" si="4"/>
        <v>-38847791</v>
      </c>
      <c r="R56" s="56">
        <f t="shared" si="4"/>
        <v>-45796100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-81231881</v>
      </c>
      <c r="X56" s="56">
        <f t="shared" si="4"/>
        <v>-3972460</v>
      </c>
      <c r="Y56" s="56">
        <f t="shared" si="4"/>
        <v>-77259421</v>
      </c>
      <c r="Z56" s="57">
        <f>+IF(X56&lt;&gt;0,+(Y56/X56)*100,0)</f>
        <v>1944.8759962340716</v>
      </c>
      <c r="AA56" s="54">
        <f>+AA54-AA55</f>
        <v>-90863378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-296507982</v>
      </c>
      <c r="D59" s="48">
        <f>SUM(D56:D58)</f>
        <v>0</v>
      </c>
      <c r="E59" s="49">
        <f t="shared" si="5"/>
        <v>41495622</v>
      </c>
      <c r="F59" s="50">
        <f t="shared" si="5"/>
        <v>-90863378</v>
      </c>
      <c r="G59" s="50">
        <f t="shared" si="5"/>
        <v>93869135</v>
      </c>
      <c r="H59" s="50">
        <f t="shared" si="5"/>
        <v>-87135035</v>
      </c>
      <c r="I59" s="50">
        <f t="shared" si="5"/>
        <v>-79964461</v>
      </c>
      <c r="J59" s="50">
        <f t="shared" si="5"/>
        <v>-73230361</v>
      </c>
      <c r="K59" s="50">
        <f t="shared" si="5"/>
        <v>-1935077</v>
      </c>
      <c r="L59" s="50">
        <f t="shared" si="5"/>
        <v>56522142</v>
      </c>
      <c r="M59" s="50">
        <f t="shared" si="5"/>
        <v>-16792485</v>
      </c>
      <c r="N59" s="50">
        <f t="shared" si="5"/>
        <v>37794580</v>
      </c>
      <c r="O59" s="50">
        <f t="shared" si="5"/>
        <v>6304765</v>
      </c>
      <c r="P59" s="50">
        <f t="shared" si="5"/>
        <v>-13253074</v>
      </c>
      <c r="Q59" s="50">
        <f t="shared" si="5"/>
        <v>-38847791</v>
      </c>
      <c r="R59" s="50">
        <f t="shared" si="5"/>
        <v>-45796100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-81231881</v>
      </c>
      <c r="X59" s="50">
        <f t="shared" si="5"/>
        <v>-3972460</v>
      </c>
      <c r="Y59" s="50">
        <f t="shared" si="5"/>
        <v>-77259421</v>
      </c>
      <c r="Z59" s="51">
        <f>+IF(X59&lt;&gt;0,+(Y59/X59)*100,0)</f>
        <v>1944.8759962340716</v>
      </c>
      <c r="AA59" s="48">
        <f>SUM(AA56:AA58)</f>
        <v>-90863378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-296507982</v>
      </c>
      <c r="D62" s="65">
        <f>SUM(D59:D61)</f>
        <v>0</v>
      </c>
      <c r="E62" s="66">
        <f t="shared" si="6"/>
        <v>41495622</v>
      </c>
      <c r="F62" s="67">
        <f t="shared" si="6"/>
        <v>-90863378</v>
      </c>
      <c r="G62" s="67">
        <f t="shared" si="6"/>
        <v>93869135</v>
      </c>
      <c r="H62" s="67">
        <f t="shared" si="6"/>
        <v>-87135035</v>
      </c>
      <c r="I62" s="67">
        <f t="shared" si="6"/>
        <v>-79964461</v>
      </c>
      <c r="J62" s="67">
        <f t="shared" si="6"/>
        <v>-73230361</v>
      </c>
      <c r="K62" s="67">
        <f t="shared" si="6"/>
        <v>-1935077</v>
      </c>
      <c r="L62" s="67">
        <f t="shared" si="6"/>
        <v>56522142</v>
      </c>
      <c r="M62" s="67">
        <f t="shared" si="6"/>
        <v>-16792485</v>
      </c>
      <c r="N62" s="67">
        <f t="shared" si="6"/>
        <v>37794580</v>
      </c>
      <c r="O62" s="67">
        <f t="shared" si="6"/>
        <v>6304765</v>
      </c>
      <c r="P62" s="67">
        <f t="shared" si="6"/>
        <v>-13253074</v>
      </c>
      <c r="Q62" s="67">
        <f t="shared" si="6"/>
        <v>-38847791</v>
      </c>
      <c r="R62" s="67">
        <f t="shared" si="6"/>
        <v>-45796100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-81231881</v>
      </c>
      <c r="X62" s="67">
        <f t="shared" si="6"/>
        <v>-3972460</v>
      </c>
      <c r="Y62" s="67">
        <f t="shared" si="6"/>
        <v>-77259421</v>
      </c>
      <c r="Z62" s="68">
        <f>+IF(X62&lt;&gt;0,+(Y62/X62)*100,0)</f>
        <v>1944.8759962340716</v>
      </c>
      <c r="AA62" s="65">
        <f>SUM(AA59:AA61)</f>
        <v>-90863378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36069443</v>
      </c>
      <c r="D6" s="20">
        <v>0</v>
      </c>
      <c r="E6" s="21">
        <v>45316432</v>
      </c>
      <c r="F6" s="22">
        <v>45316432</v>
      </c>
      <c r="G6" s="22">
        <v>1239915</v>
      </c>
      <c r="H6" s="22">
        <v>2879477</v>
      </c>
      <c r="I6" s="22">
        <v>2201395</v>
      </c>
      <c r="J6" s="22">
        <v>6320787</v>
      </c>
      <c r="K6" s="22">
        <v>1074911</v>
      </c>
      <c r="L6" s="22">
        <v>3174682</v>
      </c>
      <c r="M6" s="22">
        <v>3912</v>
      </c>
      <c r="N6" s="22">
        <v>4253505</v>
      </c>
      <c r="O6" s="22">
        <v>0</v>
      </c>
      <c r="P6" s="22">
        <v>0</v>
      </c>
      <c r="Q6" s="22">
        <v>-778986</v>
      </c>
      <c r="R6" s="22">
        <v>-778986</v>
      </c>
      <c r="S6" s="22">
        <v>0</v>
      </c>
      <c r="T6" s="22">
        <v>0</v>
      </c>
      <c r="U6" s="22">
        <v>0</v>
      </c>
      <c r="V6" s="22">
        <v>0</v>
      </c>
      <c r="W6" s="22">
        <v>9795306</v>
      </c>
      <c r="X6" s="22">
        <v>33987330</v>
      </c>
      <c r="Y6" s="22">
        <v>-24192024</v>
      </c>
      <c r="Z6" s="23">
        <v>-71.179536609671899</v>
      </c>
      <c r="AA6" s="20">
        <v>45316432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5413041</v>
      </c>
      <c r="D13" s="20">
        <v>0</v>
      </c>
      <c r="E13" s="21">
        <v>8465050</v>
      </c>
      <c r="F13" s="22">
        <v>8465050</v>
      </c>
      <c r="G13" s="22">
        <v>-4942</v>
      </c>
      <c r="H13" s="22">
        <v>573276</v>
      </c>
      <c r="I13" s="22">
        <v>415300</v>
      </c>
      <c r="J13" s="22">
        <v>983634</v>
      </c>
      <c r="K13" s="22">
        <v>585503</v>
      </c>
      <c r="L13" s="22">
        <v>570323</v>
      </c>
      <c r="M13" s="22">
        <v>0</v>
      </c>
      <c r="N13" s="22">
        <v>1155826</v>
      </c>
      <c r="O13" s="22">
        <v>0</v>
      </c>
      <c r="P13" s="22">
        <v>0</v>
      </c>
      <c r="Q13" s="22">
        <v>558506</v>
      </c>
      <c r="R13" s="22">
        <v>558506</v>
      </c>
      <c r="S13" s="22">
        <v>0</v>
      </c>
      <c r="T13" s="22">
        <v>0</v>
      </c>
      <c r="U13" s="22">
        <v>0</v>
      </c>
      <c r="V13" s="22">
        <v>0</v>
      </c>
      <c r="W13" s="22">
        <v>2697966</v>
      </c>
      <c r="X13" s="22">
        <v>6348789</v>
      </c>
      <c r="Y13" s="22">
        <v>-3650823</v>
      </c>
      <c r="Z13" s="23">
        <v>-57.504242147596962</v>
      </c>
      <c r="AA13" s="20">
        <v>8465050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769</v>
      </c>
      <c r="F26" s="22">
        <v>769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576</v>
      </c>
      <c r="Y26" s="22">
        <v>-576</v>
      </c>
      <c r="Z26" s="23">
        <v>-100</v>
      </c>
      <c r="AA26" s="20">
        <v>769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41482484</v>
      </c>
      <c r="D35" s="29">
        <f t="shared" ref="D35:Y35" si="0">SUM(D6:D34)</f>
        <v>0</v>
      </c>
      <c r="E35" s="30">
        <f t="shared" si="0"/>
        <v>53782251</v>
      </c>
      <c r="F35" s="31">
        <f t="shared" si="0"/>
        <v>53782251</v>
      </c>
      <c r="G35" s="31">
        <f t="shared" si="0"/>
        <v>1234973</v>
      </c>
      <c r="H35" s="31">
        <f t="shared" si="0"/>
        <v>3452753</v>
      </c>
      <c r="I35" s="31">
        <f t="shared" si="0"/>
        <v>2616695</v>
      </c>
      <c r="J35" s="31">
        <f t="shared" si="0"/>
        <v>7304421</v>
      </c>
      <c r="K35" s="31">
        <f t="shared" si="0"/>
        <v>1660414</v>
      </c>
      <c r="L35" s="31">
        <f t="shared" si="0"/>
        <v>3745005</v>
      </c>
      <c r="M35" s="31">
        <f t="shared" si="0"/>
        <v>3912</v>
      </c>
      <c r="N35" s="31">
        <f t="shared" si="0"/>
        <v>5409331</v>
      </c>
      <c r="O35" s="31">
        <f t="shared" si="0"/>
        <v>0</v>
      </c>
      <c r="P35" s="31">
        <f t="shared" si="0"/>
        <v>0</v>
      </c>
      <c r="Q35" s="31">
        <f t="shared" si="0"/>
        <v>-220480</v>
      </c>
      <c r="R35" s="31">
        <f t="shared" si="0"/>
        <v>-220480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12493272</v>
      </c>
      <c r="X35" s="31">
        <f t="shared" si="0"/>
        <v>40336695</v>
      </c>
      <c r="Y35" s="31">
        <f t="shared" si="0"/>
        <v>-27843423</v>
      </c>
      <c r="Z35" s="32">
        <f>+IF(X35&lt;&gt;0,+(Y35/X35)*100,0)</f>
        <v>-69.027526920586823</v>
      </c>
      <c r="AA35" s="29">
        <f>SUM(AA6:AA34)</f>
        <v>53782251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5264011</v>
      </c>
      <c r="D37" s="20">
        <v>0</v>
      </c>
      <c r="E37" s="21">
        <v>2098564</v>
      </c>
      <c r="F37" s="22">
        <v>5534160</v>
      </c>
      <c r="G37" s="22">
        <v>538983</v>
      </c>
      <c r="H37" s="22">
        <v>480440</v>
      </c>
      <c r="I37" s="22">
        <v>463917</v>
      </c>
      <c r="J37" s="22">
        <v>1483340</v>
      </c>
      <c r="K37" s="22">
        <v>440849</v>
      </c>
      <c r="L37" s="22">
        <v>452550</v>
      </c>
      <c r="M37" s="22">
        <v>466008</v>
      </c>
      <c r="N37" s="22">
        <v>1359407</v>
      </c>
      <c r="O37" s="22">
        <v>0</v>
      </c>
      <c r="P37" s="22">
        <v>0</v>
      </c>
      <c r="Q37" s="22">
        <v>464238</v>
      </c>
      <c r="R37" s="22">
        <v>464238</v>
      </c>
      <c r="S37" s="22">
        <v>0</v>
      </c>
      <c r="T37" s="22">
        <v>0</v>
      </c>
      <c r="U37" s="22">
        <v>0</v>
      </c>
      <c r="V37" s="22">
        <v>0</v>
      </c>
      <c r="W37" s="22">
        <v>3306985</v>
      </c>
      <c r="X37" s="22">
        <v>4150634</v>
      </c>
      <c r="Y37" s="22">
        <v>-843649</v>
      </c>
      <c r="Z37" s="23">
        <v>-20.325786373840717</v>
      </c>
      <c r="AA37" s="20">
        <v>5534160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52603480</v>
      </c>
      <c r="D39" s="20">
        <v>0</v>
      </c>
      <c r="E39" s="21">
        <v>65000000</v>
      </c>
      <c r="F39" s="22">
        <v>65000000</v>
      </c>
      <c r="G39" s="22">
        <v>5554516</v>
      </c>
      <c r="H39" s="22">
        <v>489592</v>
      </c>
      <c r="I39" s="22">
        <v>476465</v>
      </c>
      <c r="J39" s="22">
        <v>6520573</v>
      </c>
      <c r="K39" s="22">
        <v>29647</v>
      </c>
      <c r="L39" s="22">
        <v>10190401</v>
      </c>
      <c r="M39" s="22">
        <v>17619</v>
      </c>
      <c r="N39" s="22">
        <v>10237667</v>
      </c>
      <c r="O39" s="22">
        <v>0</v>
      </c>
      <c r="P39" s="22">
        <v>0</v>
      </c>
      <c r="Q39" s="22">
        <v>3348732</v>
      </c>
      <c r="R39" s="22">
        <v>3348732</v>
      </c>
      <c r="S39" s="22">
        <v>0</v>
      </c>
      <c r="T39" s="22">
        <v>0</v>
      </c>
      <c r="U39" s="22">
        <v>0</v>
      </c>
      <c r="V39" s="22">
        <v>0</v>
      </c>
      <c r="W39" s="22">
        <v>20106972</v>
      </c>
      <c r="X39" s="22">
        <v>48750003</v>
      </c>
      <c r="Y39" s="22">
        <v>-28643031</v>
      </c>
      <c r="Z39" s="23">
        <v>-58.754931768927278</v>
      </c>
      <c r="AA39" s="20">
        <v>65000000</v>
      </c>
    </row>
    <row r="40" spans="1:27" x14ac:dyDescent="0.25">
      <c r="A40" s="19" t="s">
        <v>66</v>
      </c>
      <c r="B40" s="15" t="s">
        <v>32</v>
      </c>
      <c r="C40" s="20">
        <v>1709026</v>
      </c>
      <c r="D40" s="20">
        <v>0</v>
      </c>
      <c r="E40" s="21">
        <v>2000000</v>
      </c>
      <c r="F40" s="22">
        <v>1000000</v>
      </c>
      <c r="G40" s="22">
        <v>0</v>
      </c>
      <c r="H40" s="22">
        <v>0</v>
      </c>
      <c r="I40" s="22">
        <v>0</v>
      </c>
      <c r="J40" s="22">
        <v>0</v>
      </c>
      <c r="K40" s="22">
        <v>298500</v>
      </c>
      <c r="L40" s="22">
        <v>2639</v>
      </c>
      <c r="M40" s="22">
        <v>0</v>
      </c>
      <c r="N40" s="22">
        <v>301139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301139</v>
      </c>
      <c r="X40" s="22">
        <v>749997</v>
      </c>
      <c r="Y40" s="22">
        <v>-448858</v>
      </c>
      <c r="Z40" s="23">
        <v>-59.847972725224231</v>
      </c>
      <c r="AA40" s="20">
        <v>1000000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18383093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13787316</v>
      </c>
      <c r="Y41" s="22">
        <v>-13787316</v>
      </c>
      <c r="Z41" s="23">
        <v>-100</v>
      </c>
      <c r="AA41" s="20">
        <v>18383093</v>
      </c>
    </row>
    <row r="42" spans="1:27" x14ac:dyDescent="0.25">
      <c r="A42" s="19" t="s">
        <v>68</v>
      </c>
      <c r="B42" s="15" t="s">
        <v>32</v>
      </c>
      <c r="C42" s="20">
        <v>2533908</v>
      </c>
      <c r="D42" s="20">
        <v>0</v>
      </c>
      <c r="E42" s="21">
        <v>2756000</v>
      </c>
      <c r="F42" s="22">
        <v>5609880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4207414</v>
      </c>
      <c r="Y42" s="22">
        <v>-4207414</v>
      </c>
      <c r="Z42" s="23">
        <v>-100</v>
      </c>
      <c r="AA42" s="20">
        <v>5609880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682390</v>
      </c>
      <c r="D44" s="20">
        <v>0</v>
      </c>
      <c r="E44" s="21">
        <v>500000</v>
      </c>
      <c r="F44" s="22">
        <v>1450500</v>
      </c>
      <c r="G44" s="22">
        <v>0</v>
      </c>
      <c r="H44" s="22">
        <v>62232</v>
      </c>
      <c r="I44" s="22">
        <v>0</v>
      </c>
      <c r="J44" s="22">
        <v>62232</v>
      </c>
      <c r="K44" s="22">
        <v>53590</v>
      </c>
      <c r="L44" s="22">
        <v>146305</v>
      </c>
      <c r="M44" s="22">
        <v>484890</v>
      </c>
      <c r="N44" s="22">
        <v>684785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747017</v>
      </c>
      <c r="X44" s="22">
        <v>1025380</v>
      </c>
      <c r="Y44" s="22">
        <v>-278363</v>
      </c>
      <c r="Z44" s="23">
        <v>-27.147301488228752</v>
      </c>
      <c r="AA44" s="20">
        <v>1450500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39719</v>
      </c>
      <c r="D46" s="20">
        <v>0</v>
      </c>
      <c r="E46" s="21">
        <v>1590000</v>
      </c>
      <c r="F46" s="22">
        <v>1590000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21999</v>
      </c>
      <c r="M46" s="22">
        <v>0</v>
      </c>
      <c r="N46" s="22">
        <v>21999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21999</v>
      </c>
      <c r="X46" s="22">
        <v>1192500</v>
      </c>
      <c r="Y46" s="22">
        <v>-1170501</v>
      </c>
      <c r="Z46" s="23">
        <v>-98.155220125786173</v>
      </c>
      <c r="AA46" s="20">
        <v>1590000</v>
      </c>
    </row>
    <row r="47" spans="1:27" x14ac:dyDescent="0.25">
      <c r="A47" s="19" t="s">
        <v>73</v>
      </c>
      <c r="B47" s="15" t="s">
        <v>32</v>
      </c>
      <c r="C47" s="20">
        <v>668402</v>
      </c>
      <c r="D47" s="20">
        <v>0</v>
      </c>
      <c r="E47" s="21">
        <v>1186300</v>
      </c>
      <c r="F47" s="22">
        <v>1834155</v>
      </c>
      <c r="G47" s="22">
        <v>21048</v>
      </c>
      <c r="H47" s="22">
        <v>46209</v>
      </c>
      <c r="I47" s="22">
        <v>15464</v>
      </c>
      <c r="J47" s="22">
        <v>82721</v>
      </c>
      <c r="K47" s="22">
        <v>32460</v>
      </c>
      <c r="L47" s="22">
        <v>96195</v>
      </c>
      <c r="M47" s="22">
        <v>5915</v>
      </c>
      <c r="N47" s="22">
        <v>134570</v>
      </c>
      <c r="O47" s="22">
        <v>0</v>
      </c>
      <c r="P47" s="22">
        <v>0</v>
      </c>
      <c r="Q47" s="22">
        <v>537080</v>
      </c>
      <c r="R47" s="22">
        <v>537080</v>
      </c>
      <c r="S47" s="22">
        <v>0</v>
      </c>
      <c r="T47" s="22">
        <v>0</v>
      </c>
      <c r="U47" s="22">
        <v>0</v>
      </c>
      <c r="V47" s="22">
        <v>0</v>
      </c>
      <c r="W47" s="22">
        <v>754371</v>
      </c>
      <c r="X47" s="22">
        <v>1350627</v>
      </c>
      <c r="Y47" s="22">
        <v>-596256</v>
      </c>
      <c r="Z47" s="23">
        <v>-44.14660746453314</v>
      </c>
      <c r="AA47" s="20">
        <v>1834155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63500936</v>
      </c>
      <c r="D50" s="29">
        <f t="shared" ref="D50:Y50" si="1">SUM(D37:D49)</f>
        <v>0</v>
      </c>
      <c r="E50" s="30">
        <f t="shared" si="1"/>
        <v>75130864</v>
      </c>
      <c r="F50" s="31">
        <f t="shared" si="1"/>
        <v>100401788</v>
      </c>
      <c r="G50" s="31">
        <f t="shared" si="1"/>
        <v>6114547</v>
      </c>
      <c r="H50" s="31">
        <f t="shared" si="1"/>
        <v>1078473</v>
      </c>
      <c r="I50" s="31">
        <f t="shared" si="1"/>
        <v>955846</v>
      </c>
      <c r="J50" s="31">
        <f t="shared" si="1"/>
        <v>8148866</v>
      </c>
      <c r="K50" s="31">
        <f t="shared" si="1"/>
        <v>855046</v>
      </c>
      <c r="L50" s="31">
        <f t="shared" si="1"/>
        <v>10910089</v>
      </c>
      <c r="M50" s="31">
        <f t="shared" si="1"/>
        <v>974432</v>
      </c>
      <c r="N50" s="31">
        <f t="shared" si="1"/>
        <v>12739567</v>
      </c>
      <c r="O50" s="31">
        <f t="shared" si="1"/>
        <v>0</v>
      </c>
      <c r="P50" s="31">
        <f t="shared" si="1"/>
        <v>0</v>
      </c>
      <c r="Q50" s="31">
        <f t="shared" si="1"/>
        <v>4350050</v>
      </c>
      <c r="R50" s="31">
        <f t="shared" si="1"/>
        <v>4350050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25238483</v>
      </c>
      <c r="X50" s="31">
        <f t="shared" si="1"/>
        <v>75213871</v>
      </c>
      <c r="Y50" s="31">
        <f t="shared" si="1"/>
        <v>-49975388</v>
      </c>
      <c r="Z50" s="32">
        <f>+IF(X50&lt;&gt;0,+(Y50/X50)*100,0)</f>
        <v>-66.444376995301837</v>
      </c>
      <c r="AA50" s="29">
        <f>SUM(AA37:AA49)</f>
        <v>100401788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-22018452</v>
      </c>
      <c r="D51" s="39">
        <f t="shared" si="2"/>
        <v>0</v>
      </c>
      <c r="E51" s="40">
        <f t="shared" si="2"/>
        <v>-21348613</v>
      </c>
      <c r="F51" s="41">
        <f t="shared" si="2"/>
        <v>-46619537</v>
      </c>
      <c r="G51" s="41">
        <f t="shared" si="2"/>
        <v>-4879574</v>
      </c>
      <c r="H51" s="41">
        <f t="shared" si="2"/>
        <v>2374280</v>
      </c>
      <c r="I51" s="41">
        <f t="shared" si="2"/>
        <v>1660849</v>
      </c>
      <c r="J51" s="41">
        <f t="shared" si="2"/>
        <v>-844445</v>
      </c>
      <c r="K51" s="41">
        <f t="shared" si="2"/>
        <v>805368</v>
      </c>
      <c r="L51" s="41">
        <f t="shared" si="2"/>
        <v>-7165084</v>
      </c>
      <c r="M51" s="41">
        <f t="shared" si="2"/>
        <v>-970520</v>
      </c>
      <c r="N51" s="41">
        <f t="shared" si="2"/>
        <v>-7330236</v>
      </c>
      <c r="O51" s="41">
        <f t="shared" si="2"/>
        <v>0</v>
      </c>
      <c r="P51" s="41">
        <f t="shared" si="2"/>
        <v>0</v>
      </c>
      <c r="Q51" s="41">
        <f t="shared" si="2"/>
        <v>-4570530</v>
      </c>
      <c r="R51" s="41">
        <f t="shared" si="2"/>
        <v>-4570530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-12745211</v>
      </c>
      <c r="X51" s="41">
        <f t="shared" si="2"/>
        <v>-34877176</v>
      </c>
      <c r="Y51" s="41">
        <f t="shared" si="2"/>
        <v>22131965</v>
      </c>
      <c r="Z51" s="42">
        <f>+IF(X51&lt;&gt;0,+(Y51/X51)*100,0)</f>
        <v>-63.456872196303969</v>
      </c>
      <c r="AA51" s="39">
        <f>+AA35-AA50</f>
        <v>-46619537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3000000</v>
      </c>
      <c r="F52" s="22">
        <v>3000000</v>
      </c>
      <c r="G52" s="22">
        <v>0</v>
      </c>
      <c r="H52" s="22">
        <v>724078</v>
      </c>
      <c r="I52" s="22">
        <v>0</v>
      </c>
      <c r="J52" s="22">
        <v>724078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724078</v>
      </c>
      <c r="X52" s="22">
        <v>2250000</v>
      </c>
      <c r="Y52" s="22">
        <v>-1525922</v>
      </c>
      <c r="Z52" s="23">
        <v>-67.818755555555555</v>
      </c>
      <c r="AA52" s="20">
        <v>3000000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-22018452</v>
      </c>
      <c r="D54" s="48">
        <f t="shared" si="3"/>
        <v>0</v>
      </c>
      <c r="E54" s="49">
        <f t="shared" si="3"/>
        <v>-18348613</v>
      </c>
      <c r="F54" s="50">
        <f t="shared" si="3"/>
        <v>-43619537</v>
      </c>
      <c r="G54" s="50">
        <f t="shared" si="3"/>
        <v>-4879574</v>
      </c>
      <c r="H54" s="50">
        <f t="shared" si="3"/>
        <v>3098358</v>
      </c>
      <c r="I54" s="50">
        <f t="shared" si="3"/>
        <v>1660849</v>
      </c>
      <c r="J54" s="50">
        <f t="shared" si="3"/>
        <v>-120367</v>
      </c>
      <c r="K54" s="50">
        <f t="shared" si="3"/>
        <v>805368</v>
      </c>
      <c r="L54" s="50">
        <f t="shared" si="3"/>
        <v>-7165084</v>
      </c>
      <c r="M54" s="50">
        <f t="shared" si="3"/>
        <v>-970520</v>
      </c>
      <c r="N54" s="50">
        <f t="shared" si="3"/>
        <v>-7330236</v>
      </c>
      <c r="O54" s="50">
        <f t="shared" si="3"/>
        <v>0</v>
      </c>
      <c r="P54" s="50">
        <f t="shared" si="3"/>
        <v>0</v>
      </c>
      <c r="Q54" s="50">
        <f t="shared" si="3"/>
        <v>-4570530</v>
      </c>
      <c r="R54" s="50">
        <f t="shared" si="3"/>
        <v>-4570530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-12021133</v>
      </c>
      <c r="X54" s="50">
        <f t="shared" si="3"/>
        <v>-32627176</v>
      </c>
      <c r="Y54" s="50">
        <f t="shared" si="3"/>
        <v>20606043</v>
      </c>
      <c r="Z54" s="51">
        <f>+IF(X54&lt;&gt;0,+(Y54/X54)*100,0)</f>
        <v>-63.156072716805156</v>
      </c>
      <c r="AA54" s="48">
        <f>SUM(AA51:AA53)</f>
        <v>-43619537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-22018452</v>
      </c>
      <c r="D56" s="54">
        <f>+D54-D55</f>
        <v>0</v>
      </c>
      <c r="E56" s="55">
        <f t="shared" si="4"/>
        <v>-18348613</v>
      </c>
      <c r="F56" s="56">
        <f t="shared" si="4"/>
        <v>-43619537</v>
      </c>
      <c r="G56" s="56">
        <f t="shared" si="4"/>
        <v>-4879574</v>
      </c>
      <c r="H56" s="56">
        <f t="shared" si="4"/>
        <v>3098358</v>
      </c>
      <c r="I56" s="56">
        <f t="shared" si="4"/>
        <v>1660849</v>
      </c>
      <c r="J56" s="56">
        <f t="shared" si="4"/>
        <v>-120367</v>
      </c>
      <c r="K56" s="56">
        <f t="shared" si="4"/>
        <v>805368</v>
      </c>
      <c r="L56" s="56">
        <f t="shared" si="4"/>
        <v>-7165084</v>
      </c>
      <c r="M56" s="56">
        <f t="shared" si="4"/>
        <v>-970520</v>
      </c>
      <c r="N56" s="56">
        <f t="shared" si="4"/>
        <v>-7330236</v>
      </c>
      <c r="O56" s="56">
        <f t="shared" si="4"/>
        <v>0</v>
      </c>
      <c r="P56" s="56">
        <f t="shared" si="4"/>
        <v>0</v>
      </c>
      <c r="Q56" s="56">
        <f t="shared" si="4"/>
        <v>-4570530</v>
      </c>
      <c r="R56" s="56">
        <f t="shared" si="4"/>
        <v>-4570530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-12021133</v>
      </c>
      <c r="X56" s="56">
        <f t="shared" si="4"/>
        <v>-32627176</v>
      </c>
      <c r="Y56" s="56">
        <f t="shared" si="4"/>
        <v>20606043</v>
      </c>
      <c r="Z56" s="57">
        <f>+IF(X56&lt;&gt;0,+(Y56/X56)*100,0)</f>
        <v>-63.156072716805156</v>
      </c>
      <c r="AA56" s="54">
        <f>+AA54-AA55</f>
        <v>-43619537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-22018452</v>
      </c>
      <c r="D59" s="48">
        <f>SUM(D56:D58)</f>
        <v>0</v>
      </c>
      <c r="E59" s="49">
        <f t="shared" si="5"/>
        <v>-18348613</v>
      </c>
      <c r="F59" s="50">
        <f t="shared" si="5"/>
        <v>-43619537</v>
      </c>
      <c r="G59" s="50">
        <f t="shared" si="5"/>
        <v>-4879574</v>
      </c>
      <c r="H59" s="50">
        <f t="shared" si="5"/>
        <v>3098358</v>
      </c>
      <c r="I59" s="50">
        <f t="shared" si="5"/>
        <v>1660849</v>
      </c>
      <c r="J59" s="50">
        <f t="shared" si="5"/>
        <v>-120367</v>
      </c>
      <c r="K59" s="50">
        <f t="shared" si="5"/>
        <v>805368</v>
      </c>
      <c r="L59" s="50">
        <f t="shared" si="5"/>
        <v>-7165084</v>
      </c>
      <c r="M59" s="50">
        <f t="shared" si="5"/>
        <v>-970520</v>
      </c>
      <c r="N59" s="50">
        <f t="shared" si="5"/>
        <v>-7330236</v>
      </c>
      <c r="O59" s="50">
        <f t="shared" si="5"/>
        <v>0</v>
      </c>
      <c r="P59" s="50">
        <f t="shared" si="5"/>
        <v>0</v>
      </c>
      <c r="Q59" s="50">
        <f t="shared" si="5"/>
        <v>-4570530</v>
      </c>
      <c r="R59" s="50">
        <f t="shared" si="5"/>
        <v>-4570530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-12021133</v>
      </c>
      <c r="X59" s="50">
        <f t="shared" si="5"/>
        <v>-32627176</v>
      </c>
      <c r="Y59" s="50">
        <f t="shared" si="5"/>
        <v>20606043</v>
      </c>
      <c r="Z59" s="51">
        <f>+IF(X59&lt;&gt;0,+(Y59/X59)*100,0)</f>
        <v>-63.156072716805156</v>
      </c>
      <c r="AA59" s="48">
        <f>SUM(AA56:AA58)</f>
        <v>-43619537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-22018452</v>
      </c>
      <c r="D62" s="65">
        <f>SUM(D59:D61)</f>
        <v>0</v>
      </c>
      <c r="E62" s="66">
        <f t="shared" si="6"/>
        <v>-18348613</v>
      </c>
      <c r="F62" s="67">
        <f t="shared" si="6"/>
        <v>-43619537</v>
      </c>
      <c r="G62" s="67">
        <f t="shared" si="6"/>
        <v>-4879574</v>
      </c>
      <c r="H62" s="67">
        <f t="shared" si="6"/>
        <v>3098358</v>
      </c>
      <c r="I62" s="67">
        <f t="shared" si="6"/>
        <v>1660849</v>
      </c>
      <c r="J62" s="67">
        <f t="shared" si="6"/>
        <v>-120367</v>
      </c>
      <c r="K62" s="67">
        <f t="shared" si="6"/>
        <v>805368</v>
      </c>
      <c r="L62" s="67">
        <f t="shared" si="6"/>
        <v>-7165084</v>
      </c>
      <c r="M62" s="67">
        <f t="shared" si="6"/>
        <v>-970520</v>
      </c>
      <c r="N62" s="67">
        <f t="shared" si="6"/>
        <v>-7330236</v>
      </c>
      <c r="O62" s="67">
        <f t="shared" si="6"/>
        <v>0</v>
      </c>
      <c r="P62" s="67">
        <f t="shared" si="6"/>
        <v>0</v>
      </c>
      <c r="Q62" s="67">
        <f t="shared" si="6"/>
        <v>-4570530</v>
      </c>
      <c r="R62" s="67">
        <f t="shared" si="6"/>
        <v>-4570530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-12021133</v>
      </c>
      <c r="X62" s="67">
        <f t="shared" si="6"/>
        <v>-32627176</v>
      </c>
      <c r="Y62" s="67">
        <f t="shared" si="6"/>
        <v>20606043</v>
      </c>
      <c r="Z62" s="68">
        <f>+IF(X62&lt;&gt;0,+(Y62/X62)*100,0)</f>
        <v>-63.156072716805156</v>
      </c>
      <c r="AA62" s="65">
        <f>SUM(AA59:AA61)</f>
        <v>-43619537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17722696</v>
      </c>
      <c r="D6" s="20">
        <v>0</v>
      </c>
      <c r="E6" s="21">
        <v>19592282</v>
      </c>
      <c r="F6" s="22">
        <v>19592282</v>
      </c>
      <c r="G6" s="22">
        <v>1368080</v>
      </c>
      <c r="H6" s="22">
        <v>2215265</v>
      </c>
      <c r="I6" s="22">
        <v>1544758</v>
      </c>
      <c r="J6" s="22">
        <v>5128103</v>
      </c>
      <c r="K6" s="22">
        <v>1599960</v>
      </c>
      <c r="L6" s="22">
        <v>1447371</v>
      </c>
      <c r="M6" s="22">
        <v>1486512</v>
      </c>
      <c r="N6" s="22">
        <v>4533843</v>
      </c>
      <c r="O6" s="22">
        <v>1556076</v>
      </c>
      <c r="P6" s="22">
        <v>3964689</v>
      </c>
      <c r="Q6" s="22">
        <v>1878159</v>
      </c>
      <c r="R6" s="22">
        <v>7398924</v>
      </c>
      <c r="S6" s="22">
        <v>0</v>
      </c>
      <c r="T6" s="22">
        <v>0</v>
      </c>
      <c r="U6" s="22">
        <v>0</v>
      </c>
      <c r="V6" s="22">
        <v>0</v>
      </c>
      <c r="W6" s="22">
        <v>17060870</v>
      </c>
      <c r="X6" s="22">
        <v>14694201</v>
      </c>
      <c r="Y6" s="22">
        <v>2366669</v>
      </c>
      <c r="Z6" s="23">
        <v>16.106142824642184</v>
      </c>
      <c r="AA6" s="20">
        <v>19592282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1642876</v>
      </c>
      <c r="D13" s="20">
        <v>0</v>
      </c>
      <c r="E13" s="21">
        <v>2708172</v>
      </c>
      <c r="F13" s="22">
        <v>2708172</v>
      </c>
      <c r="G13" s="22">
        <v>208804</v>
      </c>
      <c r="H13" s="22">
        <v>208489</v>
      </c>
      <c r="I13" s="22">
        <v>211774</v>
      </c>
      <c r="J13" s="22">
        <v>629067</v>
      </c>
      <c r="K13" s="22">
        <v>209650</v>
      </c>
      <c r="L13" s="22">
        <v>211357</v>
      </c>
      <c r="M13" s="22">
        <v>214309</v>
      </c>
      <c r="N13" s="22">
        <v>635316</v>
      </c>
      <c r="O13" s="22">
        <v>215023</v>
      </c>
      <c r="P13" s="22">
        <v>216206</v>
      </c>
      <c r="Q13" s="22">
        <v>215318</v>
      </c>
      <c r="R13" s="22">
        <v>646547</v>
      </c>
      <c r="S13" s="22">
        <v>0</v>
      </c>
      <c r="T13" s="22">
        <v>0</v>
      </c>
      <c r="U13" s="22">
        <v>0</v>
      </c>
      <c r="V13" s="22">
        <v>0</v>
      </c>
      <c r="W13" s="22">
        <v>1910930</v>
      </c>
      <c r="X13" s="22">
        <v>2031129</v>
      </c>
      <c r="Y13" s="22">
        <v>-120199</v>
      </c>
      <c r="Z13" s="23">
        <v>-5.9178417520502142</v>
      </c>
      <c r="AA13" s="20">
        <v>2708172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9852</v>
      </c>
      <c r="R26" s="22">
        <v>9852</v>
      </c>
      <c r="S26" s="22">
        <v>0</v>
      </c>
      <c r="T26" s="22">
        <v>0</v>
      </c>
      <c r="U26" s="22">
        <v>0</v>
      </c>
      <c r="V26" s="22">
        <v>0</v>
      </c>
      <c r="W26" s="22">
        <v>9852</v>
      </c>
      <c r="X26" s="22">
        <v>0</v>
      </c>
      <c r="Y26" s="22">
        <v>9852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450000</v>
      </c>
      <c r="F28" s="22">
        <v>450000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337500</v>
      </c>
      <c r="Y28" s="22">
        <v>-337500</v>
      </c>
      <c r="Z28" s="23">
        <v>-100</v>
      </c>
      <c r="AA28" s="20">
        <v>450000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252086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19617658</v>
      </c>
      <c r="D35" s="29">
        <f t="shared" ref="D35:Y35" si="0">SUM(D6:D34)</f>
        <v>0</v>
      </c>
      <c r="E35" s="30">
        <f t="shared" si="0"/>
        <v>22750454</v>
      </c>
      <c r="F35" s="31">
        <f t="shared" si="0"/>
        <v>22750454</v>
      </c>
      <c r="G35" s="31">
        <f t="shared" si="0"/>
        <v>1576884</v>
      </c>
      <c r="H35" s="31">
        <f t="shared" si="0"/>
        <v>2423754</v>
      </c>
      <c r="I35" s="31">
        <f t="shared" si="0"/>
        <v>1756532</v>
      </c>
      <c r="J35" s="31">
        <f t="shared" si="0"/>
        <v>5757170</v>
      </c>
      <c r="K35" s="31">
        <f t="shared" si="0"/>
        <v>1809610</v>
      </c>
      <c r="L35" s="31">
        <f t="shared" si="0"/>
        <v>1658728</v>
      </c>
      <c r="M35" s="31">
        <f t="shared" si="0"/>
        <v>1700821</v>
      </c>
      <c r="N35" s="31">
        <f t="shared" si="0"/>
        <v>5169159</v>
      </c>
      <c r="O35" s="31">
        <f t="shared" si="0"/>
        <v>1771099</v>
      </c>
      <c r="P35" s="31">
        <f t="shared" si="0"/>
        <v>4180895</v>
      </c>
      <c r="Q35" s="31">
        <f t="shared" si="0"/>
        <v>2103329</v>
      </c>
      <c r="R35" s="31">
        <f t="shared" si="0"/>
        <v>8055323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18981652</v>
      </c>
      <c r="X35" s="31">
        <f t="shared" si="0"/>
        <v>17062830</v>
      </c>
      <c r="Y35" s="31">
        <f t="shared" si="0"/>
        <v>1918822</v>
      </c>
      <c r="Z35" s="32">
        <f>+IF(X35&lt;&gt;0,+(Y35/X35)*100,0)</f>
        <v>11.245625725626992</v>
      </c>
      <c r="AA35" s="29">
        <f>SUM(AA6:AA34)</f>
        <v>22750454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1894036</v>
      </c>
      <c r="D37" s="20">
        <v>0</v>
      </c>
      <c r="E37" s="21">
        <v>3011397</v>
      </c>
      <c r="F37" s="22">
        <v>2607930</v>
      </c>
      <c r="G37" s="22">
        <v>148613</v>
      </c>
      <c r="H37" s="22">
        <v>257052</v>
      </c>
      <c r="I37" s="22">
        <v>148613</v>
      </c>
      <c r="J37" s="22">
        <v>554278</v>
      </c>
      <c r="K37" s="22">
        <v>169253</v>
      </c>
      <c r="L37" s="22">
        <v>262898</v>
      </c>
      <c r="M37" s="22">
        <v>150141</v>
      </c>
      <c r="N37" s="22">
        <v>582292</v>
      </c>
      <c r="O37" s="22">
        <v>158806</v>
      </c>
      <c r="P37" s="22">
        <v>334338</v>
      </c>
      <c r="Q37" s="22">
        <v>154372</v>
      </c>
      <c r="R37" s="22">
        <v>647516</v>
      </c>
      <c r="S37" s="22">
        <v>0</v>
      </c>
      <c r="T37" s="22">
        <v>0</v>
      </c>
      <c r="U37" s="22">
        <v>0</v>
      </c>
      <c r="V37" s="22">
        <v>0</v>
      </c>
      <c r="W37" s="22">
        <v>1784086</v>
      </c>
      <c r="X37" s="22">
        <v>1955925</v>
      </c>
      <c r="Y37" s="22">
        <v>-171839</v>
      </c>
      <c r="Z37" s="23">
        <v>-8.7855618185768876</v>
      </c>
      <c r="AA37" s="20">
        <v>2607930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31321989</v>
      </c>
      <c r="D39" s="20">
        <v>0</v>
      </c>
      <c r="E39" s="21">
        <v>25000000</v>
      </c>
      <c r="F39" s="22">
        <v>25000000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3372567</v>
      </c>
      <c r="N39" s="22">
        <v>3372567</v>
      </c>
      <c r="O39" s="22">
        <v>0</v>
      </c>
      <c r="P39" s="22">
        <v>0</v>
      </c>
      <c r="Q39" s="22">
        <v>1739130</v>
      </c>
      <c r="R39" s="22">
        <v>1739130</v>
      </c>
      <c r="S39" s="22">
        <v>0</v>
      </c>
      <c r="T39" s="22">
        <v>0</v>
      </c>
      <c r="U39" s="22">
        <v>0</v>
      </c>
      <c r="V39" s="22">
        <v>0</v>
      </c>
      <c r="W39" s="22">
        <v>5111697</v>
      </c>
      <c r="X39" s="22">
        <v>18749997</v>
      </c>
      <c r="Y39" s="22">
        <v>-13638300</v>
      </c>
      <c r="Z39" s="23">
        <v>-72.737611638017867</v>
      </c>
      <c r="AA39" s="20">
        <v>25000000</v>
      </c>
    </row>
    <row r="40" spans="1:27" x14ac:dyDescent="0.25">
      <c r="A40" s="19" t="s">
        <v>66</v>
      </c>
      <c r="B40" s="15" t="s">
        <v>32</v>
      </c>
      <c r="C40" s="20">
        <v>359488</v>
      </c>
      <c r="D40" s="20">
        <v>0</v>
      </c>
      <c r="E40" s="21">
        <v>950000</v>
      </c>
      <c r="F40" s="22">
        <v>950000</v>
      </c>
      <c r="G40" s="22">
        <v>826087</v>
      </c>
      <c r="H40" s="22">
        <v>0</v>
      </c>
      <c r="I40" s="22">
        <v>0</v>
      </c>
      <c r="J40" s="22">
        <v>826087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826087</v>
      </c>
      <c r="X40" s="22">
        <v>712503</v>
      </c>
      <c r="Y40" s="22">
        <v>113584</v>
      </c>
      <c r="Z40" s="23">
        <v>15.941546912784929</v>
      </c>
      <c r="AA40" s="20">
        <v>950000</v>
      </c>
    </row>
    <row r="41" spans="1:27" x14ac:dyDescent="0.25">
      <c r="A41" s="19" t="s">
        <v>67</v>
      </c>
      <c r="B41" s="15" t="s">
        <v>32</v>
      </c>
      <c r="C41" s="20">
        <v>1625977</v>
      </c>
      <c r="D41" s="20">
        <v>0</v>
      </c>
      <c r="E41" s="21">
        <v>4867222</v>
      </c>
      <c r="F41" s="22">
        <v>891480</v>
      </c>
      <c r="G41" s="22">
        <v>405602</v>
      </c>
      <c r="H41" s="22">
        <v>405602</v>
      </c>
      <c r="I41" s="22">
        <v>405602</v>
      </c>
      <c r="J41" s="22">
        <v>1216806</v>
      </c>
      <c r="K41" s="22">
        <v>405602</v>
      </c>
      <c r="L41" s="22">
        <v>405602</v>
      </c>
      <c r="M41" s="22">
        <v>405602</v>
      </c>
      <c r="N41" s="22">
        <v>1216806</v>
      </c>
      <c r="O41" s="22">
        <v>405602</v>
      </c>
      <c r="P41" s="22">
        <v>-2244893</v>
      </c>
      <c r="Q41" s="22">
        <v>74290</v>
      </c>
      <c r="R41" s="22">
        <v>-1765001</v>
      </c>
      <c r="S41" s="22">
        <v>0</v>
      </c>
      <c r="T41" s="22">
        <v>0</v>
      </c>
      <c r="U41" s="22">
        <v>0</v>
      </c>
      <c r="V41" s="22">
        <v>0</v>
      </c>
      <c r="W41" s="22">
        <v>668611</v>
      </c>
      <c r="X41" s="22">
        <v>668610</v>
      </c>
      <c r="Y41" s="22">
        <v>1</v>
      </c>
      <c r="Z41" s="23">
        <v>1.4956402087913732E-4</v>
      </c>
      <c r="AA41" s="20">
        <v>891480</v>
      </c>
    </row>
    <row r="42" spans="1:27" x14ac:dyDescent="0.25">
      <c r="A42" s="19" t="s">
        <v>68</v>
      </c>
      <c r="B42" s="15" t="s">
        <v>32</v>
      </c>
      <c r="C42" s="20">
        <v>4036082</v>
      </c>
      <c r="D42" s="20">
        <v>0</v>
      </c>
      <c r="E42" s="21">
        <v>6493454</v>
      </c>
      <c r="F42" s="22">
        <v>3879933</v>
      </c>
      <c r="G42" s="22">
        <v>541121</v>
      </c>
      <c r="H42" s="22">
        <v>541121</v>
      </c>
      <c r="I42" s="22">
        <v>541121</v>
      </c>
      <c r="J42" s="22">
        <v>1623363</v>
      </c>
      <c r="K42" s="22">
        <v>541121</v>
      </c>
      <c r="L42" s="22">
        <v>541121</v>
      </c>
      <c r="M42" s="22">
        <v>541121</v>
      </c>
      <c r="N42" s="22">
        <v>1623363</v>
      </c>
      <c r="O42" s="22">
        <v>541121</v>
      </c>
      <c r="P42" s="22">
        <v>-1258586</v>
      </c>
      <c r="Q42" s="22">
        <v>316158</v>
      </c>
      <c r="R42" s="22">
        <v>-401307</v>
      </c>
      <c r="S42" s="22">
        <v>0</v>
      </c>
      <c r="T42" s="22">
        <v>0</v>
      </c>
      <c r="U42" s="22">
        <v>0</v>
      </c>
      <c r="V42" s="22">
        <v>0</v>
      </c>
      <c r="W42" s="22">
        <v>2845419</v>
      </c>
      <c r="X42" s="22">
        <v>2909934</v>
      </c>
      <c r="Y42" s="22">
        <v>-64515</v>
      </c>
      <c r="Z42" s="23">
        <v>-2.2170605931268543</v>
      </c>
      <c r="AA42" s="20">
        <v>3879933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500000</v>
      </c>
      <c r="F44" s="22">
        <v>500000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374994</v>
      </c>
      <c r="Y44" s="22">
        <v>-374994</v>
      </c>
      <c r="Z44" s="23">
        <v>-100</v>
      </c>
      <c r="AA44" s="20">
        <v>500000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10827</v>
      </c>
      <c r="D47" s="20">
        <v>0</v>
      </c>
      <c r="E47" s="21">
        <v>1517346</v>
      </c>
      <c r="F47" s="22">
        <v>1795945</v>
      </c>
      <c r="G47" s="22">
        <v>860</v>
      </c>
      <c r="H47" s="22">
        <v>1624</v>
      </c>
      <c r="I47" s="22">
        <v>424116</v>
      </c>
      <c r="J47" s="22">
        <v>426600</v>
      </c>
      <c r="K47" s="22">
        <v>1058</v>
      </c>
      <c r="L47" s="22">
        <v>369800</v>
      </c>
      <c r="M47" s="22">
        <v>198336</v>
      </c>
      <c r="N47" s="22">
        <v>569194</v>
      </c>
      <c r="O47" s="22">
        <v>958</v>
      </c>
      <c r="P47" s="22">
        <v>2352</v>
      </c>
      <c r="Q47" s="22">
        <v>958</v>
      </c>
      <c r="R47" s="22">
        <v>4268</v>
      </c>
      <c r="S47" s="22">
        <v>0</v>
      </c>
      <c r="T47" s="22">
        <v>0</v>
      </c>
      <c r="U47" s="22">
        <v>0</v>
      </c>
      <c r="V47" s="22">
        <v>0</v>
      </c>
      <c r="W47" s="22">
        <v>1000062</v>
      </c>
      <c r="X47" s="22">
        <v>1346958</v>
      </c>
      <c r="Y47" s="22">
        <v>-346896</v>
      </c>
      <c r="Z47" s="23">
        <v>-25.754032419719103</v>
      </c>
      <c r="AA47" s="20">
        <v>1795945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39248399</v>
      </c>
      <c r="D50" s="29">
        <f t="shared" ref="D50:Y50" si="1">SUM(D37:D49)</f>
        <v>0</v>
      </c>
      <c r="E50" s="30">
        <f t="shared" si="1"/>
        <v>42339419</v>
      </c>
      <c r="F50" s="31">
        <f t="shared" si="1"/>
        <v>35625288</v>
      </c>
      <c r="G50" s="31">
        <f t="shared" si="1"/>
        <v>1922283</v>
      </c>
      <c r="H50" s="31">
        <f t="shared" si="1"/>
        <v>1205399</v>
      </c>
      <c r="I50" s="31">
        <f t="shared" si="1"/>
        <v>1519452</v>
      </c>
      <c r="J50" s="31">
        <f t="shared" si="1"/>
        <v>4647134</v>
      </c>
      <c r="K50" s="31">
        <f t="shared" si="1"/>
        <v>1117034</v>
      </c>
      <c r="L50" s="31">
        <f t="shared" si="1"/>
        <v>1579421</v>
      </c>
      <c r="M50" s="31">
        <f t="shared" si="1"/>
        <v>4667767</v>
      </c>
      <c r="N50" s="31">
        <f t="shared" si="1"/>
        <v>7364222</v>
      </c>
      <c r="O50" s="31">
        <f t="shared" si="1"/>
        <v>1106487</v>
      </c>
      <c r="P50" s="31">
        <f t="shared" si="1"/>
        <v>-3166789</v>
      </c>
      <c r="Q50" s="31">
        <f t="shared" si="1"/>
        <v>2284908</v>
      </c>
      <c r="R50" s="31">
        <f t="shared" si="1"/>
        <v>224606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12235962</v>
      </c>
      <c r="X50" s="31">
        <f t="shared" si="1"/>
        <v>26718921</v>
      </c>
      <c r="Y50" s="31">
        <f t="shared" si="1"/>
        <v>-14482959</v>
      </c>
      <c r="Z50" s="32">
        <f>+IF(X50&lt;&gt;0,+(Y50/X50)*100,0)</f>
        <v>-54.204879755436231</v>
      </c>
      <c r="AA50" s="29">
        <f>SUM(AA37:AA49)</f>
        <v>35625288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-19630741</v>
      </c>
      <c r="D51" s="39">
        <f t="shared" si="2"/>
        <v>0</v>
      </c>
      <c r="E51" s="40">
        <f t="shared" si="2"/>
        <v>-19588965</v>
      </c>
      <c r="F51" s="41">
        <f t="shared" si="2"/>
        <v>-12874834</v>
      </c>
      <c r="G51" s="41">
        <f t="shared" si="2"/>
        <v>-345399</v>
      </c>
      <c r="H51" s="41">
        <f t="shared" si="2"/>
        <v>1218355</v>
      </c>
      <c r="I51" s="41">
        <f t="shared" si="2"/>
        <v>237080</v>
      </c>
      <c r="J51" s="41">
        <f t="shared" si="2"/>
        <v>1110036</v>
      </c>
      <c r="K51" s="41">
        <f t="shared" si="2"/>
        <v>692576</v>
      </c>
      <c r="L51" s="41">
        <f t="shared" si="2"/>
        <v>79307</v>
      </c>
      <c r="M51" s="41">
        <f t="shared" si="2"/>
        <v>-2966946</v>
      </c>
      <c r="N51" s="41">
        <f t="shared" si="2"/>
        <v>-2195063</v>
      </c>
      <c r="O51" s="41">
        <f t="shared" si="2"/>
        <v>664612</v>
      </c>
      <c r="P51" s="41">
        <f t="shared" si="2"/>
        <v>7347684</v>
      </c>
      <c r="Q51" s="41">
        <f t="shared" si="2"/>
        <v>-181579</v>
      </c>
      <c r="R51" s="41">
        <f t="shared" si="2"/>
        <v>7830717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6745690</v>
      </c>
      <c r="X51" s="41">
        <f t="shared" si="2"/>
        <v>-9656091</v>
      </c>
      <c r="Y51" s="41">
        <f t="shared" si="2"/>
        <v>16401781</v>
      </c>
      <c r="Z51" s="42">
        <f>+IF(X51&lt;&gt;0,+(Y51/X51)*100,0)</f>
        <v>-169.85942862386031</v>
      </c>
      <c r="AA51" s="39">
        <f>+AA35-AA50</f>
        <v>-12874834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-19630741</v>
      </c>
      <c r="D54" s="48">
        <f t="shared" si="3"/>
        <v>0</v>
      </c>
      <c r="E54" s="49">
        <f t="shared" si="3"/>
        <v>-19588965</v>
      </c>
      <c r="F54" s="50">
        <f t="shared" si="3"/>
        <v>-12874834</v>
      </c>
      <c r="G54" s="50">
        <f t="shared" si="3"/>
        <v>-345399</v>
      </c>
      <c r="H54" s="50">
        <f t="shared" si="3"/>
        <v>1218355</v>
      </c>
      <c r="I54" s="50">
        <f t="shared" si="3"/>
        <v>237080</v>
      </c>
      <c r="J54" s="50">
        <f t="shared" si="3"/>
        <v>1110036</v>
      </c>
      <c r="K54" s="50">
        <f t="shared" si="3"/>
        <v>692576</v>
      </c>
      <c r="L54" s="50">
        <f t="shared" si="3"/>
        <v>79307</v>
      </c>
      <c r="M54" s="50">
        <f t="shared" si="3"/>
        <v>-2966946</v>
      </c>
      <c r="N54" s="50">
        <f t="shared" si="3"/>
        <v>-2195063</v>
      </c>
      <c r="O54" s="50">
        <f t="shared" si="3"/>
        <v>664612</v>
      </c>
      <c r="P54" s="50">
        <f t="shared" si="3"/>
        <v>7347684</v>
      </c>
      <c r="Q54" s="50">
        <f t="shared" si="3"/>
        <v>-181579</v>
      </c>
      <c r="R54" s="50">
        <f t="shared" si="3"/>
        <v>7830717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6745690</v>
      </c>
      <c r="X54" s="50">
        <f t="shared" si="3"/>
        <v>-9656091</v>
      </c>
      <c r="Y54" s="50">
        <f t="shared" si="3"/>
        <v>16401781</v>
      </c>
      <c r="Z54" s="51">
        <f>+IF(X54&lt;&gt;0,+(Y54/X54)*100,0)</f>
        <v>-169.85942862386031</v>
      </c>
      <c r="AA54" s="48">
        <f>SUM(AA51:AA53)</f>
        <v>-12874834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-19630741</v>
      </c>
      <c r="D56" s="54">
        <f>+D54-D55</f>
        <v>0</v>
      </c>
      <c r="E56" s="55">
        <f t="shared" si="4"/>
        <v>-19588965</v>
      </c>
      <c r="F56" s="56">
        <f t="shared" si="4"/>
        <v>-12874834</v>
      </c>
      <c r="G56" s="56">
        <f t="shared" si="4"/>
        <v>-345399</v>
      </c>
      <c r="H56" s="56">
        <f t="shared" si="4"/>
        <v>1218355</v>
      </c>
      <c r="I56" s="56">
        <f t="shared" si="4"/>
        <v>237080</v>
      </c>
      <c r="J56" s="56">
        <f t="shared" si="4"/>
        <v>1110036</v>
      </c>
      <c r="K56" s="56">
        <f t="shared" si="4"/>
        <v>692576</v>
      </c>
      <c r="L56" s="56">
        <f t="shared" si="4"/>
        <v>79307</v>
      </c>
      <c r="M56" s="56">
        <f t="shared" si="4"/>
        <v>-2966946</v>
      </c>
      <c r="N56" s="56">
        <f t="shared" si="4"/>
        <v>-2195063</v>
      </c>
      <c r="O56" s="56">
        <f t="shared" si="4"/>
        <v>664612</v>
      </c>
      <c r="P56" s="56">
        <f t="shared" si="4"/>
        <v>7347684</v>
      </c>
      <c r="Q56" s="56">
        <f t="shared" si="4"/>
        <v>-181579</v>
      </c>
      <c r="R56" s="56">
        <f t="shared" si="4"/>
        <v>7830717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6745690</v>
      </c>
      <c r="X56" s="56">
        <f t="shared" si="4"/>
        <v>-9656091</v>
      </c>
      <c r="Y56" s="56">
        <f t="shared" si="4"/>
        <v>16401781</v>
      </c>
      <c r="Z56" s="57">
        <f>+IF(X56&lt;&gt;0,+(Y56/X56)*100,0)</f>
        <v>-169.85942862386031</v>
      </c>
      <c r="AA56" s="54">
        <f>+AA54-AA55</f>
        <v>-12874834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-19630741</v>
      </c>
      <c r="D59" s="48">
        <f>SUM(D56:D58)</f>
        <v>0</v>
      </c>
      <c r="E59" s="49">
        <f t="shared" si="5"/>
        <v>-19588965</v>
      </c>
      <c r="F59" s="50">
        <f t="shared" si="5"/>
        <v>-12874834</v>
      </c>
      <c r="G59" s="50">
        <f t="shared" si="5"/>
        <v>-345399</v>
      </c>
      <c r="H59" s="50">
        <f t="shared" si="5"/>
        <v>1218355</v>
      </c>
      <c r="I59" s="50">
        <f t="shared" si="5"/>
        <v>237080</v>
      </c>
      <c r="J59" s="50">
        <f t="shared" si="5"/>
        <v>1110036</v>
      </c>
      <c r="K59" s="50">
        <f t="shared" si="5"/>
        <v>692576</v>
      </c>
      <c r="L59" s="50">
        <f t="shared" si="5"/>
        <v>79307</v>
      </c>
      <c r="M59" s="50">
        <f t="shared" si="5"/>
        <v>-2966946</v>
      </c>
      <c r="N59" s="50">
        <f t="shared" si="5"/>
        <v>-2195063</v>
      </c>
      <c r="O59" s="50">
        <f t="shared" si="5"/>
        <v>664612</v>
      </c>
      <c r="P59" s="50">
        <f t="shared" si="5"/>
        <v>7347684</v>
      </c>
      <c r="Q59" s="50">
        <f t="shared" si="5"/>
        <v>-181579</v>
      </c>
      <c r="R59" s="50">
        <f t="shared" si="5"/>
        <v>7830717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6745690</v>
      </c>
      <c r="X59" s="50">
        <f t="shared" si="5"/>
        <v>-9656091</v>
      </c>
      <c r="Y59" s="50">
        <f t="shared" si="5"/>
        <v>16401781</v>
      </c>
      <c r="Z59" s="51">
        <f>+IF(X59&lt;&gt;0,+(Y59/X59)*100,0)</f>
        <v>-169.85942862386031</v>
      </c>
      <c r="AA59" s="48">
        <f>SUM(AA56:AA58)</f>
        <v>-12874834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-19630741</v>
      </c>
      <c r="D62" s="65">
        <f>SUM(D59:D61)</f>
        <v>0</v>
      </c>
      <c r="E62" s="66">
        <f t="shared" si="6"/>
        <v>-19588965</v>
      </c>
      <c r="F62" s="67">
        <f t="shared" si="6"/>
        <v>-12874834</v>
      </c>
      <c r="G62" s="67">
        <f t="shared" si="6"/>
        <v>-345399</v>
      </c>
      <c r="H62" s="67">
        <f t="shared" si="6"/>
        <v>1218355</v>
      </c>
      <c r="I62" s="67">
        <f t="shared" si="6"/>
        <v>237080</v>
      </c>
      <c r="J62" s="67">
        <f t="shared" si="6"/>
        <v>1110036</v>
      </c>
      <c r="K62" s="67">
        <f t="shared" si="6"/>
        <v>692576</v>
      </c>
      <c r="L62" s="67">
        <f t="shared" si="6"/>
        <v>79307</v>
      </c>
      <c r="M62" s="67">
        <f t="shared" si="6"/>
        <v>-2966946</v>
      </c>
      <c r="N62" s="67">
        <f t="shared" si="6"/>
        <v>-2195063</v>
      </c>
      <c r="O62" s="67">
        <f t="shared" si="6"/>
        <v>664612</v>
      </c>
      <c r="P62" s="67">
        <f t="shared" si="6"/>
        <v>7347684</v>
      </c>
      <c r="Q62" s="67">
        <f t="shared" si="6"/>
        <v>-181579</v>
      </c>
      <c r="R62" s="67">
        <f t="shared" si="6"/>
        <v>7830717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6745690</v>
      </c>
      <c r="X62" s="67">
        <f t="shared" si="6"/>
        <v>-9656091</v>
      </c>
      <c r="Y62" s="67">
        <f t="shared" si="6"/>
        <v>16401781</v>
      </c>
      <c r="Z62" s="68">
        <f>+IF(X62&lt;&gt;0,+(Y62/X62)*100,0)</f>
        <v>-169.85942862386031</v>
      </c>
      <c r="AA62" s="65">
        <f>SUM(AA59:AA61)</f>
        <v>-12874834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114980406</v>
      </c>
      <c r="D6" s="20">
        <v>0</v>
      </c>
      <c r="E6" s="21">
        <v>198936923</v>
      </c>
      <c r="F6" s="22">
        <v>198936923</v>
      </c>
      <c r="G6" s="22">
        <v>12554742</v>
      </c>
      <c r="H6" s="22">
        <v>13871039</v>
      </c>
      <c r="I6" s="22">
        <v>11714215</v>
      </c>
      <c r="J6" s="22">
        <v>38139996</v>
      </c>
      <c r="K6" s="22">
        <v>8644623</v>
      </c>
      <c r="L6" s="22">
        <v>10391695</v>
      </c>
      <c r="M6" s="22">
        <v>9676629</v>
      </c>
      <c r="N6" s="22">
        <v>28712947</v>
      </c>
      <c r="O6" s="22">
        <v>11093778</v>
      </c>
      <c r="P6" s="22">
        <v>10377146</v>
      </c>
      <c r="Q6" s="22">
        <v>10415110</v>
      </c>
      <c r="R6" s="22">
        <v>31886034</v>
      </c>
      <c r="S6" s="22">
        <v>0</v>
      </c>
      <c r="T6" s="22">
        <v>0</v>
      </c>
      <c r="U6" s="22">
        <v>0</v>
      </c>
      <c r="V6" s="22">
        <v>0</v>
      </c>
      <c r="W6" s="22">
        <v>98738977</v>
      </c>
      <c r="X6" s="22">
        <v>149202693</v>
      </c>
      <c r="Y6" s="22">
        <v>-50463716</v>
      </c>
      <c r="Z6" s="23">
        <v>-33.822255473632772</v>
      </c>
      <c r="AA6" s="20">
        <v>198936923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8387628</v>
      </c>
      <c r="D13" s="20">
        <v>0</v>
      </c>
      <c r="E13" s="21">
        <v>6877369</v>
      </c>
      <c r="F13" s="22">
        <v>6877369</v>
      </c>
      <c r="G13" s="22">
        <v>742384</v>
      </c>
      <c r="H13" s="22">
        <v>744449</v>
      </c>
      <c r="I13" s="22">
        <v>786137</v>
      </c>
      <c r="J13" s="22">
        <v>2272970</v>
      </c>
      <c r="K13" s="22">
        <v>768874</v>
      </c>
      <c r="L13" s="22">
        <v>696875</v>
      </c>
      <c r="M13" s="22">
        <v>717083</v>
      </c>
      <c r="N13" s="22">
        <v>2182832</v>
      </c>
      <c r="O13" s="22">
        <v>710517</v>
      </c>
      <c r="P13" s="22">
        <v>715005</v>
      </c>
      <c r="Q13" s="22">
        <v>719993</v>
      </c>
      <c r="R13" s="22">
        <v>2145515</v>
      </c>
      <c r="S13" s="22">
        <v>0</v>
      </c>
      <c r="T13" s="22">
        <v>0</v>
      </c>
      <c r="U13" s="22">
        <v>0</v>
      </c>
      <c r="V13" s="22">
        <v>0</v>
      </c>
      <c r="W13" s="22">
        <v>6601317</v>
      </c>
      <c r="X13" s="22">
        <v>5158026</v>
      </c>
      <c r="Y13" s="22">
        <v>1443291</v>
      </c>
      <c r="Z13" s="23">
        <v>27.981460349366209</v>
      </c>
      <c r="AA13" s="20">
        <v>6877369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123368034</v>
      </c>
      <c r="D35" s="29">
        <f t="shared" ref="D35:Y35" si="0">SUM(D6:D34)</f>
        <v>0</v>
      </c>
      <c r="E35" s="30">
        <f t="shared" si="0"/>
        <v>205814292</v>
      </c>
      <c r="F35" s="31">
        <f t="shared" si="0"/>
        <v>205814292</v>
      </c>
      <c r="G35" s="31">
        <f t="shared" si="0"/>
        <v>13297126</v>
      </c>
      <c r="H35" s="31">
        <f t="shared" si="0"/>
        <v>14615488</v>
      </c>
      <c r="I35" s="31">
        <f t="shared" si="0"/>
        <v>12500352</v>
      </c>
      <c r="J35" s="31">
        <f t="shared" si="0"/>
        <v>40412966</v>
      </c>
      <c r="K35" s="31">
        <f t="shared" si="0"/>
        <v>9413497</v>
      </c>
      <c r="L35" s="31">
        <f t="shared" si="0"/>
        <v>11088570</v>
      </c>
      <c r="M35" s="31">
        <f t="shared" si="0"/>
        <v>10393712</v>
      </c>
      <c r="N35" s="31">
        <f t="shared" si="0"/>
        <v>30895779</v>
      </c>
      <c r="O35" s="31">
        <f t="shared" si="0"/>
        <v>11804295</v>
      </c>
      <c r="P35" s="31">
        <f t="shared" si="0"/>
        <v>11092151</v>
      </c>
      <c r="Q35" s="31">
        <f t="shared" si="0"/>
        <v>11135103</v>
      </c>
      <c r="R35" s="31">
        <f t="shared" si="0"/>
        <v>34031549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105340294</v>
      </c>
      <c r="X35" s="31">
        <f t="shared" si="0"/>
        <v>154360719</v>
      </c>
      <c r="Y35" s="31">
        <f t="shared" si="0"/>
        <v>-49020425</v>
      </c>
      <c r="Z35" s="32">
        <f>+IF(X35&lt;&gt;0,+(Y35/X35)*100,0)</f>
        <v>-31.757059255470299</v>
      </c>
      <c r="AA35" s="29">
        <f>SUM(AA6:AA34)</f>
        <v>205814292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6669166</v>
      </c>
      <c r="D37" s="20">
        <v>0</v>
      </c>
      <c r="E37" s="21">
        <v>7441566</v>
      </c>
      <c r="F37" s="22">
        <v>6335368</v>
      </c>
      <c r="G37" s="22">
        <v>543910</v>
      </c>
      <c r="H37" s="22">
        <v>602058</v>
      </c>
      <c r="I37" s="22">
        <v>540027</v>
      </c>
      <c r="J37" s="22">
        <v>1685995</v>
      </c>
      <c r="K37" s="22">
        <v>546426</v>
      </c>
      <c r="L37" s="22">
        <v>16960</v>
      </c>
      <c r="M37" s="22">
        <v>542330</v>
      </c>
      <c r="N37" s="22">
        <v>1105716</v>
      </c>
      <c r="O37" s="22">
        <v>535343</v>
      </c>
      <c r="P37" s="22">
        <v>538819</v>
      </c>
      <c r="Q37" s="22">
        <v>567524</v>
      </c>
      <c r="R37" s="22">
        <v>1641686</v>
      </c>
      <c r="S37" s="22">
        <v>0</v>
      </c>
      <c r="T37" s="22">
        <v>0</v>
      </c>
      <c r="U37" s="22">
        <v>0</v>
      </c>
      <c r="V37" s="22">
        <v>0</v>
      </c>
      <c r="W37" s="22">
        <v>4433397</v>
      </c>
      <c r="X37" s="22">
        <v>5304620</v>
      </c>
      <c r="Y37" s="22">
        <v>-871223</v>
      </c>
      <c r="Z37" s="23">
        <v>-16.423853169501299</v>
      </c>
      <c r="AA37" s="20">
        <v>6335368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113344062</v>
      </c>
      <c r="D39" s="20">
        <v>0</v>
      </c>
      <c r="E39" s="21">
        <v>93025676</v>
      </c>
      <c r="F39" s="22">
        <v>93025676</v>
      </c>
      <c r="G39" s="22">
        <v>9666</v>
      </c>
      <c r="H39" s="22">
        <v>0</v>
      </c>
      <c r="I39" s="22">
        <v>232751</v>
      </c>
      <c r="J39" s="22">
        <v>242417</v>
      </c>
      <c r="K39" s="22">
        <v>0</v>
      </c>
      <c r="L39" s="22">
        <v>434783</v>
      </c>
      <c r="M39" s="22">
        <v>0</v>
      </c>
      <c r="N39" s="22">
        <v>434783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677200</v>
      </c>
      <c r="X39" s="22">
        <v>69769260</v>
      </c>
      <c r="Y39" s="22">
        <v>-69092060</v>
      </c>
      <c r="Z39" s="23">
        <v>-99.029371961233352</v>
      </c>
      <c r="AA39" s="20">
        <v>93025676</v>
      </c>
    </row>
    <row r="40" spans="1:27" x14ac:dyDescent="0.25">
      <c r="A40" s="19" t="s">
        <v>66</v>
      </c>
      <c r="B40" s="15" t="s">
        <v>32</v>
      </c>
      <c r="C40" s="20">
        <v>7933290</v>
      </c>
      <c r="D40" s="20">
        <v>0</v>
      </c>
      <c r="E40" s="21">
        <v>6623920</v>
      </c>
      <c r="F40" s="22">
        <v>6723920</v>
      </c>
      <c r="G40" s="22">
        <v>0</v>
      </c>
      <c r="H40" s="22">
        <v>655248</v>
      </c>
      <c r="I40" s="22">
        <v>212878</v>
      </c>
      <c r="J40" s="22">
        <v>868126</v>
      </c>
      <c r="K40" s="22">
        <v>1267488</v>
      </c>
      <c r="L40" s="22">
        <v>343720</v>
      </c>
      <c r="M40" s="22">
        <v>274473</v>
      </c>
      <c r="N40" s="22">
        <v>1885681</v>
      </c>
      <c r="O40" s="22">
        <v>835376</v>
      </c>
      <c r="P40" s="22">
        <v>1024557</v>
      </c>
      <c r="Q40" s="22">
        <v>0</v>
      </c>
      <c r="R40" s="22">
        <v>1859933</v>
      </c>
      <c r="S40" s="22">
        <v>0</v>
      </c>
      <c r="T40" s="22">
        <v>0</v>
      </c>
      <c r="U40" s="22">
        <v>0</v>
      </c>
      <c r="V40" s="22">
        <v>0</v>
      </c>
      <c r="W40" s="22">
        <v>4613740</v>
      </c>
      <c r="X40" s="22">
        <v>4992937</v>
      </c>
      <c r="Y40" s="22">
        <v>-379197</v>
      </c>
      <c r="Z40" s="23">
        <v>-7.5946682283393514</v>
      </c>
      <c r="AA40" s="20">
        <v>6723920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20748764</v>
      </c>
      <c r="F42" s="22">
        <v>20748764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15561572</v>
      </c>
      <c r="R42" s="22">
        <v>15561572</v>
      </c>
      <c r="S42" s="22">
        <v>0</v>
      </c>
      <c r="T42" s="22">
        <v>0</v>
      </c>
      <c r="U42" s="22">
        <v>0</v>
      </c>
      <c r="V42" s="22">
        <v>0</v>
      </c>
      <c r="W42" s="22">
        <v>15561572</v>
      </c>
      <c r="X42" s="22">
        <v>15561576</v>
      </c>
      <c r="Y42" s="22">
        <v>-4</v>
      </c>
      <c r="Z42" s="23">
        <v>-2.5704337401301773E-5</v>
      </c>
      <c r="AA42" s="20">
        <v>20748764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1056798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23045284</v>
      </c>
      <c r="D46" s="20">
        <v>0</v>
      </c>
      <c r="E46" s="21">
        <v>1671738</v>
      </c>
      <c r="F46" s="22">
        <v>1671738</v>
      </c>
      <c r="G46" s="22">
        <v>0</v>
      </c>
      <c r="H46" s="22">
        <v>0</v>
      </c>
      <c r="I46" s="22">
        <v>0</v>
      </c>
      <c r="J46" s="22">
        <v>0</v>
      </c>
      <c r="K46" s="22">
        <v>400</v>
      </c>
      <c r="L46" s="22">
        <v>0</v>
      </c>
      <c r="M46" s="22">
        <v>0</v>
      </c>
      <c r="N46" s="22">
        <v>400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400</v>
      </c>
      <c r="X46" s="22">
        <v>1253808</v>
      </c>
      <c r="Y46" s="22">
        <v>-1253408</v>
      </c>
      <c r="Z46" s="23">
        <v>-99.968097188724272</v>
      </c>
      <c r="AA46" s="20">
        <v>1671738</v>
      </c>
    </row>
    <row r="47" spans="1:27" x14ac:dyDescent="0.25">
      <c r="A47" s="19" t="s">
        <v>73</v>
      </c>
      <c r="B47" s="15" t="s">
        <v>32</v>
      </c>
      <c r="C47" s="20">
        <v>1369195</v>
      </c>
      <c r="D47" s="20">
        <v>0</v>
      </c>
      <c r="E47" s="21">
        <v>128000</v>
      </c>
      <c r="F47" s="22">
        <v>110000</v>
      </c>
      <c r="G47" s="22">
        <v>0</v>
      </c>
      <c r="H47" s="22">
        <v>0</v>
      </c>
      <c r="I47" s="22">
        <v>0</v>
      </c>
      <c r="J47" s="22">
        <v>0</v>
      </c>
      <c r="K47" s="22">
        <v>15706</v>
      </c>
      <c r="L47" s="22">
        <v>0</v>
      </c>
      <c r="M47" s="22">
        <v>0</v>
      </c>
      <c r="N47" s="22">
        <v>15706</v>
      </c>
      <c r="O47" s="22">
        <v>0</v>
      </c>
      <c r="P47" s="22">
        <v>6764</v>
      </c>
      <c r="Q47" s="22">
        <v>16140</v>
      </c>
      <c r="R47" s="22">
        <v>22904</v>
      </c>
      <c r="S47" s="22">
        <v>0</v>
      </c>
      <c r="T47" s="22">
        <v>0</v>
      </c>
      <c r="U47" s="22">
        <v>0</v>
      </c>
      <c r="V47" s="22">
        <v>0</v>
      </c>
      <c r="W47" s="22">
        <v>38610</v>
      </c>
      <c r="X47" s="22">
        <v>91503</v>
      </c>
      <c r="Y47" s="22">
        <v>-52893</v>
      </c>
      <c r="Z47" s="23">
        <v>-57.804662142224849</v>
      </c>
      <c r="AA47" s="20">
        <v>110000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153417795</v>
      </c>
      <c r="D50" s="29">
        <f t="shared" ref="D50:Y50" si="1">SUM(D37:D49)</f>
        <v>0</v>
      </c>
      <c r="E50" s="30">
        <f t="shared" si="1"/>
        <v>129639664</v>
      </c>
      <c r="F50" s="31">
        <f t="shared" si="1"/>
        <v>128615466</v>
      </c>
      <c r="G50" s="31">
        <f t="shared" si="1"/>
        <v>553576</v>
      </c>
      <c r="H50" s="31">
        <f t="shared" si="1"/>
        <v>1257306</v>
      </c>
      <c r="I50" s="31">
        <f t="shared" si="1"/>
        <v>985656</v>
      </c>
      <c r="J50" s="31">
        <f t="shared" si="1"/>
        <v>2796538</v>
      </c>
      <c r="K50" s="31">
        <f t="shared" si="1"/>
        <v>1830020</v>
      </c>
      <c r="L50" s="31">
        <f t="shared" si="1"/>
        <v>795463</v>
      </c>
      <c r="M50" s="31">
        <f t="shared" si="1"/>
        <v>816803</v>
      </c>
      <c r="N50" s="31">
        <f t="shared" si="1"/>
        <v>3442286</v>
      </c>
      <c r="O50" s="31">
        <f t="shared" si="1"/>
        <v>1370719</v>
      </c>
      <c r="P50" s="31">
        <f t="shared" si="1"/>
        <v>1570140</v>
      </c>
      <c r="Q50" s="31">
        <f t="shared" si="1"/>
        <v>16145236</v>
      </c>
      <c r="R50" s="31">
        <f t="shared" si="1"/>
        <v>19086095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25324919</v>
      </c>
      <c r="X50" s="31">
        <f t="shared" si="1"/>
        <v>96973704</v>
      </c>
      <c r="Y50" s="31">
        <f t="shared" si="1"/>
        <v>-71648785</v>
      </c>
      <c r="Z50" s="32">
        <f>+IF(X50&lt;&gt;0,+(Y50/X50)*100,0)</f>
        <v>-73.884756428402483</v>
      </c>
      <c r="AA50" s="29">
        <f>SUM(AA37:AA49)</f>
        <v>128615466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-30049761</v>
      </c>
      <c r="D51" s="39">
        <f t="shared" si="2"/>
        <v>0</v>
      </c>
      <c r="E51" s="40">
        <f t="shared" si="2"/>
        <v>76174628</v>
      </c>
      <c r="F51" s="41">
        <f t="shared" si="2"/>
        <v>77198826</v>
      </c>
      <c r="G51" s="41">
        <f t="shared" si="2"/>
        <v>12743550</v>
      </c>
      <c r="H51" s="41">
        <f t="shared" si="2"/>
        <v>13358182</v>
      </c>
      <c r="I51" s="41">
        <f t="shared" si="2"/>
        <v>11514696</v>
      </c>
      <c r="J51" s="41">
        <f t="shared" si="2"/>
        <v>37616428</v>
      </c>
      <c r="K51" s="41">
        <f t="shared" si="2"/>
        <v>7583477</v>
      </c>
      <c r="L51" s="41">
        <f t="shared" si="2"/>
        <v>10293107</v>
      </c>
      <c r="M51" s="41">
        <f t="shared" si="2"/>
        <v>9576909</v>
      </c>
      <c r="N51" s="41">
        <f t="shared" si="2"/>
        <v>27453493</v>
      </c>
      <c r="O51" s="41">
        <f t="shared" si="2"/>
        <v>10433576</v>
      </c>
      <c r="P51" s="41">
        <f t="shared" si="2"/>
        <v>9522011</v>
      </c>
      <c r="Q51" s="41">
        <f t="shared" si="2"/>
        <v>-5010133</v>
      </c>
      <c r="R51" s="41">
        <f t="shared" si="2"/>
        <v>14945454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80015375</v>
      </c>
      <c r="X51" s="41">
        <f t="shared" si="2"/>
        <v>57387015</v>
      </c>
      <c r="Y51" s="41">
        <f t="shared" si="2"/>
        <v>22628360</v>
      </c>
      <c r="Z51" s="42">
        <f>+IF(X51&lt;&gt;0,+(Y51/X51)*100,0)</f>
        <v>39.431150060688822</v>
      </c>
      <c r="AA51" s="39">
        <f>+AA35-AA50</f>
        <v>77198826</v>
      </c>
    </row>
    <row r="52" spans="1:27" x14ac:dyDescent="0.25">
      <c r="A52" s="43" t="s">
        <v>78</v>
      </c>
      <c r="B52" s="15" t="s">
        <v>32</v>
      </c>
      <c r="C52" s="20">
        <v>6700775</v>
      </c>
      <c r="D52" s="20">
        <v>0</v>
      </c>
      <c r="E52" s="21">
        <v>15000000</v>
      </c>
      <c r="F52" s="22">
        <v>15000000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4252500</v>
      </c>
      <c r="P52" s="22">
        <v>0</v>
      </c>
      <c r="Q52" s="22">
        <v>0</v>
      </c>
      <c r="R52" s="22">
        <v>4252500</v>
      </c>
      <c r="S52" s="22">
        <v>0</v>
      </c>
      <c r="T52" s="22">
        <v>0</v>
      </c>
      <c r="U52" s="22">
        <v>0</v>
      </c>
      <c r="V52" s="22">
        <v>0</v>
      </c>
      <c r="W52" s="22">
        <v>4252500</v>
      </c>
      <c r="X52" s="22">
        <v>11250000</v>
      </c>
      <c r="Y52" s="22">
        <v>-6997500</v>
      </c>
      <c r="Z52" s="23">
        <v>-62.2</v>
      </c>
      <c r="AA52" s="20">
        <v>15000000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-23348986</v>
      </c>
      <c r="D54" s="48">
        <f t="shared" si="3"/>
        <v>0</v>
      </c>
      <c r="E54" s="49">
        <f t="shared" si="3"/>
        <v>91174628</v>
      </c>
      <c r="F54" s="50">
        <f t="shared" si="3"/>
        <v>92198826</v>
      </c>
      <c r="G54" s="50">
        <f t="shared" si="3"/>
        <v>12743550</v>
      </c>
      <c r="H54" s="50">
        <f t="shared" si="3"/>
        <v>13358182</v>
      </c>
      <c r="I54" s="50">
        <f t="shared" si="3"/>
        <v>11514696</v>
      </c>
      <c r="J54" s="50">
        <f t="shared" si="3"/>
        <v>37616428</v>
      </c>
      <c r="K54" s="50">
        <f t="shared" si="3"/>
        <v>7583477</v>
      </c>
      <c r="L54" s="50">
        <f t="shared" si="3"/>
        <v>10293107</v>
      </c>
      <c r="M54" s="50">
        <f t="shared" si="3"/>
        <v>9576909</v>
      </c>
      <c r="N54" s="50">
        <f t="shared" si="3"/>
        <v>27453493</v>
      </c>
      <c r="O54" s="50">
        <f t="shared" si="3"/>
        <v>14686076</v>
      </c>
      <c r="P54" s="50">
        <f t="shared" si="3"/>
        <v>9522011</v>
      </c>
      <c r="Q54" s="50">
        <f t="shared" si="3"/>
        <v>-5010133</v>
      </c>
      <c r="R54" s="50">
        <f t="shared" si="3"/>
        <v>19197954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84267875</v>
      </c>
      <c r="X54" s="50">
        <f t="shared" si="3"/>
        <v>68637015</v>
      </c>
      <c r="Y54" s="50">
        <f t="shared" si="3"/>
        <v>15630860</v>
      </c>
      <c r="Z54" s="51">
        <f>+IF(X54&lt;&gt;0,+(Y54/X54)*100,0)</f>
        <v>22.773222291208324</v>
      </c>
      <c r="AA54" s="48">
        <f>SUM(AA51:AA53)</f>
        <v>92198826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-23348986</v>
      </c>
      <c r="D56" s="54">
        <f>+D54-D55</f>
        <v>0</v>
      </c>
      <c r="E56" s="55">
        <f t="shared" si="4"/>
        <v>91174628</v>
      </c>
      <c r="F56" s="56">
        <f t="shared" si="4"/>
        <v>92198826</v>
      </c>
      <c r="G56" s="56">
        <f t="shared" si="4"/>
        <v>12743550</v>
      </c>
      <c r="H56" s="56">
        <f t="shared" si="4"/>
        <v>13358182</v>
      </c>
      <c r="I56" s="56">
        <f t="shared" si="4"/>
        <v>11514696</v>
      </c>
      <c r="J56" s="56">
        <f t="shared" si="4"/>
        <v>37616428</v>
      </c>
      <c r="K56" s="56">
        <f t="shared" si="4"/>
        <v>7583477</v>
      </c>
      <c r="L56" s="56">
        <f t="shared" si="4"/>
        <v>10293107</v>
      </c>
      <c r="M56" s="56">
        <f t="shared" si="4"/>
        <v>9576909</v>
      </c>
      <c r="N56" s="56">
        <f t="shared" si="4"/>
        <v>27453493</v>
      </c>
      <c r="O56" s="56">
        <f t="shared" si="4"/>
        <v>14686076</v>
      </c>
      <c r="P56" s="56">
        <f t="shared" si="4"/>
        <v>9522011</v>
      </c>
      <c r="Q56" s="56">
        <f t="shared" si="4"/>
        <v>-5010133</v>
      </c>
      <c r="R56" s="56">
        <f t="shared" si="4"/>
        <v>19197954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84267875</v>
      </c>
      <c r="X56" s="56">
        <f t="shared" si="4"/>
        <v>68637015</v>
      </c>
      <c r="Y56" s="56">
        <f t="shared" si="4"/>
        <v>15630860</v>
      </c>
      <c r="Z56" s="57">
        <f>+IF(X56&lt;&gt;0,+(Y56/X56)*100,0)</f>
        <v>22.773222291208324</v>
      </c>
      <c r="AA56" s="54">
        <f>+AA54-AA55</f>
        <v>92198826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-23348986</v>
      </c>
      <c r="D59" s="48">
        <f>SUM(D56:D58)</f>
        <v>0</v>
      </c>
      <c r="E59" s="49">
        <f t="shared" si="5"/>
        <v>91174628</v>
      </c>
      <c r="F59" s="50">
        <f t="shared" si="5"/>
        <v>92198826</v>
      </c>
      <c r="G59" s="50">
        <f t="shared" si="5"/>
        <v>12743550</v>
      </c>
      <c r="H59" s="50">
        <f t="shared" si="5"/>
        <v>13358182</v>
      </c>
      <c r="I59" s="50">
        <f t="shared" si="5"/>
        <v>11514696</v>
      </c>
      <c r="J59" s="50">
        <f t="shared" si="5"/>
        <v>37616428</v>
      </c>
      <c r="K59" s="50">
        <f t="shared" si="5"/>
        <v>7583477</v>
      </c>
      <c r="L59" s="50">
        <f t="shared" si="5"/>
        <v>10293107</v>
      </c>
      <c r="M59" s="50">
        <f t="shared" si="5"/>
        <v>9576909</v>
      </c>
      <c r="N59" s="50">
        <f t="shared" si="5"/>
        <v>27453493</v>
      </c>
      <c r="O59" s="50">
        <f t="shared" si="5"/>
        <v>14686076</v>
      </c>
      <c r="P59" s="50">
        <f t="shared" si="5"/>
        <v>9522011</v>
      </c>
      <c r="Q59" s="50">
        <f t="shared" si="5"/>
        <v>-5010133</v>
      </c>
      <c r="R59" s="50">
        <f t="shared" si="5"/>
        <v>19197954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84267875</v>
      </c>
      <c r="X59" s="50">
        <f t="shared" si="5"/>
        <v>68637015</v>
      </c>
      <c r="Y59" s="50">
        <f t="shared" si="5"/>
        <v>15630860</v>
      </c>
      <c r="Z59" s="51">
        <f>+IF(X59&lt;&gt;0,+(Y59/X59)*100,0)</f>
        <v>22.773222291208324</v>
      </c>
      <c r="AA59" s="48">
        <f>SUM(AA56:AA58)</f>
        <v>92198826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-23348986</v>
      </c>
      <c r="D62" s="65">
        <f>SUM(D59:D61)</f>
        <v>0</v>
      </c>
      <c r="E62" s="66">
        <f t="shared" si="6"/>
        <v>91174628</v>
      </c>
      <c r="F62" s="67">
        <f t="shared" si="6"/>
        <v>92198826</v>
      </c>
      <c r="G62" s="67">
        <f t="shared" si="6"/>
        <v>12743550</v>
      </c>
      <c r="H62" s="67">
        <f t="shared" si="6"/>
        <v>13358182</v>
      </c>
      <c r="I62" s="67">
        <f t="shared" si="6"/>
        <v>11514696</v>
      </c>
      <c r="J62" s="67">
        <f t="shared" si="6"/>
        <v>37616428</v>
      </c>
      <c r="K62" s="67">
        <f t="shared" si="6"/>
        <v>7583477</v>
      </c>
      <c r="L62" s="67">
        <f t="shared" si="6"/>
        <v>10293107</v>
      </c>
      <c r="M62" s="67">
        <f t="shared" si="6"/>
        <v>9576909</v>
      </c>
      <c r="N62" s="67">
        <f t="shared" si="6"/>
        <v>27453493</v>
      </c>
      <c r="O62" s="67">
        <f t="shared" si="6"/>
        <v>14686076</v>
      </c>
      <c r="P62" s="67">
        <f t="shared" si="6"/>
        <v>9522011</v>
      </c>
      <c r="Q62" s="67">
        <f t="shared" si="6"/>
        <v>-5010133</v>
      </c>
      <c r="R62" s="67">
        <f t="shared" si="6"/>
        <v>19197954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84267875</v>
      </c>
      <c r="X62" s="67">
        <f t="shared" si="6"/>
        <v>68637015</v>
      </c>
      <c r="Y62" s="67">
        <f t="shared" si="6"/>
        <v>15630860</v>
      </c>
      <c r="Z62" s="68">
        <f>+IF(X62&lt;&gt;0,+(Y62/X62)*100,0)</f>
        <v>22.773222291208324</v>
      </c>
      <c r="AA62" s="65">
        <f>SUM(AA59:AA61)</f>
        <v>92198826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4000000</v>
      </c>
      <c r="F28" s="22">
        <v>4000000</v>
      </c>
      <c r="G28" s="22">
        <v>0</v>
      </c>
      <c r="H28" s="22">
        <v>0</v>
      </c>
      <c r="I28" s="22">
        <v>0</v>
      </c>
      <c r="J28" s="22">
        <v>0</v>
      </c>
      <c r="K28" s="22">
        <v>1278917</v>
      </c>
      <c r="L28" s="22">
        <v>0</v>
      </c>
      <c r="M28" s="22">
        <v>0</v>
      </c>
      <c r="N28" s="22">
        <v>1278917</v>
      </c>
      <c r="O28" s="22">
        <v>0</v>
      </c>
      <c r="P28" s="22">
        <v>2291601</v>
      </c>
      <c r="Q28" s="22">
        <v>277732</v>
      </c>
      <c r="R28" s="22">
        <v>2569333</v>
      </c>
      <c r="S28" s="22">
        <v>0</v>
      </c>
      <c r="T28" s="22">
        <v>0</v>
      </c>
      <c r="U28" s="22">
        <v>0</v>
      </c>
      <c r="V28" s="22">
        <v>0</v>
      </c>
      <c r="W28" s="22">
        <v>3848250</v>
      </c>
      <c r="X28" s="22">
        <v>3000001</v>
      </c>
      <c r="Y28" s="22">
        <v>848249</v>
      </c>
      <c r="Z28" s="23">
        <v>28.274957241680919</v>
      </c>
      <c r="AA28" s="20">
        <v>4000000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4000000</v>
      </c>
      <c r="F35" s="31">
        <f t="shared" si="0"/>
        <v>4000000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1278917</v>
      </c>
      <c r="L35" s="31">
        <f t="shared" si="0"/>
        <v>0</v>
      </c>
      <c r="M35" s="31">
        <f t="shared" si="0"/>
        <v>0</v>
      </c>
      <c r="N35" s="31">
        <f t="shared" si="0"/>
        <v>1278917</v>
      </c>
      <c r="O35" s="31">
        <f t="shared" si="0"/>
        <v>0</v>
      </c>
      <c r="P35" s="31">
        <f t="shared" si="0"/>
        <v>2291601</v>
      </c>
      <c r="Q35" s="31">
        <f t="shared" si="0"/>
        <v>277732</v>
      </c>
      <c r="R35" s="31">
        <f t="shared" si="0"/>
        <v>2569333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3848250</v>
      </c>
      <c r="X35" s="31">
        <f t="shared" si="0"/>
        <v>3000001</v>
      </c>
      <c r="Y35" s="31">
        <f t="shared" si="0"/>
        <v>848249</v>
      </c>
      <c r="Z35" s="32">
        <f>+IF(X35&lt;&gt;0,+(Y35/X35)*100,0)</f>
        <v>28.274957241680919</v>
      </c>
      <c r="AA35" s="29">
        <f>SUM(AA6:AA34)</f>
        <v>4000000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2870370</v>
      </c>
      <c r="D44" s="20">
        <v>0</v>
      </c>
      <c r="E44" s="21">
        <v>7000000</v>
      </c>
      <c r="F44" s="22">
        <v>7000000</v>
      </c>
      <c r="G44" s="22">
        <v>223540</v>
      </c>
      <c r="H44" s="22">
        <v>183040</v>
      </c>
      <c r="I44" s="22">
        <v>210680</v>
      </c>
      <c r="J44" s="22">
        <v>617260</v>
      </c>
      <c r="K44" s="22">
        <v>1306952</v>
      </c>
      <c r="L44" s="22">
        <v>0</v>
      </c>
      <c r="M44" s="22">
        <v>405690</v>
      </c>
      <c r="N44" s="22">
        <v>1712642</v>
      </c>
      <c r="O44" s="22">
        <v>1254516</v>
      </c>
      <c r="P44" s="22">
        <v>1179321</v>
      </c>
      <c r="Q44" s="22">
        <v>421326</v>
      </c>
      <c r="R44" s="22">
        <v>2855163</v>
      </c>
      <c r="S44" s="22">
        <v>0</v>
      </c>
      <c r="T44" s="22">
        <v>0</v>
      </c>
      <c r="U44" s="22">
        <v>0</v>
      </c>
      <c r="V44" s="22">
        <v>0</v>
      </c>
      <c r="W44" s="22">
        <v>5185065</v>
      </c>
      <c r="X44" s="22">
        <v>5205385</v>
      </c>
      <c r="Y44" s="22">
        <v>-20320</v>
      </c>
      <c r="Z44" s="23">
        <v>-0.39036497780663676</v>
      </c>
      <c r="AA44" s="20">
        <v>7000000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18843533</v>
      </c>
      <c r="D47" s="20">
        <v>0</v>
      </c>
      <c r="E47" s="21">
        <v>17489773</v>
      </c>
      <c r="F47" s="22">
        <v>17489773</v>
      </c>
      <c r="G47" s="22">
        <v>1433006</v>
      </c>
      <c r="H47" s="22">
        <v>1835542</v>
      </c>
      <c r="I47" s="22">
        <v>1427349</v>
      </c>
      <c r="J47" s="22">
        <v>4695897</v>
      </c>
      <c r="K47" s="22">
        <v>1650623</v>
      </c>
      <c r="L47" s="22">
        <v>1600694</v>
      </c>
      <c r="M47" s="22">
        <v>1689980</v>
      </c>
      <c r="N47" s="22">
        <v>4941297</v>
      </c>
      <c r="O47" s="22">
        <v>1887921</v>
      </c>
      <c r="P47" s="22">
        <v>1694253</v>
      </c>
      <c r="Q47" s="22">
        <v>2614169</v>
      </c>
      <c r="R47" s="22">
        <v>6196343</v>
      </c>
      <c r="S47" s="22">
        <v>0</v>
      </c>
      <c r="T47" s="22">
        <v>0</v>
      </c>
      <c r="U47" s="22">
        <v>0</v>
      </c>
      <c r="V47" s="22">
        <v>0</v>
      </c>
      <c r="W47" s="22">
        <v>15833537</v>
      </c>
      <c r="X47" s="22">
        <v>13088206</v>
      </c>
      <c r="Y47" s="22">
        <v>2745331</v>
      </c>
      <c r="Z47" s="23">
        <v>20.975609644285857</v>
      </c>
      <c r="AA47" s="20">
        <v>17489773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21713903</v>
      </c>
      <c r="D50" s="29">
        <f t="shared" ref="D50:Y50" si="1">SUM(D37:D49)</f>
        <v>0</v>
      </c>
      <c r="E50" s="30">
        <f t="shared" si="1"/>
        <v>24489773</v>
      </c>
      <c r="F50" s="31">
        <f t="shared" si="1"/>
        <v>24489773</v>
      </c>
      <c r="G50" s="31">
        <f t="shared" si="1"/>
        <v>1656546</v>
      </c>
      <c r="H50" s="31">
        <f t="shared" si="1"/>
        <v>2018582</v>
      </c>
      <c r="I50" s="31">
        <f t="shared" si="1"/>
        <v>1638029</v>
      </c>
      <c r="J50" s="31">
        <f t="shared" si="1"/>
        <v>5313157</v>
      </c>
      <c r="K50" s="31">
        <f t="shared" si="1"/>
        <v>2957575</v>
      </c>
      <c r="L50" s="31">
        <f t="shared" si="1"/>
        <v>1600694</v>
      </c>
      <c r="M50" s="31">
        <f t="shared" si="1"/>
        <v>2095670</v>
      </c>
      <c r="N50" s="31">
        <f t="shared" si="1"/>
        <v>6653939</v>
      </c>
      <c r="O50" s="31">
        <f t="shared" si="1"/>
        <v>3142437</v>
      </c>
      <c r="P50" s="31">
        <f t="shared" si="1"/>
        <v>2873574</v>
      </c>
      <c r="Q50" s="31">
        <f t="shared" si="1"/>
        <v>3035495</v>
      </c>
      <c r="R50" s="31">
        <f t="shared" si="1"/>
        <v>9051506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21018602</v>
      </c>
      <c r="X50" s="31">
        <f t="shared" si="1"/>
        <v>18293591</v>
      </c>
      <c r="Y50" s="31">
        <f t="shared" si="1"/>
        <v>2725011</v>
      </c>
      <c r="Z50" s="32">
        <f>+IF(X50&lt;&gt;0,+(Y50/X50)*100,0)</f>
        <v>14.895987343326961</v>
      </c>
      <c r="AA50" s="29">
        <f>SUM(AA37:AA49)</f>
        <v>24489773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-21713903</v>
      </c>
      <c r="D51" s="39">
        <f t="shared" si="2"/>
        <v>0</v>
      </c>
      <c r="E51" s="40">
        <f t="shared" si="2"/>
        <v>-20489773</v>
      </c>
      <c r="F51" s="41">
        <f t="shared" si="2"/>
        <v>-20489773</v>
      </c>
      <c r="G51" s="41">
        <f t="shared" si="2"/>
        <v>-1656546</v>
      </c>
      <c r="H51" s="41">
        <f t="shared" si="2"/>
        <v>-2018582</v>
      </c>
      <c r="I51" s="41">
        <f t="shared" si="2"/>
        <v>-1638029</v>
      </c>
      <c r="J51" s="41">
        <f t="shared" si="2"/>
        <v>-5313157</v>
      </c>
      <c r="K51" s="41">
        <f t="shared" si="2"/>
        <v>-1678658</v>
      </c>
      <c r="L51" s="41">
        <f t="shared" si="2"/>
        <v>-1600694</v>
      </c>
      <c r="M51" s="41">
        <f t="shared" si="2"/>
        <v>-2095670</v>
      </c>
      <c r="N51" s="41">
        <f t="shared" si="2"/>
        <v>-5375022</v>
      </c>
      <c r="O51" s="41">
        <f t="shared" si="2"/>
        <v>-3142437</v>
      </c>
      <c r="P51" s="41">
        <f t="shared" si="2"/>
        <v>-581973</v>
      </c>
      <c r="Q51" s="41">
        <f t="shared" si="2"/>
        <v>-2757763</v>
      </c>
      <c r="R51" s="41">
        <f t="shared" si="2"/>
        <v>-6482173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-17170352</v>
      </c>
      <c r="X51" s="41">
        <f t="shared" si="2"/>
        <v>-15293590</v>
      </c>
      <c r="Y51" s="41">
        <f t="shared" si="2"/>
        <v>-1876762</v>
      </c>
      <c r="Z51" s="42">
        <f>+IF(X51&lt;&gt;0,+(Y51/X51)*100,0)</f>
        <v>12.271559522649685</v>
      </c>
      <c r="AA51" s="39">
        <f>+AA35-AA50</f>
        <v>-20489773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-21713903</v>
      </c>
      <c r="D54" s="48">
        <f t="shared" si="3"/>
        <v>0</v>
      </c>
      <c r="E54" s="49">
        <f t="shared" si="3"/>
        <v>-20489773</v>
      </c>
      <c r="F54" s="50">
        <f t="shared" si="3"/>
        <v>-20489773</v>
      </c>
      <c r="G54" s="50">
        <f t="shared" si="3"/>
        <v>-1656546</v>
      </c>
      <c r="H54" s="50">
        <f t="shared" si="3"/>
        <v>-2018582</v>
      </c>
      <c r="I54" s="50">
        <f t="shared" si="3"/>
        <v>-1638029</v>
      </c>
      <c r="J54" s="50">
        <f t="shared" si="3"/>
        <v>-5313157</v>
      </c>
      <c r="K54" s="50">
        <f t="shared" si="3"/>
        <v>-1678658</v>
      </c>
      <c r="L54" s="50">
        <f t="shared" si="3"/>
        <v>-1600694</v>
      </c>
      <c r="M54" s="50">
        <f t="shared" si="3"/>
        <v>-2095670</v>
      </c>
      <c r="N54" s="50">
        <f t="shared" si="3"/>
        <v>-5375022</v>
      </c>
      <c r="O54" s="50">
        <f t="shared" si="3"/>
        <v>-3142437</v>
      </c>
      <c r="P54" s="50">
        <f t="shared" si="3"/>
        <v>-581973</v>
      </c>
      <c r="Q54" s="50">
        <f t="shared" si="3"/>
        <v>-2757763</v>
      </c>
      <c r="R54" s="50">
        <f t="shared" si="3"/>
        <v>-6482173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-17170352</v>
      </c>
      <c r="X54" s="50">
        <f t="shared" si="3"/>
        <v>-15293590</v>
      </c>
      <c r="Y54" s="50">
        <f t="shared" si="3"/>
        <v>-1876762</v>
      </c>
      <c r="Z54" s="51">
        <f>+IF(X54&lt;&gt;0,+(Y54/X54)*100,0)</f>
        <v>12.271559522649685</v>
      </c>
      <c r="AA54" s="48">
        <f>SUM(AA51:AA53)</f>
        <v>-20489773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-21713903</v>
      </c>
      <c r="D56" s="54">
        <f>+D54-D55</f>
        <v>0</v>
      </c>
      <c r="E56" s="55">
        <f t="shared" si="4"/>
        <v>-20489773</v>
      </c>
      <c r="F56" s="56">
        <f t="shared" si="4"/>
        <v>-20489773</v>
      </c>
      <c r="G56" s="56">
        <f t="shared" si="4"/>
        <v>-1656546</v>
      </c>
      <c r="H56" s="56">
        <f t="shared" si="4"/>
        <v>-2018582</v>
      </c>
      <c r="I56" s="56">
        <f t="shared" si="4"/>
        <v>-1638029</v>
      </c>
      <c r="J56" s="56">
        <f t="shared" si="4"/>
        <v>-5313157</v>
      </c>
      <c r="K56" s="56">
        <f t="shared" si="4"/>
        <v>-1678658</v>
      </c>
      <c r="L56" s="56">
        <f t="shared" si="4"/>
        <v>-1600694</v>
      </c>
      <c r="M56" s="56">
        <f t="shared" si="4"/>
        <v>-2095670</v>
      </c>
      <c r="N56" s="56">
        <f t="shared" si="4"/>
        <v>-5375022</v>
      </c>
      <c r="O56" s="56">
        <f t="shared" si="4"/>
        <v>-3142437</v>
      </c>
      <c r="P56" s="56">
        <f t="shared" si="4"/>
        <v>-581973</v>
      </c>
      <c r="Q56" s="56">
        <f t="shared" si="4"/>
        <v>-2757763</v>
      </c>
      <c r="R56" s="56">
        <f t="shared" si="4"/>
        <v>-6482173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-17170352</v>
      </c>
      <c r="X56" s="56">
        <f t="shared" si="4"/>
        <v>-15293590</v>
      </c>
      <c r="Y56" s="56">
        <f t="shared" si="4"/>
        <v>-1876762</v>
      </c>
      <c r="Z56" s="57">
        <f>+IF(X56&lt;&gt;0,+(Y56/X56)*100,0)</f>
        <v>12.271559522649685</v>
      </c>
      <c r="AA56" s="54">
        <f>+AA54-AA55</f>
        <v>-20489773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-21713903</v>
      </c>
      <c r="D59" s="48">
        <f>SUM(D56:D58)</f>
        <v>0</v>
      </c>
      <c r="E59" s="49">
        <f t="shared" si="5"/>
        <v>-20489773</v>
      </c>
      <c r="F59" s="50">
        <f t="shared" si="5"/>
        <v>-20489773</v>
      </c>
      <c r="G59" s="50">
        <f t="shared" si="5"/>
        <v>-1656546</v>
      </c>
      <c r="H59" s="50">
        <f t="shared" si="5"/>
        <v>-2018582</v>
      </c>
      <c r="I59" s="50">
        <f t="shared" si="5"/>
        <v>-1638029</v>
      </c>
      <c r="J59" s="50">
        <f t="shared" si="5"/>
        <v>-5313157</v>
      </c>
      <c r="K59" s="50">
        <f t="shared" si="5"/>
        <v>-1678658</v>
      </c>
      <c r="L59" s="50">
        <f t="shared" si="5"/>
        <v>-1600694</v>
      </c>
      <c r="M59" s="50">
        <f t="shared" si="5"/>
        <v>-2095670</v>
      </c>
      <c r="N59" s="50">
        <f t="shared" si="5"/>
        <v>-5375022</v>
      </c>
      <c r="O59" s="50">
        <f t="shared" si="5"/>
        <v>-3142437</v>
      </c>
      <c r="P59" s="50">
        <f t="shared" si="5"/>
        <v>-581973</v>
      </c>
      <c r="Q59" s="50">
        <f t="shared" si="5"/>
        <v>-2757763</v>
      </c>
      <c r="R59" s="50">
        <f t="shared" si="5"/>
        <v>-6482173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-17170352</v>
      </c>
      <c r="X59" s="50">
        <f t="shared" si="5"/>
        <v>-15293590</v>
      </c>
      <c r="Y59" s="50">
        <f t="shared" si="5"/>
        <v>-1876762</v>
      </c>
      <c r="Z59" s="51">
        <f>+IF(X59&lt;&gt;0,+(Y59/X59)*100,0)</f>
        <v>12.271559522649685</v>
      </c>
      <c r="AA59" s="48">
        <f>SUM(AA56:AA58)</f>
        <v>-20489773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-21713903</v>
      </c>
      <c r="D62" s="65">
        <f>SUM(D59:D61)</f>
        <v>0</v>
      </c>
      <c r="E62" s="66">
        <f t="shared" si="6"/>
        <v>-20489773</v>
      </c>
      <c r="F62" s="67">
        <f t="shared" si="6"/>
        <v>-20489773</v>
      </c>
      <c r="G62" s="67">
        <f t="shared" si="6"/>
        <v>-1656546</v>
      </c>
      <c r="H62" s="67">
        <f t="shared" si="6"/>
        <v>-2018582</v>
      </c>
      <c r="I62" s="67">
        <f t="shared" si="6"/>
        <v>-1638029</v>
      </c>
      <c r="J62" s="67">
        <f t="shared" si="6"/>
        <v>-5313157</v>
      </c>
      <c r="K62" s="67">
        <f t="shared" si="6"/>
        <v>-1678658</v>
      </c>
      <c r="L62" s="67">
        <f t="shared" si="6"/>
        <v>-1600694</v>
      </c>
      <c r="M62" s="67">
        <f t="shared" si="6"/>
        <v>-2095670</v>
      </c>
      <c r="N62" s="67">
        <f t="shared" si="6"/>
        <v>-5375022</v>
      </c>
      <c r="O62" s="67">
        <f t="shared" si="6"/>
        <v>-3142437</v>
      </c>
      <c r="P62" s="67">
        <f t="shared" si="6"/>
        <v>-581973</v>
      </c>
      <c r="Q62" s="67">
        <f t="shared" si="6"/>
        <v>-2757763</v>
      </c>
      <c r="R62" s="67">
        <f t="shared" si="6"/>
        <v>-6482173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-17170352</v>
      </c>
      <c r="X62" s="67">
        <f t="shared" si="6"/>
        <v>-15293590</v>
      </c>
      <c r="Y62" s="67">
        <f t="shared" si="6"/>
        <v>-1876762</v>
      </c>
      <c r="Z62" s="68">
        <f>+IF(X62&lt;&gt;0,+(Y62/X62)*100,0)</f>
        <v>12.271559522649685</v>
      </c>
      <c r="AA62" s="65">
        <f>SUM(AA59:AA61)</f>
        <v>-20489773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707392224</v>
      </c>
      <c r="D6" s="20">
        <v>0</v>
      </c>
      <c r="E6" s="21">
        <v>750981526</v>
      </c>
      <c r="F6" s="22">
        <v>794399717</v>
      </c>
      <c r="G6" s="22">
        <v>54195739</v>
      </c>
      <c r="H6" s="22">
        <v>67333294</v>
      </c>
      <c r="I6" s="22">
        <v>75146741</v>
      </c>
      <c r="J6" s="22">
        <v>196675774</v>
      </c>
      <c r="K6" s="22">
        <v>64215043</v>
      </c>
      <c r="L6" s="22">
        <v>62561169</v>
      </c>
      <c r="M6" s="22">
        <v>46457078</v>
      </c>
      <c r="N6" s="22">
        <v>173233290</v>
      </c>
      <c r="O6" s="22">
        <v>57577982</v>
      </c>
      <c r="P6" s="22">
        <v>60764075</v>
      </c>
      <c r="Q6" s="22">
        <v>60445637</v>
      </c>
      <c r="R6" s="22">
        <v>178787694</v>
      </c>
      <c r="S6" s="22">
        <v>0</v>
      </c>
      <c r="T6" s="22">
        <v>0</v>
      </c>
      <c r="U6" s="22">
        <v>0</v>
      </c>
      <c r="V6" s="22">
        <v>0</v>
      </c>
      <c r="W6" s="22">
        <v>548696758</v>
      </c>
      <c r="X6" s="22">
        <v>594356696</v>
      </c>
      <c r="Y6" s="22">
        <v>-45659938</v>
      </c>
      <c r="Z6" s="23">
        <v>-7.6822450739244301</v>
      </c>
      <c r="AA6" s="20">
        <v>794399717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21510748</v>
      </c>
      <c r="D13" s="20">
        <v>0</v>
      </c>
      <c r="E13" s="21">
        <v>11617924</v>
      </c>
      <c r="F13" s="22">
        <v>22052202</v>
      </c>
      <c r="G13" s="22">
        <v>1858762</v>
      </c>
      <c r="H13" s="22">
        <v>1814349</v>
      </c>
      <c r="I13" s="22">
        <v>1789322</v>
      </c>
      <c r="J13" s="22">
        <v>5462433</v>
      </c>
      <c r="K13" s="22">
        <v>1820678</v>
      </c>
      <c r="L13" s="22">
        <v>1861545</v>
      </c>
      <c r="M13" s="22">
        <v>1881445</v>
      </c>
      <c r="N13" s="22">
        <v>5563668</v>
      </c>
      <c r="O13" s="22">
        <v>1966872</v>
      </c>
      <c r="P13" s="22">
        <v>2006403</v>
      </c>
      <c r="Q13" s="22">
        <v>1859079</v>
      </c>
      <c r="R13" s="22">
        <v>5832354</v>
      </c>
      <c r="S13" s="22">
        <v>0</v>
      </c>
      <c r="T13" s="22">
        <v>0</v>
      </c>
      <c r="U13" s="22">
        <v>0</v>
      </c>
      <c r="V13" s="22">
        <v>0</v>
      </c>
      <c r="W13" s="22">
        <v>16858455</v>
      </c>
      <c r="X13" s="22">
        <v>16539147</v>
      </c>
      <c r="Y13" s="22">
        <v>319308</v>
      </c>
      <c r="Z13" s="23">
        <v>1.9306195174394425</v>
      </c>
      <c r="AA13" s="20">
        <v>22052202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537600</v>
      </c>
      <c r="G29" s="22">
        <v>43744</v>
      </c>
      <c r="H29" s="22">
        <v>44164</v>
      </c>
      <c r="I29" s="22">
        <v>44553</v>
      </c>
      <c r="J29" s="22">
        <v>132461</v>
      </c>
      <c r="K29" s="22">
        <v>44784</v>
      </c>
      <c r="L29" s="22">
        <v>45595</v>
      </c>
      <c r="M29" s="22">
        <v>45960</v>
      </c>
      <c r="N29" s="22">
        <v>136339</v>
      </c>
      <c r="O29" s="22">
        <v>46190</v>
      </c>
      <c r="P29" s="22">
        <v>46766</v>
      </c>
      <c r="Q29" s="22">
        <v>47154</v>
      </c>
      <c r="R29" s="22">
        <v>140110</v>
      </c>
      <c r="S29" s="22">
        <v>0</v>
      </c>
      <c r="T29" s="22">
        <v>0</v>
      </c>
      <c r="U29" s="22">
        <v>0</v>
      </c>
      <c r="V29" s="22">
        <v>0</v>
      </c>
      <c r="W29" s="22">
        <v>408910</v>
      </c>
      <c r="X29" s="22">
        <v>215040</v>
      </c>
      <c r="Y29" s="22">
        <v>193870</v>
      </c>
      <c r="Z29" s="23">
        <v>90.15531994047619</v>
      </c>
      <c r="AA29" s="20">
        <v>537600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1320100</v>
      </c>
      <c r="G31" s="22">
        <v>111123</v>
      </c>
      <c r="H31" s="22">
        <v>111123</v>
      </c>
      <c r="I31" s="22">
        <v>110686</v>
      </c>
      <c r="J31" s="22">
        <v>332932</v>
      </c>
      <c r="K31" s="22">
        <v>109200</v>
      </c>
      <c r="L31" s="22">
        <v>109200</v>
      </c>
      <c r="M31" s="22">
        <v>108764</v>
      </c>
      <c r="N31" s="22">
        <v>327164</v>
      </c>
      <c r="O31" s="22">
        <v>108618</v>
      </c>
      <c r="P31" s="22">
        <v>108473</v>
      </c>
      <c r="Q31" s="22">
        <v>107890</v>
      </c>
      <c r="R31" s="22">
        <v>324981</v>
      </c>
      <c r="S31" s="22">
        <v>0</v>
      </c>
      <c r="T31" s="22">
        <v>0</v>
      </c>
      <c r="U31" s="22">
        <v>0</v>
      </c>
      <c r="V31" s="22">
        <v>0</v>
      </c>
      <c r="W31" s="22">
        <v>985077</v>
      </c>
      <c r="X31" s="22">
        <v>528040</v>
      </c>
      <c r="Y31" s="22">
        <v>457037</v>
      </c>
      <c r="Z31" s="23">
        <v>86.553480796909327</v>
      </c>
      <c r="AA31" s="20">
        <v>1320100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728902972</v>
      </c>
      <c r="D35" s="29">
        <f t="shared" ref="D35:Y35" si="0">SUM(D6:D34)</f>
        <v>0</v>
      </c>
      <c r="E35" s="30">
        <f t="shared" si="0"/>
        <v>762599450</v>
      </c>
      <c r="F35" s="31">
        <f t="shared" si="0"/>
        <v>818309619</v>
      </c>
      <c r="G35" s="31">
        <f t="shared" si="0"/>
        <v>56209368</v>
      </c>
      <c r="H35" s="31">
        <f t="shared" si="0"/>
        <v>69302930</v>
      </c>
      <c r="I35" s="31">
        <f t="shared" si="0"/>
        <v>77091302</v>
      </c>
      <c r="J35" s="31">
        <f t="shared" si="0"/>
        <v>202603600</v>
      </c>
      <c r="K35" s="31">
        <f t="shared" si="0"/>
        <v>66189705</v>
      </c>
      <c r="L35" s="31">
        <f t="shared" si="0"/>
        <v>64577509</v>
      </c>
      <c r="M35" s="31">
        <f t="shared" si="0"/>
        <v>48493247</v>
      </c>
      <c r="N35" s="31">
        <f t="shared" si="0"/>
        <v>179260461</v>
      </c>
      <c r="O35" s="31">
        <f t="shared" si="0"/>
        <v>59699662</v>
      </c>
      <c r="P35" s="31">
        <f t="shared" si="0"/>
        <v>62925717</v>
      </c>
      <c r="Q35" s="31">
        <f t="shared" si="0"/>
        <v>62459760</v>
      </c>
      <c r="R35" s="31">
        <f t="shared" si="0"/>
        <v>185085139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566949200</v>
      </c>
      <c r="X35" s="31">
        <f t="shared" si="0"/>
        <v>611638923</v>
      </c>
      <c r="Y35" s="31">
        <f t="shared" si="0"/>
        <v>-44689723</v>
      </c>
      <c r="Z35" s="32">
        <f>+IF(X35&lt;&gt;0,+(Y35/X35)*100,0)</f>
        <v>-7.3065531508039756</v>
      </c>
      <c r="AA35" s="29">
        <f>SUM(AA6:AA34)</f>
        <v>818309619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41378147</v>
      </c>
      <c r="D37" s="20">
        <v>0</v>
      </c>
      <c r="E37" s="21">
        <v>39202381</v>
      </c>
      <c r="F37" s="22">
        <v>39202381</v>
      </c>
      <c r="G37" s="22">
        <v>3527589</v>
      </c>
      <c r="H37" s="22">
        <v>3697073</v>
      </c>
      <c r="I37" s="22">
        <v>3488465</v>
      </c>
      <c r="J37" s="22">
        <v>10713127</v>
      </c>
      <c r="K37" s="22">
        <v>3775764</v>
      </c>
      <c r="L37" s="22">
        <v>3550225</v>
      </c>
      <c r="M37" s="22">
        <v>3953950</v>
      </c>
      <c r="N37" s="22">
        <v>11279939</v>
      </c>
      <c r="O37" s="22">
        <v>3321842</v>
      </c>
      <c r="P37" s="22">
        <v>3660085</v>
      </c>
      <c r="Q37" s="22">
        <v>3679210</v>
      </c>
      <c r="R37" s="22">
        <v>10661137</v>
      </c>
      <c r="S37" s="22">
        <v>0</v>
      </c>
      <c r="T37" s="22">
        <v>0</v>
      </c>
      <c r="U37" s="22">
        <v>0</v>
      </c>
      <c r="V37" s="22">
        <v>0</v>
      </c>
      <c r="W37" s="22">
        <v>32654203</v>
      </c>
      <c r="X37" s="22">
        <v>29401965</v>
      </c>
      <c r="Y37" s="22">
        <v>3252238</v>
      </c>
      <c r="Z37" s="23">
        <v>11.061294712785354</v>
      </c>
      <c r="AA37" s="20">
        <v>39202381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943294813</v>
      </c>
      <c r="D39" s="20">
        <v>0</v>
      </c>
      <c r="E39" s="21">
        <v>711000000</v>
      </c>
      <c r="F39" s="22">
        <v>711000000</v>
      </c>
      <c r="G39" s="22">
        <v>51593159</v>
      </c>
      <c r="H39" s="22">
        <v>-44636637</v>
      </c>
      <c r="I39" s="22">
        <v>185370998</v>
      </c>
      <c r="J39" s="22">
        <v>192327520</v>
      </c>
      <c r="K39" s="22">
        <v>11357953</v>
      </c>
      <c r="L39" s="22">
        <v>83006436</v>
      </c>
      <c r="M39" s="22">
        <v>35830717</v>
      </c>
      <c r="N39" s="22">
        <v>130195106</v>
      </c>
      <c r="O39" s="22">
        <v>18471916</v>
      </c>
      <c r="P39" s="22">
        <v>106586</v>
      </c>
      <c r="Q39" s="22">
        <v>78200229</v>
      </c>
      <c r="R39" s="22">
        <v>96778731</v>
      </c>
      <c r="S39" s="22">
        <v>0</v>
      </c>
      <c r="T39" s="22">
        <v>0</v>
      </c>
      <c r="U39" s="22">
        <v>0</v>
      </c>
      <c r="V39" s="22">
        <v>0</v>
      </c>
      <c r="W39" s="22">
        <v>419301357</v>
      </c>
      <c r="X39" s="22">
        <v>533250000</v>
      </c>
      <c r="Y39" s="22">
        <v>-113948643</v>
      </c>
      <c r="Z39" s="23">
        <v>-21.368709423347397</v>
      </c>
      <c r="AA39" s="20">
        <v>711000000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31320</v>
      </c>
      <c r="F40" s="22">
        <v>31320</v>
      </c>
      <c r="G40" s="22">
        <v>22551</v>
      </c>
      <c r="H40" s="22">
        <v>0</v>
      </c>
      <c r="I40" s="22">
        <v>0</v>
      </c>
      <c r="J40" s="22">
        <v>22551</v>
      </c>
      <c r="K40" s="22">
        <v>0</v>
      </c>
      <c r="L40" s="22">
        <v>0</v>
      </c>
      <c r="M40" s="22">
        <v>8687</v>
      </c>
      <c r="N40" s="22">
        <v>8687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31238</v>
      </c>
      <c r="X40" s="22">
        <v>23490</v>
      </c>
      <c r="Y40" s="22">
        <v>7748</v>
      </c>
      <c r="Z40" s="23">
        <v>32.984248616432524</v>
      </c>
      <c r="AA40" s="20">
        <v>31320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220027262</v>
      </c>
      <c r="F41" s="22">
        <v>220027262</v>
      </c>
      <c r="G41" s="22">
        <v>18335605</v>
      </c>
      <c r="H41" s="22">
        <v>18335605</v>
      </c>
      <c r="I41" s="22">
        <v>18335605</v>
      </c>
      <c r="J41" s="22">
        <v>55006815</v>
      </c>
      <c r="K41" s="22">
        <v>18335605</v>
      </c>
      <c r="L41" s="22">
        <v>18335605</v>
      </c>
      <c r="M41" s="22">
        <v>18335605</v>
      </c>
      <c r="N41" s="22">
        <v>55006815</v>
      </c>
      <c r="O41" s="22">
        <v>18335605</v>
      </c>
      <c r="P41" s="22">
        <v>18335605</v>
      </c>
      <c r="Q41" s="22">
        <v>18335605</v>
      </c>
      <c r="R41" s="22">
        <v>55006815</v>
      </c>
      <c r="S41" s="22">
        <v>0</v>
      </c>
      <c r="T41" s="22">
        <v>0</v>
      </c>
      <c r="U41" s="22">
        <v>0</v>
      </c>
      <c r="V41" s="22">
        <v>0</v>
      </c>
      <c r="W41" s="22">
        <v>165020445</v>
      </c>
      <c r="X41" s="22">
        <v>165020454</v>
      </c>
      <c r="Y41" s="22">
        <v>-9</v>
      </c>
      <c r="Z41" s="23">
        <v>-5.4538693730657172E-6</v>
      </c>
      <c r="AA41" s="20">
        <v>220027262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2280112</v>
      </c>
      <c r="F42" s="22">
        <v>2280112</v>
      </c>
      <c r="G42" s="22">
        <v>190010</v>
      </c>
      <c r="H42" s="22">
        <v>190010</v>
      </c>
      <c r="I42" s="22">
        <v>190010</v>
      </c>
      <c r="J42" s="22">
        <v>570030</v>
      </c>
      <c r="K42" s="22">
        <v>190010</v>
      </c>
      <c r="L42" s="22">
        <v>190010</v>
      </c>
      <c r="M42" s="22">
        <v>190010</v>
      </c>
      <c r="N42" s="22">
        <v>570030</v>
      </c>
      <c r="O42" s="22">
        <v>190010</v>
      </c>
      <c r="P42" s="22">
        <v>190010</v>
      </c>
      <c r="Q42" s="22">
        <v>190010</v>
      </c>
      <c r="R42" s="22">
        <v>570030</v>
      </c>
      <c r="S42" s="22">
        <v>0</v>
      </c>
      <c r="T42" s="22">
        <v>0</v>
      </c>
      <c r="U42" s="22">
        <v>0</v>
      </c>
      <c r="V42" s="22">
        <v>0</v>
      </c>
      <c r="W42" s="22">
        <v>1710090</v>
      </c>
      <c r="X42" s="22">
        <v>1710090</v>
      </c>
      <c r="Y42" s="22">
        <v>0</v>
      </c>
      <c r="Z42" s="23">
        <v>0</v>
      </c>
      <c r="AA42" s="20">
        <v>2280112</v>
      </c>
    </row>
    <row r="43" spans="1:27" x14ac:dyDescent="0.25">
      <c r="A43" s="19" t="s">
        <v>69</v>
      </c>
      <c r="B43" s="15" t="s">
        <v>32</v>
      </c>
      <c r="C43" s="20">
        <v>113796256</v>
      </c>
      <c r="D43" s="20">
        <v>0</v>
      </c>
      <c r="E43" s="21">
        <v>20000000</v>
      </c>
      <c r="F43" s="22">
        <v>39792000</v>
      </c>
      <c r="G43" s="22">
        <v>0</v>
      </c>
      <c r="H43" s="22">
        <v>0</v>
      </c>
      <c r="I43" s="22">
        <v>13654639</v>
      </c>
      <c r="J43" s="22">
        <v>13654639</v>
      </c>
      <c r="K43" s="22">
        <v>494</v>
      </c>
      <c r="L43" s="22">
        <v>16062122</v>
      </c>
      <c r="M43" s="22">
        <v>2174</v>
      </c>
      <c r="N43" s="22">
        <v>16064790</v>
      </c>
      <c r="O43" s="22">
        <v>0</v>
      </c>
      <c r="P43" s="22">
        <v>0</v>
      </c>
      <c r="Q43" s="22">
        <v>1748</v>
      </c>
      <c r="R43" s="22">
        <v>1748</v>
      </c>
      <c r="S43" s="22">
        <v>0</v>
      </c>
      <c r="T43" s="22">
        <v>0</v>
      </c>
      <c r="U43" s="22">
        <v>0</v>
      </c>
      <c r="V43" s="22">
        <v>0</v>
      </c>
      <c r="W43" s="22">
        <v>29721177</v>
      </c>
      <c r="X43" s="22">
        <v>27370003</v>
      </c>
      <c r="Y43" s="22">
        <v>2351174</v>
      </c>
      <c r="Z43" s="23">
        <v>8.5903315392402408</v>
      </c>
      <c r="AA43" s="20">
        <v>39792000</v>
      </c>
    </row>
    <row r="44" spans="1:27" x14ac:dyDescent="0.25">
      <c r="A44" s="19" t="s">
        <v>70</v>
      </c>
      <c r="B44" s="15" t="s">
        <v>32</v>
      </c>
      <c r="C44" s="20">
        <v>56041789</v>
      </c>
      <c r="D44" s="20">
        <v>0</v>
      </c>
      <c r="E44" s="21">
        <v>40000000</v>
      </c>
      <c r="F44" s="22">
        <v>28075155</v>
      </c>
      <c r="G44" s="22">
        <v>2983331</v>
      </c>
      <c r="H44" s="22">
        <v>4427631</v>
      </c>
      <c r="I44" s="22">
        <v>868868</v>
      </c>
      <c r="J44" s="22">
        <v>8279830</v>
      </c>
      <c r="K44" s="22">
        <v>5495315</v>
      </c>
      <c r="L44" s="22">
        <v>8597488</v>
      </c>
      <c r="M44" s="22">
        <v>13605426</v>
      </c>
      <c r="N44" s="22">
        <v>27698229</v>
      </c>
      <c r="O44" s="22">
        <v>1263420</v>
      </c>
      <c r="P44" s="22">
        <v>6593193</v>
      </c>
      <c r="Q44" s="22">
        <v>40384506</v>
      </c>
      <c r="R44" s="22">
        <v>48241119</v>
      </c>
      <c r="S44" s="22">
        <v>0</v>
      </c>
      <c r="T44" s="22">
        <v>0</v>
      </c>
      <c r="U44" s="22">
        <v>0</v>
      </c>
      <c r="V44" s="22">
        <v>0</v>
      </c>
      <c r="W44" s="22">
        <v>84219178</v>
      </c>
      <c r="X44" s="22">
        <v>25524068</v>
      </c>
      <c r="Y44" s="22">
        <v>58695110</v>
      </c>
      <c r="Z44" s="23">
        <v>229.95985592892168</v>
      </c>
      <c r="AA44" s="20">
        <v>28075155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56054</v>
      </c>
      <c r="D47" s="20">
        <v>0</v>
      </c>
      <c r="E47" s="21">
        <v>245576</v>
      </c>
      <c r="F47" s="22">
        <v>503576</v>
      </c>
      <c r="G47" s="22">
        <v>3808</v>
      </c>
      <c r="H47" s="22">
        <v>3460</v>
      </c>
      <c r="I47" s="22">
        <v>4285</v>
      </c>
      <c r="J47" s="22">
        <v>11553</v>
      </c>
      <c r="K47" s="22">
        <v>23768</v>
      </c>
      <c r="L47" s="22">
        <v>4240</v>
      </c>
      <c r="M47" s="22">
        <v>32939</v>
      </c>
      <c r="N47" s="22">
        <v>60947</v>
      </c>
      <c r="O47" s="22">
        <v>4551</v>
      </c>
      <c r="P47" s="22">
        <v>3631</v>
      </c>
      <c r="Q47" s="22">
        <v>4016</v>
      </c>
      <c r="R47" s="22">
        <v>12198</v>
      </c>
      <c r="S47" s="22">
        <v>0</v>
      </c>
      <c r="T47" s="22">
        <v>0</v>
      </c>
      <c r="U47" s="22">
        <v>0</v>
      </c>
      <c r="V47" s="22">
        <v>0</v>
      </c>
      <c r="W47" s="22">
        <v>84698</v>
      </c>
      <c r="X47" s="22">
        <v>340194</v>
      </c>
      <c r="Y47" s="22">
        <v>-255496</v>
      </c>
      <c r="Z47" s="23">
        <v>-75.103029447903253</v>
      </c>
      <c r="AA47" s="20">
        <v>503576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1154567059</v>
      </c>
      <c r="D50" s="29">
        <f t="shared" ref="D50:Y50" si="1">SUM(D37:D49)</f>
        <v>0</v>
      </c>
      <c r="E50" s="30">
        <f t="shared" si="1"/>
        <v>1032786651</v>
      </c>
      <c r="F50" s="31">
        <f t="shared" si="1"/>
        <v>1040911806</v>
      </c>
      <c r="G50" s="31">
        <f t="shared" si="1"/>
        <v>76656053</v>
      </c>
      <c r="H50" s="31">
        <f t="shared" si="1"/>
        <v>-17982858</v>
      </c>
      <c r="I50" s="31">
        <f t="shared" si="1"/>
        <v>221912870</v>
      </c>
      <c r="J50" s="31">
        <f t="shared" si="1"/>
        <v>280586065</v>
      </c>
      <c r="K50" s="31">
        <f t="shared" si="1"/>
        <v>39178909</v>
      </c>
      <c r="L50" s="31">
        <f t="shared" si="1"/>
        <v>129746126</v>
      </c>
      <c r="M50" s="31">
        <f t="shared" si="1"/>
        <v>71959508</v>
      </c>
      <c r="N50" s="31">
        <f t="shared" si="1"/>
        <v>240884543</v>
      </c>
      <c r="O50" s="31">
        <f t="shared" si="1"/>
        <v>41587344</v>
      </c>
      <c r="P50" s="31">
        <f t="shared" si="1"/>
        <v>28889110</v>
      </c>
      <c r="Q50" s="31">
        <f t="shared" si="1"/>
        <v>140795324</v>
      </c>
      <c r="R50" s="31">
        <f t="shared" si="1"/>
        <v>211271778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732742386</v>
      </c>
      <c r="X50" s="31">
        <f t="shared" si="1"/>
        <v>782640264</v>
      </c>
      <c r="Y50" s="31">
        <f t="shared" si="1"/>
        <v>-49897878</v>
      </c>
      <c r="Z50" s="32">
        <f>+IF(X50&lt;&gt;0,+(Y50/X50)*100,0)</f>
        <v>-6.3755827926583644</v>
      </c>
      <c r="AA50" s="29">
        <f>SUM(AA37:AA49)</f>
        <v>1040911806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-425664087</v>
      </c>
      <c r="D51" s="39">
        <f t="shared" si="2"/>
        <v>0</v>
      </c>
      <c r="E51" s="40">
        <f t="shared" si="2"/>
        <v>-270187201</v>
      </c>
      <c r="F51" s="41">
        <f t="shared" si="2"/>
        <v>-222602187</v>
      </c>
      <c r="G51" s="41">
        <f t="shared" si="2"/>
        <v>-20446685</v>
      </c>
      <c r="H51" s="41">
        <f t="shared" si="2"/>
        <v>87285788</v>
      </c>
      <c r="I51" s="41">
        <f t="shared" si="2"/>
        <v>-144821568</v>
      </c>
      <c r="J51" s="41">
        <f t="shared" si="2"/>
        <v>-77982465</v>
      </c>
      <c r="K51" s="41">
        <f t="shared" si="2"/>
        <v>27010796</v>
      </c>
      <c r="L51" s="41">
        <f t="shared" si="2"/>
        <v>-65168617</v>
      </c>
      <c r="M51" s="41">
        <f t="shared" si="2"/>
        <v>-23466261</v>
      </c>
      <c r="N51" s="41">
        <f t="shared" si="2"/>
        <v>-61624082</v>
      </c>
      <c r="O51" s="41">
        <f t="shared" si="2"/>
        <v>18112318</v>
      </c>
      <c r="P51" s="41">
        <f t="shared" si="2"/>
        <v>34036607</v>
      </c>
      <c r="Q51" s="41">
        <f t="shared" si="2"/>
        <v>-78335564</v>
      </c>
      <c r="R51" s="41">
        <f t="shared" si="2"/>
        <v>-26186639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-165793186</v>
      </c>
      <c r="X51" s="41">
        <f t="shared" si="2"/>
        <v>-171001341</v>
      </c>
      <c r="Y51" s="41">
        <f t="shared" si="2"/>
        <v>5208155</v>
      </c>
      <c r="Z51" s="42">
        <f>+IF(X51&lt;&gt;0,+(Y51/X51)*100,0)</f>
        <v>-3.0456807938131902</v>
      </c>
      <c r="AA51" s="39">
        <f>+AA35-AA50</f>
        <v>-222602187</v>
      </c>
    </row>
    <row r="52" spans="1:27" x14ac:dyDescent="0.25">
      <c r="A52" s="43" t="s">
        <v>78</v>
      </c>
      <c r="B52" s="15" t="s">
        <v>32</v>
      </c>
      <c r="C52" s="20">
        <v>33738000</v>
      </c>
      <c r="D52" s="20">
        <v>0</v>
      </c>
      <c r="E52" s="21">
        <v>28235000</v>
      </c>
      <c r="F52" s="22">
        <v>28235000</v>
      </c>
      <c r="G52" s="22">
        <v>0</v>
      </c>
      <c r="H52" s="22">
        <v>0</v>
      </c>
      <c r="I52" s="22">
        <v>0</v>
      </c>
      <c r="J52" s="22">
        <v>0</v>
      </c>
      <c r="K52" s="22">
        <v>4520257</v>
      </c>
      <c r="L52" s="22">
        <v>7993824</v>
      </c>
      <c r="M52" s="22">
        <v>244519</v>
      </c>
      <c r="N52" s="22">
        <v>12758600</v>
      </c>
      <c r="O52" s="22">
        <v>0</v>
      </c>
      <c r="P52" s="22">
        <v>0</v>
      </c>
      <c r="Q52" s="22">
        <v>1330927</v>
      </c>
      <c r="R52" s="22">
        <v>1330927</v>
      </c>
      <c r="S52" s="22">
        <v>0</v>
      </c>
      <c r="T52" s="22">
        <v>0</v>
      </c>
      <c r="U52" s="22">
        <v>0</v>
      </c>
      <c r="V52" s="22">
        <v>0</v>
      </c>
      <c r="W52" s="22">
        <v>14089527</v>
      </c>
      <c r="X52" s="22">
        <v>28235000</v>
      </c>
      <c r="Y52" s="22">
        <v>-14145473</v>
      </c>
      <c r="Z52" s="23">
        <v>-50.099072073667436</v>
      </c>
      <c r="AA52" s="20">
        <v>28235000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-391926087</v>
      </c>
      <c r="D54" s="48">
        <f t="shared" si="3"/>
        <v>0</v>
      </c>
      <c r="E54" s="49">
        <f t="shared" si="3"/>
        <v>-241952201</v>
      </c>
      <c r="F54" s="50">
        <f t="shared" si="3"/>
        <v>-194367187</v>
      </c>
      <c r="G54" s="50">
        <f t="shared" si="3"/>
        <v>-20446685</v>
      </c>
      <c r="H54" s="50">
        <f t="shared" si="3"/>
        <v>87285788</v>
      </c>
      <c r="I54" s="50">
        <f t="shared" si="3"/>
        <v>-144821568</v>
      </c>
      <c r="J54" s="50">
        <f t="shared" si="3"/>
        <v>-77982465</v>
      </c>
      <c r="K54" s="50">
        <f t="shared" si="3"/>
        <v>31531053</v>
      </c>
      <c r="L54" s="50">
        <f t="shared" si="3"/>
        <v>-57174793</v>
      </c>
      <c r="M54" s="50">
        <f t="shared" si="3"/>
        <v>-23221742</v>
      </c>
      <c r="N54" s="50">
        <f t="shared" si="3"/>
        <v>-48865482</v>
      </c>
      <c r="O54" s="50">
        <f t="shared" si="3"/>
        <v>18112318</v>
      </c>
      <c r="P54" s="50">
        <f t="shared" si="3"/>
        <v>34036607</v>
      </c>
      <c r="Q54" s="50">
        <f t="shared" si="3"/>
        <v>-77004637</v>
      </c>
      <c r="R54" s="50">
        <f t="shared" si="3"/>
        <v>-24855712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-151703659</v>
      </c>
      <c r="X54" s="50">
        <f t="shared" si="3"/>
        <v>-142766341</v>
      </c>
      <c r="Y54" s="50">
        <f t="shared" si="3"/>
        <v>-8937318</v>
      </c>
      <c r="Z54" s="51">
        <f>+IF(X54&lt;&gt;0,+(Y54/X54)*100,0)</f>
        <v>6.2601016019595264</v>
      </c>
      <c r="AA54" s="48">
        <f>SUM(AA51:AA53)</f>
        <v>-194367187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-391926087</v>
      </c>
      <c r="D56" s="54">
        <f>+D54-D55</f>
        <v>0</v>
      </c>
      <c r="E56" s="55">
        <f t="shared" si="4"/>
        <v>-241952201</v>
      </c>
      <c r="F56" s="56">
        <f t="shared" si="4"/>
        <v>-194367187</v>
      </c>
      <c r="G56" s="56">
        <f t="shared" si="4"/>
        <v>-20446685</v>
      </c>
      <c r="H56" s="56">
        <f t="shared" si="4"/>
        <v>87285788</v>
      </c>
      <c r="I56" s="56">
        <f t="shared" si="4"/>
        <v>-144821568</v>
      </c>
      <c r="J56" s="56">
        <f t="shared" si="4"/>
        <v>-77982465</v>
      </c>
      <c r="K56" s="56">
        <f t="shared" si="4"/>
        <v>31531053</v>
      </c>
      <c r="L56" s="56">
        <f t="shared" si="4"/>
        <v>-57174793</v>
      </c>
      <c r="M56" s="56">
        <f t="shared" si="4"/>
        <v>-23221742</v>
      </c>
      <c r="N56" s="56">
        <f t="shared" si="4"/>
        <v>-48865482</v>
      </c>
      <c r="O56" s="56">
        <f t="shared" si="4"/>
        <v>18112318</v>
      </c>
      <c r="P56" s="56">
        <f t="shared" si="4"/>
        <v>34036607</v>
      </c>
      <c r="Q56" s="56">
        <f t="shared" si="4"/>
        <v>-77004637</v>
      </c>
      <c r="R56" s="56">
        <f t="shared" si="4"/>
        <v>-24855712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-151703659</v>
      </c>
      <c r="X56" s="56">
        <f t="shared" si="4"/>
        <v>-142766341</v>
      </c>
      <c r="Y56" s="56">
        <f t="shared" si="4"/>
        <v>-8937318</v>
      </c>
      <c r="Z56" s="57">
        <f>+IF(X56&lt;&gt;0,+(Y56/X56)*100,0)</f>
        <v>6.2601016019595264</v>
      </c>
      <c r="AA56" s="54">
        <f>+AA54-AA55</f>
        <v>-194367187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-391926087</v>
      </c>
      <c r="D59" s="48">
        <f>SUM(D56:D58)</f>
        <v>0</v>
      </c>
      <c r="E59" s="49">
        <f t="shared" si="5"/>
        <v>-241952201</v>
      </c>
      <c r="F59" s="50">
        <f t="shared" si="5"/>
        <v>-194367187</v>
      </c>
      <c r="G59" s="50">
        <f t="shared" si="5"/>
        <v>-20446685</v>
      </c>
      <c r="H59" s="50">
        <f t="shared" si="5"/>
        <v>87285788</v>
      </c>
      <c r="I59" s="50">
        <f t="shared" si="5"/>
        <v>-144821568</v>
      </c>
      <c r="J59" s="50">
        <f t="shared" si="5"/>
        <v>-77982465</v>
      </c>
      <c r="K59" s="50">
        <f t="shared" si="5"/>
        <v>31531053</v>
      </c>
      <c r="L59" s="50">
        <f t="shared" si="5"/>
        <v>-57174793</v>
      </c>
      <c r="M59" s="50">
        <f t="shared" si="5"/>
        <v>-23221742</v>
      </c>
      <c r="N59" s="50">
        <f t="shared" si="5"/>
        <v>-48865482</v>
      </c>
      <c r="O59" s="50">
        <f t="shared" si="5"/>
        <v>18112318</v>
      </c>
      <c r="P59" s="50">
        <f t="shared" si="5"/>
        <v>34036607</v>
      </c>
      <c r="Q59" s="50">
        <f t="shared" si="5"/>
        <v>-77004637</v>
      </c>
      <c r="R59" s="50">
        <f t="shared" si="5"/>
        <v>-24855712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-151703659</v>
      </c>
      <c r="X59" s="50">
        <f t="shared" si="5"/>
        <v>-142766341</v>
      </c>
      <c r="Y59" s="50">
        <f t="shared" si="5"/>
        <v>-8937318</v>
      </c>
      <c r="Z59" s="51">
        <f>+IF(X59&lt;&gt;0,+(Y59/X59)*100,0)</f>
        <v>6.2601016019595264</v>
      </c>
      <c r="AA59" s="48">
        <f>SUM(AA56:AA58)</f>
        <v>-194367187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-391926087</v>
      </c>
      <c r="D62" s="65">
        <f>SUM(D59:D61)</f>
        <v>0</v>
      </c>
      <c r="E62" s="66">
        <f t="shared" si="6"/>
        <v>-241952201</v>
      </c>
      <c r="F62" s="67">
        <f t="shared" si="6"/>
        <v>-194367187</v>
      </c>
      <c r="G62" s="67">
        <f t="shared" si="6"/>
        <v>-20446685</v>
      </c>
      <c r="H62" s="67">
        <f t="shared" si="6"/>
        <v>87285788</v>
      </c>
      <c r="I62" s="67">
        <f t="shared" si="6"/>
        <v>-144821568</v>
      </c>
      <c r="J62" s="67">
        <f t="shared" si="6"/>
        <v>-77982465</v>
      </c>
      <c r="K62" s="67">
        <f t="shared" si="6"/>
        <v>31531053</v>
      </c>
      <c r="L62" s="67">
        <f t="shared" si="6"/>
        <v>-57174793</v>
      </c>
      <c r="M62" s="67">
        <f t="shared" si="6"/>
        <v>-23221742</v>
      </c>
      <c r="N62" s="67">
        <f t="shared" si="6"/>
        <v>-48865482</v>
      </c>
      <c r="O62" s="67">
        <f t="shared" si="6"/>
        <v>18112318</v>
      </c>
      <c r="P62" s="67">
        <f t="shared" si="6"/>
        <v>34036607</v>
      </c>
      <c r="Q62" s="67">
        <f t="shared" si="6"/>
        <v>-77004637</v>
      </c>
      <c r="R62" s="67">
        <f t="shared" si="6"/>
        <v>-24855712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-151703659</v>
      </c>
      <c r="X62" s="67">
        <f t="shared" si="6"/>
        <v>-142766341</v>
      </c>
      <c r="Y62" s="67">
        <f t="shared" si="6"/>
        <v>-8937318</v>
      </c>
      <c r="Z62" s="68">
        <f>+IF(X62&lt;&gt;0,+(Y62/X62)*100,0)</f>
        <v>6.2601016019595264</v>
      </c>
      <c r="AA62" s="65">
        <f>SUM(AA59:AA61)</f>
        <v>-194367187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2220772408</v>
      </c>
      <c r="D6" s="20">
        <v>0</v>
      </c>
      <c r="E6" s="21">
        <v>2513265122</v>
      </c>
      <c r="F6" s="22">
        <v>2466265122</v>
      </c>
      <c r="G6" s="22">
        <v>233546553</v>
      </c>
      <c r="H6" s="22">
        <v>242150350</v>
      </c>
      <c r="I6" s="22">
        <v>181942127</v>
      </c>
      <c r="J6" s="22">
        <v>657639030</v>
      </c>
      <c r="K6" s="22">
        <v>-111634</v>
      </c>
      <c r="L6" s="22">
        <v>188996016</v>
      </c>
      <c r="M6" s="22">
        <v>176411913</v>
      </c>
      <c r="N6" s="22">
        <v>365296295</v>
      </c>
      <c r="O6" s="22">
        <v>178677450</v>
      </c>
      <c r="P6" s="22">
        <v>184614934</v>
      </c>
      <c r="Q6" s="22">
        <v>-302233</v>
      </c>
      <c r="R6" s="22">
        <v>362990151</v>
      </c>
      <c r="S6" s="22">
        <v>0</v>
      </c>
      <c r="T6" s="22">
        <v>0</v>
      </c>
      <c r="U6" s="22">
        <v>0</v>
      </c>
      <c r="V6" s="22">
        <v>0</v>
      </c>
      <c r="W6" s="22">
        <v>1385925476</v>
      </c>
      <c r="X6" s="22">
        <v>1849698837</v>
      </c>
      <c r="Y6" s="22">
        <v>-463773361</v>
      </c>
      <c r="Z6" s="23">
        <v>-25.072911963992329</v>
      </c>
      <c r="AA6" s="20">
        <v>2466265122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-251600</v>
      </c>
      <c r="D10" s="20">
        <v>0</v>
      </c>
      <c r="E10" s="21">
        <v>245360</v>
      </c>
      <c r="F10" s="22">
        <v>245360</v>
      </c>
      <c r="G10" s="22">
        <v>1029593</v>
      </c>
      <c r="H10" s="22">
        <v>0</v>
      </c>
      <c r="I10" s="22">
        <v>0</v>
      </c>
      <c r="J10" s="22">
        <v>1029593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1029593</v>
      </c>
      <c r="X10" s="22">
        <v>184023</v>
      </c>
      <c r="Y10" s="22">
        <v>845570</v>
      </c>
      <c r="Z10" s="23">
        <v>459.49147660890219</v>
      </c>
      <c r="AA10" s="20">
        <v>245360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105770678</v>
      </c>
      <c r="D13" s="20">
        <v>0</v>
      </c>
      <c r="E13" s="21">
        <v>133528126</v>
      </c>
      <c r="F13" s="22">
        <v>165528126</v>
      </c>
      <c r="G13" s="22">
        <v>12199712</v>
      </c>
      <c r="H13" s="22">
        <v>12346973</v>
      </c>
      <c r="I13" s="22">
        <v>12487490</v>
      </c>
      <c r="J13" s="22">
        <v>37034175</v>
      </c>
      <c r="K13" s="22">
        <v>-1243</v>
      </c>
      <c r="L13" s="22">
        <v>17833391</v>
      </c>
      <c r="M13" s="22">
        <v>33608507</v>
      </c>
      <c r="N13" s="22">
        <v>51440655</v>
      </c>
      <c r="O13" s="22">
        <v>13938849</v>
      </c>
      <c r="P13" s="22">
        <v>13032256</v>
      </c>
      <c r="Q13" s="22">
        <v>0</v>
      </c>
      <c r="R13" s="22">
        <v>26971105</v>
      </c>
      <c r="S13" s="22">
        <v>0</v>
      </c>
      <c r="T13" s="22">
        <v>0</v>
      </c>
      <c r="U13" s="22">
        <v>0</v>
      </c>
      <c r="V13" s="22">
        <v>0</v>
      </c>
      <c r="W13" s="22">
        <v>115445935</v>
      </c>
      <c r="X13" s="22">
        <v>124146099</v>
      </c>
      <c r="Y13" s="22">
        <v>-8700164</v>
      </c>
      <c r="Z13" s="23">
        <v>-7.0080043352791943</v>
      </c>
      <c r="AA13" s="20">
        <v>165528126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222023</v>
      </c>
      <c r="F21" s="22">
        <v>222023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166518</v>
      </c>
      <c r="Y21" s="22">
        <v>-166518</v>
      </c>
      <c r="Z21" s="23">
        <v>-100</v>
      </c>
      <c r="AA21" s="20">
        <v>222023</v>
      </c>
    </row>
    <row r="22" spans="1:27" x14ac:dyDescent="0.25">
      <c r="A22" s="19" t="s">
        <v>50</v>
      </c>
      <c r="B22" s="15" t="s">
        <v>32</v>
      </c>
      <c r="C22" s="20">
        <v>29583</v>
      </c>
      <c r="D22" s="20">
        <v>0</v>
      </c>
      <c r="E22" s="21">
        <v>26364</v>
      </c>
      <c r="F22" s="22">
        <v>26364</v>
      </c>
      <c r="G22" s="22">
        <v>1612</v>
      </c>
      <c r="H22" s="22">
        <v>1442</v>
      </c>
      <c r="I22" s="22">
        <v>2334</v>
      </c>
      <c r="J22" s="22">
        <v>5388</v>
      </c>
      <c r="K22" s="22">
        <v>2608</v>
      </c>
      <c r="L22" s="22">
        <v>3721</v>
      </c>
      <c r="M22" s="22">
        <v>1859</v>
      </c>
      <c r="N22" s="22">
        <v>8188</v>
      </c>
      <c r="O22" s="22">
        <v>2957</v>
      </c>
      <c r="P22" s="22">
        <v>1786</v>
      </c>
      <c r="Q22" s="22">
        <v>763</v>
      </c>
      <c r="R22" s="22">
        <v>5506</v>
      </c>
      <c r="S22" s="22">
        <v>0</v>
      </c>
      <c r="T22" s="22">
        <v>0</v>
      </c>
      <c r="U22" s="22">
        <v>0</v>
      </c>
      <c r="V22" s="22">
        <v>0</v>
      </c>
      <c r="W22" s="22">
        <v>19082</v>
      </c>
      <c r="X22" s="22">
        <v>19773</v>
      </c>
      <c r="Y22" s="22">
        <v>-691</v>
      </c>
      <c r="Z22" s="18">
        <v>-3.4946644414100039</v>
      </c>
      <c r="AA22" s="20">
        <v>26364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100000</v>
      </c>
      <c r="F26" s="22">
        <v>100000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1009</v>
      </c>
      <c r="Q26" s="22">
        <v>0</v>
      </c>
      <c r="R26" s="22">
        <v>1009</v>
      </c>
      <c r="S26" s="22">
        <v>0</v>
      </c>
      <c r="T26" s="22">
        <v>0</v>
      </c>
      <c r="U26" s="22">
        <v>0</v>
      </c>
      <c r="V26" s="22">
        <v>0</v>
      </c>
      <c r="W26" s="22">
        <v>1009</v>
      </c>
      <c r="X26" s="22">
        <v>74997</v>
      </c>
      <c r="Y26" s="22">
        <v>-73988</v>
      </c>
      <c r="Z26" s="23">
        <v>-98.654612851180715</v>
      </c>
      <c r="AA26" s="20">
        <v>100000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39083794</v>
      </c>
      <c r="D28" s="20">
        <v>0</v>
      </c>
      <c r="E28" s="21">
        <v>40557642</v>
      </c>
      <c r="F28" s="22">
        <v>40557642</v>
      </c>
      <c r="G28" s="22">
        <v>0</v>
      </c>
      <c r="H28" s="22">
        <v>15178359</v>
      </c>
      <c r="I28" s="22">
        <v>0</v>
      </c>
      <c r="J28" s="22">
        <v>15178359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15178359</v>
      </c>
      <c r="X28" s="22">
        <v>30418227</v>
      </c>
      <c r="Y28" s="22">
        <v>-15239868</v>
      </c>
      <c r="Z28" s="23">
        <v>-50.101105498357946</v>
      </c>
      <c r="AA28" s="20">
        <v>40557642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2365404863</v>
      </c>
      <c r="D35" s="29">
        <f t="shared" ref="D35:Y35" si="0">SUM(D6:D34)</f>
        <v>0</v>
      </c>
      <c r="E35" s="30">
        <f t="shared" si="0"/>
        <v>2687944637</v>
      </c>
      <c r="F35" s="31">
        <f t="shared" si="0"/>
        <v>2672944637</v>
      </c>
      <c r="G35" s="31">
        <f t="shared" si="0"/>
        <v>246777470</v>
      </c>
      <c r="H35" s="31">
        <f t="shared" si="0"/>
        <v>269677124</v>
      </c>
      <c r="I35" s="31">
        <f t="shared" si="0"/>
        <v>194431951</v>
      </c>
      <c r="J35" s="31">
        <f t="shared" si="0"/>
        <v>710886545</v>
      </c>
      <c r="K35" s="31">
        <f t="shared" si="0"/>
        <v>-110269</v>
      </c>
      <c r="L35" s="31">
        <f t="shared" si="0"/>
        <v>206833128</v>
      </c>
      <c r="M35" s="31">
        <f t="shared" si="0"/>
        <v>210022279</v>
      </c>
      <c r="N35" s="31">
        <f t="shared" si="0"/>
        <v>416745138</v>
      </c>
      <c r="O35" s="31">
        <f t="shared" si="0"/>
        <v>192619256</v>
      </c>
      <c r="P35" s="31">
        <f t="shared" si="0"/>
        <v>197649985</v>
      </c>
      <c r="Q35" s="31">
        <f t="shared" si="0"/>
        <v>-301470</v>
      </c>
      <c r="R35" s="31">
        <f t="shared" si="0"/>
        <v>389967771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1517599454</v>
      </c>
      <c r="X35" s="31">
        <f t="shared" si="0"/>
        <v>2004708474</v>
      </c>
      <c r="Y35" s="31">
        <f t="shared" si="0"/>
        <v>-487109020</v>
      </c>
      <c r="Z35" s="32">
        <f>+IF(X35&lt;&gt;0,+(Y35/X35)*100,0)</f>
        <v>-24.298247167483169</v>
      </c>
      <c r="AA35" s="29">
        <f>SUM(AA6:AA34)</f>
        <v>2672944637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78265784</v>
      </c>
      <c r="D37" s="20">
        <v>0</v>
      </c>
      <c r="E37" s="21">
        <v>65350569</v>
      </c>
      <c r="F37" s="22">
        <v>71832063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44356021</v>
      </c>
      <c r="P37" s="22">
        <v>6913661</v>
      </c>
      <c r="Q37" s="22">
        <v>0</v>
      </c>
      <c r="R37" s="22">
        <v>51269682</v>
      </c>
      <c r="S37" s="22">
        <v>0</v>
      </c>
      <c r="T37" s="22">
        <v>0</v>
      </c>
      <c r="U37" s="22">
        <v>0</v>
      </c>
      <c r="V37" s="22">
        <v>0</v>
      </c>
      <c r="W37" s="22">
        <v>51269682</v>
      </c>
      <c r="X37" s="22">
        <v>53874063</v>
      </c>
      <c r="Y37" s="22">
        <v>-2604381</v>
      </c>
      <c r="Z37" s="23">
        <v>-4.8342019424077964</v>
      </c>
      <c r="AA37" s="20">
        <v>71832063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2064064283</v>
      </c>
      <c r="D39" s="20">
        <v>0</v>
      </c>
      <c r="E39" s="21">
        <v>2423180596</v>
      </c>
      <c r="F39" s="22">
        <v>2393286030</v>
      </c>
      <c r="G39" s="22">
        <v>0</v>
      </c>
      <c r="H39" s="22">
        <v>253491967</v>
      </c>
      <c r="I39" s="22">
        <v>237576108</v>
      </c>
      <c r="J39" s="22">
        <v>491068075</v>
      </c>
      <c r="K39" s="22">
        <v>162476014</v>
      </c>
      <c r="L39" s="22">
        <v>167432129</v>
      </c>
      <c r="M39" s="22">
        <v>160188763</v>
      </c>
      <c r="N39" s="22">
        <v>490096906</v>
      </c>
      <c r="O39" s="22">
        <v>158708291</v>
      </c>
      <c r="P39" s="22">
        <v>155473349</v>
      </c>
      <c r="Q39" s="22">
        <v>0</v>
      </c>
      <c r="R39" s="22">
        <v>314181640</v>
      </c>
      <c r="S39" s="22">
        <v>0</v>
      </c>
      <c r="T39" s="22">
        <v>0</v>
      </c>
      <c r="U39" s="22">
        <v>0</v>
      </c>
      <c r="V39" s="22">
        <v>0</v>
      </c>
      <c r="W39" s="22">
        <v>1295346621</v>
      </c>
      <c r="X39" s="22">
        <v>1794964527</v>
      </c>
      <c r="Y39" s="22">
        <v>-499617906</v>
      </c>
      <c r="Z39" s="23">
        <v>-27.834416696525615</v>
      </c>
      <c r="AA39" s="20">
        <v>2393286030</v>
      </c>
    </row>
    <row r="40" spans="1:27" x14ac:dyDescent="0.25">
      <c r="A40" s="19" t="s">
        <v>66</v>
      </c>
      <c r="B40" s="15" t="s">
        <v>32</v>
      </c>
      <c r="C40" s="20">
        <v>12287774</v>
      </c>
      <c r="D40" s="20">
        <v>0</v>
      </c>
      <c r="E40" s="21">
        <v>25419500</v>
      </c>
      <c r="F40" s="22">
        <v>37919500</v>
      </c>
      <c r="G40" s="22">
        <v>2001</v>
      </c>
      <c r="H40" s="22">
        <v>828889</v>
      </c>
      <c r="I40" s="22">
        <v>3634663</v>
      </c>
      <c r="J40" s="22">
        <v>4465553</v>
      </c>
      <c r="K40" s="22">
        <v>445805</v>
      </c>
      <c r="L40" s="22">
        <v>2056064</v>
      </c>
      <c r="M40" s="22">
        <v>0</v>
      </c>
      <c r="N40" s="22">
        <v>2501869</v>
      </c>
      <c r="O40" s="22">
        <v>2784881</v>
      </c>
      <c r="P40" s="22">
        <v>823527</v>
      </c>
      <c r="Q40" s="22">
        <v>145023</v>
      </c>
      <c r="R40" s="22">
        <v>3753431</v>
      </c>
      <c r="S40" s="22">
        <v>0</v>
      </c>
      <c r="T40" s="22">
        <v>0</v>
      </c>
      <c r="U40" s="22">
        <v>0</v>
      </c>
      <c r="V40" s="22">
        <v>0</v>
      </c>
      <c r="W40" s="22">
        <v>10720853</v>
      </c>
      <c r="X40" s="22">
        <v>28439631</v>
      </c>
      <c r="Y40" s="22">
        <v>-17718778</v>
      </c>
      <c r="Z40" s="23">
        <v>-62.303122006048525</v>
      </c>
      <c r="AA40" s="20">
        <v>37919500</v>
      </c>
    </row>
    <row r="41" spans="1:27" x14ac:dyDescent="0.25">
      <c r="A41" s="19" t="s">
        <v>67</v>
      </c>
      <c r="B41" s="15" t="s">
        <v>32</v>
      </c>
      <c r="C41" s="20">
        <v>69934872</v>
      </c>
      <c r="D41" s="20">
        <v>0</v>
      </c>
      <c r="E41" s="21">
        <v>210112558</v>
      </c>
      <c r="F41" s="22">
        <v>210112558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87735542</v>
      </c>
      <c r="P41" s="22">
        <v>12533649</v>
      </c>
      <c r="Q41" s="22">
        <v>0</v>
      </c>
      <c r="R41" s="22">
        <v>100269191</v>
      </c>
      <c r="S41" s="22">
        <v>0</v>
      </c>
      <c r="T41" s="22">
        <v>0</v>
      </c>
      <c r="U41" s="22">
        <v>0</v>
      </c>
      <c r="V41" s="22">
        <v>0</v>
      </c>
      <c r="W41" s="22">
        <v>100269191</v>
      </c>
      <c r="X41" s="22">
        <v>157584420</v>
      </c>
      <c r="Y41" s="22">
        <v>-57315229</v>
      </c>
      <c r="Z41" s="23">
        <v>-36.371126663409996</v>
      </c>
      <c r="AA41" s="20">
        <v>210112558</v>
      </c>
    </row>
    <row r="42" spans="1:27" x14ac:dyDescent="0.25">
      <c r="A42" s="19" t="s">
        <v>68</v>
      </c>
      <c r="B42" s="15" t="s">
        <v>32</v>
      </c>
      <c r="C42" s="20">
        <v>36410712</v>
      </c>
      <c r="D42" s="20">
        <v>0</v>
      </c>
      <c r="E42" s="21">
        <v>55581333</v>
      </c>
      <c r="F42" s="22">
        <v>55581333</v>
      </c>
      <c r="G42" s="22">
        <v>0</v>
      </c>
      <c r="H42" s="22">
        <v>8076318</v>
      </c>
      <c r="I42" s="22">
        <v>0</v>
      </c>
      <c r="J42" s="22">
        <v>8076318</v>
      </c>
      <c r="K42" s="22">
        <v>0</v>
      </c>
      <c r="L42" s="22">
        <v>8076318</v>
      </c>
      <c r="M42" s="22">
        <v>8076318</v>
      </c>
      <c r="N42" s="22">
        <v>16152636</v>
      </c>
      <c r="O42" s="22">
        <v>8076318</v>
      </c>
      <c r="P42" s="22">
        <v>8076318</v>
      </c>
      <c r="Q42" s="22">
        <v>0</v>
      </c>
      <c r="R42" s="22">
        <v>16152636</v>
      </c>
      <c r="S42" s="22">
        <v>0</v>
      </c>
      <c r="T42" s="22">
        <v>0</v>
      </c>
      <c r="U42" s="22">
        <v>0</v>
      </c>
      <c r="V42" s="22">
        <v>0</v>
      </c>
      <c r="W42" s="22">
        <v>40381590</v>
      </c>
      <c r="X42" s="22">
        <v>41686002</v>
      </c>
      <c r="Y42" s="22">
        <v>-1304412</v>
      </c>
      <c r="Z42" s="23">
        <v>-3.1291367303585504</v>
      </c>
      <c r="AA42" s="20">
        <v>55581333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16000000</v>
      </c>
      <c r="F43" s="22">
        <v>16000000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11999997</v>
      </c>
      <c r="Y43" s="22">
        <v>-11999997</v>
      </c>
      <c r="Z43" s="23">
        <v>-100</v>
      </c>
      <c r="AA43" s="20">
        <v>16000000</v>
      </c>
    </row>
    <row r="44" spans="1:27" x14ac:dyDescent="0.25">
      <c r="A44" s="19" t="s">
        <v>70</v>
      </c>
      <c r="B44" s="15" t="s">
        <v>32</v>
      </c>
      <c r="C44" s="20">
        <v>77622520</v>
      </c>
      <c r="D44" s="20">
        <v>0</v>
      </c>
      <c r="E44" s="21">
        <v>97231285</v>
      </c>
      <c r="F44" s="22">
        <v>98231285</v>
      </c>
      <c r="G44" s="22">
        <v>76563</v>
      </c>
      <c r="H44" s="22">
        <v>3438952</v>
      </c>
      <c r="I44" s="22">
        <v>3161590</v>
      </c>
      <c r="J44" s="22">
        <v>6677105</v>
      </c>
      <c r="K44" s="22">
        <v>692602</v>
      </c>
      <c r="L44" s="22">
        <v>0</v>
      </c>
      <c r="M44" s="22">
        <v>4123672</v>
      </c>
      <c r="N44" s="22">
        <v>4816274</v>
      </c>
      <c r="O44" s="22">
        <v>5467778</v>
      </c>
      <c r="P44" s="22">
        <v>2706323</v>
      </c>
      <c r="Q44" s="22">
        <v>0</v>
      </c>
      <c r="R44" s="22">
        <v>8174101</v>
      </c>
      <c r="S44" s="22">
        <v>0</v>
      </c>
      <c r="T44" s="22">
        <v>0</v>
      </c>
      <c r="U44" s="22">
        <v>0</v>
      </c>
      <c r="V44" s="22">
        <v>0</v>
      </c>
      <c r="W44" s="22">
        <v>19667480</v>
      </c>
      <c r="X44" s="22">
        <v>73673469</v>
      </c>
      <c r="Y44" s="22">
        <v>-54005989</v>
      </c>
      <c r="Z44" s="23">
        <v>-73.304528391353472</v>
      </c>
      <c r="AA44" s="20">
        <v>98231285</v>
      </c>
    </row>
    <row r="45" spans="1:27" x14ac:dyDescent="0.25">
      <c r="A45" s="19" t="s">
        <v>71</v>
      </c>
      <c r="B45" s="15" t="s">
        <v>32</v>
      </c>
      <c r="C45" s="20">
        <v>174878</v>
      </c>
      <c r="D45" s="20">
        <v>0</v>
      </c>
      <c r="E45" s="21">
        <v>5962182</v>
      </c>
      <c r="F45" s="22">
        <v>5962182</v>
      </c>
      <c r="G45" s="22">
        <v>10789</v>
      </c>
      <c r="H45" s="22">
        <v>27670</v>
      </c>
      <c r="I45" s="22">
        <v>29184</v>
      </c>
      <c r="J45" s="22">
        <v>67643</v>
      </c>
      <c r="K45" s="22">
        <v>32366</v>
      </c>
      <c r="L45" s="22">
        <v>32366</v>
      </c>
      <c r="M45" s="22">
        <v>33902</v>
      </c>
      <c r="N45" s="22">
        <v>98634</v>
      </c>
      <c r="O45" s="22">
        <v>34889</v>
      </c>
      <c r="P45" s="22">
        <v>34670</v>
      </c>
      <c r="Q45" s="22">
        <v>0</v>
      </c>
      <c r="R45" s="22">
        <v>69559</v>
      </c>
      <c r="S45" s="22">
        <v>0</v>
      </c>
      <c r="T45" s="22">
        <v>0</v>
      </c>
      <c r="U45" s="22">
        <v>0</v>
      </c>
      <c r="V45" s="22">
        <v>0</v>
      </c>
      <c r="W45" s="22">
        <v>235836</v>
      </c>
      <c r="X45" s="22">
        <v>4471641</v>
      </c>
      <c r="Y45" s="22">
        <v>-4235805</v>
      </c>
      <c r="Z45" s="23">
        <v>-94.725963018945393</v>
      </c>
      <c r="AA45" s="20">
        <v>5962182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2696707</v>
      </c>
      <c r="D47" s="20">
        <v>0</v>
      </c>
      <c r="E47" s="21">
        <v>3331427</v>
      </c>
      <c r="F47" s="22">
        <v>3331427</v>
      </c>
      <c r="G47" s="22">
        <v>0</v>
      </c>
      <c r="H47" s="22">
        <v>0</v>
      </c>
      <c r="I47" s="22">
        <v>0</v>
      </c>
      <c r="J47" s="22">
        <v>0</v>
      </c>
      <c r="K47" s="22">
        <v>2357024</v>
      </c>
      <c r="L47" s="22">
        <v>0</v>
      </c>
      <c r="M47" s="22">
        <v>0</v>
      </c>
      <c r="N47" s="22">
        <v>2357024</v>
      </c>
      <c r="O47" s="22">
        <v>377598</v>
      </c>
      <c r="P47" s="22">
        <v>63060</v>
      </c>
      <c r="Q47" s="22">
        <v>0</v>
      </c>
      <c r="R47" s="22">
        <v>440658</v>
      </c>
      <c r="S47" s="22">
        <v>0</v>
      </c>
      <c r="T47" s="22">
        <v>0</v>
      </c>
      <c r="U47" s="22">
        <v>0</v>
      </c>
      <c r="V47" s="22">
        <v>0</v>
      </c>
      <c r="W47" s="22">
        <v>2797682</v>
      </c>
      <c r="X47" s="22">
        <v>2498589</v>
      </c>
      <c r="Y47" s="22">
        <v>299093</v>
      </c>
      <c r="Z47" s="23">
        <v>11.970476136731572</v>
      </c>
      <c r="AA47" s="20">
        <v>3331427</v>
      </c>
    </row>
    <row r="48" spans="1:27" x14ac:dyDescent="0.25">
      <c r="A48" s="19" t="s">
        <v>74</v>
      </c>
      <c r="B48" s="15" t="s">
        <v>32</v>
      </c>
      <c r="C48" s="20">
        <v>17161874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2358619404</v>
      </c>
      <c r="D50" s="29">
        <f t="shared" ref="D50:Y50" si="1">SUM(D37:D49)</f>
        <v>0</v>
      </c>
      <c r="E50" s="30">
        <f t="shared" si="1"/>
        <v>2902169450</v>
      </c>
      <c r="F50" s="31">
        <f t="shared" si="1"/>
        <v>2892256378</v>
      </c>
      <c r="G50" s="31">
        <f t="shared" si="1"/>
        <v>89353</v>
      </c>
      <c r="H50" s="31">
        <f t="shared" si="1"/>
        <v>265863796</v>
      </c>
      <c r="I50" s="31">
        <f t="shared" si="1"/>
        <v>244401545</v>
      </c>
      <c r="J50" s="31">
        <f t="shared" si="1"/>
        <v>510354694</v>
      </c>
      <c r="K50" s="31">
        <f t="shared" si="1"/>
        <v>166003811</v>
      </c>
      <c r="L50" s="31">
        <f t="shared" si="1"/>
        <v>177596877</v>
      </c>
      <c r="M50" s="31">
        <f t="shared" si="1"/>
        <v>172422655</v>
      </c>
      <c r="N50" s="31">
        <f t="shared" si="1"/>
        <v>516023343</v>
      </c>
      <c r="O50" s="31">
        <f t="shared" si="1"/>
        <v>307541318</v>
      </c>
      <c r="P50" s="31">
        <f t="shared" si="1"/>
        <v>186624557</v>
      </c>
      <c r="Q50" s="31">
        <f t="shared" si="1"/>
        <v>145023</v>
      </c>
      <c r="R50" s="31">
        <f t="shared" si="1"/>
        <v>494310898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1520688935</v>
      </c>
      <c r="X50" s="31">
        <f t="shared" si="1"/>
        <v>2169192339</v>
      </c>
      <c r="Y50" s="31">
        <f t="shared" si="1"/>
        <v>-648503404</v>
      </c>
      <c r="Z50" s="32">
        <f>+IF(X50&lt;&gt;0,+(Y50/X50)*100,0)</f>
        <v>-29.896076633709708</v>
      </c>
      <c r="AA50" s="29">
        <f>SUM(AA37:AA49)</f>
        <v>2892256378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6785459</v>
      </c>
      <c r="D51" s="39">
        <f t="shared" si="2"/>
        <v>0</v>
      </c>
      <c r="E51" s="40">
        <f t="shared" si="2"/>
        <v>-214224813</v>
      </c>
      <c r="F51" s="41">
        <f t="shared" si="2"/>
        <v>-219311741</v>
      </c>
      <c r="G51" s="41">
        <f t="shared" si="2"/>
        <v>246688117</v>
      </c>
      <c r="H51" s="41">
        <f t="shared" si="2"/>
        <v>3813328</v>
      </c>
      <c r="I51" s="41">
        <f t="shared" si="2"/>
        <v>-49969594</v>
      </c>
      <c r="J51" s="41">
        <f t="shared" si="2"/>
        <v>200531851</v>
      </c>
      <c r="K51" s="41">
        <f t="shared" si="2"/>
        <v>-166114080</v>
      </c>
      <c r="L51" s="41">
        <f t="shared" si="2"/>
        <v>29236251</v>
      </c>
      <c r="M51" s="41">
        <f t="shared" si="2"/>
        <v>37599624</v>
      </c>
      <c r="N51" s="41">
        <f t="shared" si="2"/>
        <v>-99278205</v>
      </c>
      <c r="O51" s="41">
        <f t="shared" si="2"/>
        <v>-114922062</v>
      </c>
      <c r="P51" s="41">
        <f t="shared" si="2"/>
        <v>11025428</v>
      </c>
      <c r="Q51" s="41">
        <f t="shared" si="2"/>
        <v>-446493</v>
      </c>
      <c r="R51" s="41">
        <f t="shared" si="2"/>
        <v>-104343127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-3089481</v>
      </c>
      <c r="X51" s="41">
        <f t="shared" si="2"/>
        <v>-164483865</v>
      </c>
      <c r="Y51" s="41">
        <f t="shared" si="2"/>
        <v>161394384</v>
      </c>
      <c r="Z51" s="42">
        <f>+IF(X51&lt;&gt;0,+(Y51/X51)*100,0)</f>
        <v>-98.121711816535935</v>
      </c>
      <c r="AA51" s="39">
        <f>+AA35-AA50</f>
        <v>-219311741</v>
      </c>
    </row>
    <row r="52" spans="1:27" x14ac:dyDescent="0.25">
      <c r="A52" s="43" t="s">
        <v>78</v>
      </c>
      <c r="B52" s="15" t="s">
        <v>32</v>
      </c>
      <c r="C52" s="20">
        <v>20971000</v>
      </c>
      <c r="D52" s="20">
        <v>0</v>
      </c>
      <c r="E52" s="21">
        <v>14700000</v>
      </c>
      <c r="F52" s="22">
        <v>14700000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11025000</v>
      </c>
      <c r="Y52" s="22">
        <v>-11025000</v>
      </c>
      <c r="Z52" s="23">
        <v>-100</v>
      </c>
      <c r="AA52" s="20">
        <v>14700000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27756459</v>
      </c>
      <c r="D54" s="48">
        <f t="shared" si="3"/>
        <v>0</v>
      </c>
      <c r="E54" s="49">
        <f t="shared" si="3"/>
        <v>-199524813</v>
      </c>
      <c r="F54" s="50">
        <f t="shared" si="3"/>
        <v>-204611741</v>
      </c>
      <c r="G54" s="50">
        <f t="shared" si="3"/>
        <v>246688117</v>
      </c>
      <c r="H54" s="50">
        <f t="shared" si="3"/>
        <v>3813328</v>
      </c>
      <c r="I54" s="50">
        <f t="shared" si="3"/>
        <v>-49969594</v>
      </c>
      <c r="J54" s="50">
        <f t="shared" si="3"/>
        <v>200531851</v>
      </c>
      <c r="K54" s="50">
        <f t="shared" si="3"/>
        <v>-166114080</v>
      </c>
      <c r="L54" s="50">
        <f t="shared" si="3"/>
        <v>29236251</v>
      </c>
      <c r="M54" s="50">
        <f t="shared" si="3"/>
        <v>37599624</v>
      </c>
      <c r="N54" s="50">
        <f t="shared" si="3"/>
        <v>-99278205</v>
      </c>
      <c r="O54" s="50">
        <f t="shared" si="3"/>
        <v>-114922062</v>
      </c>
      <c r="P54" s="50">
        <f t="shared" si="3"/>
        <v>11025428</v>
      </c>
      <c r="Q54" s="50">
        <f t="shared" si="3"/>
        <v>-446493</v>
      </c>
      <c r="R54" s="50">
        <f t="shared" si="3"/>
        <v>-104343127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-3089481</v>
      </c>
      <c r="X54" s="50">
        <f t="shared" si="3"/>
        <v>-153458865</v>
      </c>
      <c r="Y54" s="50">
        <f t="shared" si="3"/>
        <v>150369384</v>
      </c>
      <c r="Z54" s="51">
        <f>+IF(X54&lt;&gt;0,+(Y54/X54)*100,0)</f>
        <v>-97.98676928830406</v>
      </c>
      <c r="AA54" s="48">
        <f>SUM(AA51:AA53)</f>
        <v>-204611741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27756459</v>
      </c>
      <c r="D56" s="54">
        <f>+D54-D55</f>
        <v>0</v>
      </c>
      <c r="E56" s="55">
        <f t="shared" si="4"/>
        <v>-199524813</v>
      </c>
      <c r="F56" s="56">
        <f t="shared" si="4"/>
        <v>-204611741</v>
      </c>
      <c r="G56" s="56">
        <f t="shared" si="4"/>
        <v>246688117</v>
      </c>
      <c r="H56" s="56">
        <f t="shared" si="4"/>
        <v>3813328</v>
      </c>
      <c r="I56" s="56">
        <f t="shared" si="4"/>
        <v>-49969594</v>
      </c>
      <c r="J56" s="56">
        <f t="shared" si="4"/>
        <v>200531851</v>
      </c>
      <c r="K56" s="56">
        <f t="shared" si="4"/>
        <v>-166114080</v>
      </c>
      <c r="L56" s="56">
        <f t="shared" si="4"/>
        <v>29236251</v>
      </c>
      <c r="M56" s="56">
        <f t="shared" si="4"/>
        <v>37599624</v>
      </c>
      <c r="N56" s="56">
        <f t="shared" si="4"/>
        <v>-99278205</v>
      </c>
      <c r="O56" s="56">
        <f t="shared" si="4"/>
        <v>-114922062</v>
      </c>
      <c r="P56" s="56">
        <f t="shared" si="4"/>
        <v>11025428</v>
      </c>
      <c r="Q56" s="56">
        <f t="shared" si="4"/>
        <v>-446493</v>
      </c>
      <c r="R56" s="56">
        <f t="shared" si="4"/>
        <v>-104343127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-3089481</v>
      </c>
      <c r="X56" s="56">
        <f t="shared" si="4"/>
        <v>-153458865</v>
      </c>
      <c r="Y56" s="56">
        <f t="shared" si="4"/>
        <v>150369384</v>
      </c>
      <c r="Z56" s="57">
        <f>+IF(X56&lt;&gt;0,+(Y56/X56)*100,0)</f>
        <v>-97.98676928830406</v>
      </c>
      <c r="AA56" s="54">
        <f>+AA54-AA55</f>
        <v>-204611741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27756459</v>
      </c>
      <c r="D59" s="48">
        <f>SUM(D56:D58)</f>
        <v>0</v>
      </c>
      <c r="E59" s="49">
        <f t="shared" si="5"/>
        <v>-199524813</v>
      </c>
      <c r="F59" s="50">
        <f t="shared" si="5"/>
        <v>-204611741</v>
      </c>
      <c r="G59" s="50">
        <f t="shared" si="5"/>
        <v>246688117</v>
      </c>
      <c r="H59" s="50">
        <f t="shared" si="5"/>
        <v>3813328</v>
      </c>
      <c r="I59" s="50">
        <f t="shared" si="5"/>
        <v>-49969594</v>
      </c>
      <c r="J59" s="50">
        <f t="shared" si="5"/>
        <v>200531851</v>
      </c>
      <c r="K59" s="50">
        <f t="shared" si="5"/>
        <v>-166114080</v>
      </c>
      <c r="L59" s="50">
        <f t="shared" si="5"/>
        <v>29236251</v>
      </c>
      <c r="M59" s="50">
        <f t="shared" si="5"/>
        <v>37599624</v>
      </c>
      <c r="N59" s="50">
        <f t="shared" si="5"/>
        <v>-99278205</v>
      </c>
      <c r="O59" s="50">
        <f t="shared" si="5"/>
        <v>-114922062</v>
      </c>
      <c r="P59" s="50">
        <f t="shared" si="5"/>
        <v>11025428</v>
      </c>
      <c r="Q59" s="50">
        <f t="shared" si="5"/>
        <v>-446493</v>
      </c>
      <c r="R59" s="50">
        <f t="shared" si="5"/>
        <v>-104343127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-3089481</v>
      </c>
      <c r="X59" s="50">
        <f t="shared" si="5"/>
        <v>-153458865</v>
      </c>
      <c r="Y59" s="50">
        <f t="shared" si="5"/>
        <v>150369384</v>
      </c>
      <c r="Z59" s="51">
        <f>+IF(X59&lt;&gt;0,+(Y59/X59)*100,0)</f>
        <v>-97.98676928830406</v>
      </c>
      <c r="AA59" s="48">
        <f>SUM(AA56:AA58)</f>
        <v>-204611741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27756459</v>
      </c>
      <c r="D62" s="65">
        <f>SUM(D59:D61)</f>
        <v>0</v>
      </c>
      <c r="E62" s="66">
        <f t="shared" si="6"/>
        <v>-199524813</v>
      </c>
      <c r="F62" s="67">
        <f t="shared" si="6"/>
        <v>-204611741</v>
      </c>
      <c r="G62" s="67">
        <f t="shared" si="6"/>
        <v>246688117</v>
      </c>
      <c r="H62" s="67">
        <f t="shared" si="6"/>
        <v>3813328</v>
      </c>
      <c r="I62" s="67">
        <f t="shared" si="6"/>
        <v>-49969594</v>
      </c>
      <c r="J62" s="67">
        <f t="shared" si="6"/>
        <v>200531851</v>
      </c>
      <c r="K62" s="67">
        <f t="shared" si="6"/>
        <v>-166114080</v>
      </c>
      <c r="L62" s="67">
        <f t="shared" si="6"/>
        <v>29236251</v>
      </c>
      <c r="M62" s="67">
        <f t="shared" si="6"/>
        <v>37599624</v>
      </c>
      <c r="N62" s="67">
        <f t="shared" si="6"/>
        <v>-99278205</v>
      </c>
      <c r="O62" s="67">
        <f t="shared" si="6"/>
        <v>-114922062</v>
      </c>
      <c r="P62" s="67">
        <f t="shared" si="6"/>
        <v>11025428</v>
      </c>
      <c r="Q62" s="67">
        <f t="shared" si="6"/>
        <v>-446493</v>
      </c>
      <c r="R62" s="67">
        <f t="shared" si="6"/>
        <v>-104343127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-3089481</v>
      </c>
      <c r="X62" s="67">
        <f t="shared" si="6"/>
        <v>-153458865</v>
      </c>
      <c r="Y62" s="67">
        <f t="shared" si="6"/>
        <v>150369384</v>
      </c>
      <c r="Z62" s="68">
        <f>+IF(X62&lt;&gt;0,+(Y62/X62)*100,0)</f>
        <v>-97.98676928830406</v>
      </c>
      <c r="AA62" s="65">
        <f>SUM(AA59:AA61)</f>
        <v>-204611741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55489739</v>
      </c>
      <c r="D6" s="20">
        <v>0</v>
      </c>
      <c r="E6" s="21">
        <v>77685283</v>
      </c>
      <c r="F6" s="22">
        <v>77685283</v>
      </c>
      <c r="G6" s="22">
        <v>0</v>
      </c>
      <c r="H6" s="22">
        <v>0</v>
      </c>
      <c r="I6" s="22">
        <v>1295030</v>
      </c>
      <c r="J6" s="22">
        <v>1295030</v>
      </c>
      <c r="K6" s="22">
        <v>12752679</v>
      </c>
      <c r="L6" s="22">
        <v>10313711</v>
      </c>
      <c r="M6" s="22">
        <v>5275126</v>
      </c>
      <c r="N6" s="22">
        <v>28341516</v>
      </c>
      <c r="O6" s="22">
        <v>5508175</v>
      </c>
      <c r="P6" s="22">
        <v>1024391</v>
      </c>
      <c r="Q6" s="22">
        <v>1779810</v>
      </c>
      <c r="R6" s="22">
        <v>8312376</v>
      </c>
      <c r="S6" s="22">
        <v>0</v>
      </c>
      <c r="T6" s="22">
        <v>0</v>
      </c>
      <c r="U6" s="22">
        <v>0</v>
      </c>
      <c r="V6" s="22">
        <v>0</v>
      </c>
      <c r="W6" s="22">
        <v>37948922</v>
      </c>
      <c r="X6" s="22">
        <v>58189892</v>
      </c>
      <c r="Y6" s="22">
        <v>-20240970</v>
      </c>
      <c r="Z6" s="23">
        <v>-34.784340208089745</v>
      </c>
      <c r="AA6" s="20">
        <v>77685283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897752</v>
      </c>
      <c r="J13" s="22">
        <v>897752</v>
      </c>
      <c r="K13" s="22">
        <v>172181</v>
      </c>
      <c r="L13" s="22">
        <v>151232</v>
      </c>
      <c r="M13" s="22">
        <v>37798</v>
      </c>
      <c r="N13" s="22">
        <v>361211</v>
      </c>
      <c r="O13" s="22">
        <v>99108</v>
      </c>
      <c r="P13" s="22">
        <v>67952</v>
      </c>
      <c r="Q13" s="22">
        <v>156844</v>
      </c>
      <c r="R13" s="22">
        <v>323904</v>
      </c>
      <c r="S13" s="22">
        <v>0</v>
      </c>
      <c r="T13" s="22">
        <v>0</v>
      </c>
      <c r="U13" s="22">
        <v>0</v>
      </c>
      <c r="V13" s="22">
        <v>0</v>
      </c>
      <c r="W13" s="22">
        <v>1582867</v>
      </c>
      <c r="X13" s="22">
        <v>0</v>
      </c>
      <c r="Y13" s="22">
        <v>1582867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-2783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-348</v>
      </c>
      <c r="J31" s="22">
        <v>-348</v>
      </c>
      <c r="K31" s="22">
        <v>-348</v>
      </c>
      <c r="L31" s="22">
        <v>-348</v>
      </c>
      <c r="M31" s="22">
        <v>-348</v>
      </c>
      <c r="N31" s="22">
        <v>-1044</v>
      </c>
      <c r="O31" s="22">
        <v>-435</v>
      </c>
      <c r="P31" s="22">
        <v>-435</v>
      </c>
      <c r="Q31" s="22">
        <v>-435</v>
      </c>
      <c r="R31" s="22">
        <v>-1305</v>
      </c>
      <c r="S31" s="22">
        <v>0</v>
      </c>
      <c r="T31" s="22">
        <v>0</v>
      </c>
      <c r="U31" s="22">
        <v>0</v>
      </c>
      <c r="V31" s="22">
        <v>0</v>
      </c>
      <c r="W31" s="22">
        <v>-2697</v>
      </c>
      <c r="X31" s="22">
        <v>0</v>
      </c>
      <c r="Y31" s="22">
        <v>-2697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55486956</v>
      </c>
      <c r="D35" s="29">
        <f t="shared" ref="D35:Y35" si="0">SUM(D6:D34)</f>
        <v>0</v>
      </c>
      <c r="E35" s="30">
        <f t="shared" si="0"/>
        <v>77685283</v>
      </c>
      <c r="F35" s="31">
        <f t="shared" si="0"/>
        <v>77685283</v>
      </c>
      <c r="G35" s="31">
        <f t="shared" si="0"/>
        <v>0</v>
      </c>
      <c r="H35" s="31">
        <f t="shared" si="0"/>
        <v>0</v>
      </c>
      <c r="I35" s="31">
        <f t="shared" si="0"/>
        <v>2192434</v>
      </c>
      <c r="J35" s="31">
        <f t="shared" si="0"/>
        <v>2192434</v>
      </c>
      <c r="K35" s="31">
        <f t="shared" si="0"/>
        <v>12924512</v>
      </c>
      <c r="L35" s="31">
        <f t="shared" si="0"/>
        <v>10464595</v>
      </c>
      <c r="M35" s="31">
        <f t="shared" si="0"/>
        <v>5312576</v>
      </c>
      <c r="N35" s="31">
        <f t="shared" si="0"/>
        <v>28701683</v>
      </c>
      <c r="O35" s="31">
        <f t="shared" si="0"/>
        <v>5606848</v>
      </c>
      <c r="P35" s="31">
        <f t="shared" si="0"/>
        <v>1091908</v>
      </c>
      <c r="Q35" s="31">
        <f t="shared" si="0"/>
        <v>1936219</v>
      </c>
      <c r="R35" s="31">
        <f t="shared" si="0"/>
        <v>8634975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39529092</v>
      </c>
      <c r="X35" s="31">
        <f t="shared" si="0"/>
        <v>58189892</v>
      </c>
      <c r="Y35" s="31">
        <f t="shared" si="0"/>
        <v>-18660800</v>
      </c>
      <c r="Z35" s="32">
        <f>+IF(X35&lt;&gt;0,+(Y35/X35)*100,0)</f>
        <v>-32.068799852730436</v>
      </c>
      <c r="AA35" s="29">
        <f>SUM(AA6:AA34)</f>
        <v>77685283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1947623</v>
      </c>
      <c r="D37" s="20">
        <v>0</v>
      </c>
      <c r="E37" s="21">
        <v>2024055</v>
      </c>
      <c r="F37" s="22">
        <v>2024055</v>
      </c>
      <c r="G37" s="22">
        <v>0</v>
      </c>
      <c r="H37" s="22">
        <v>0</v>
      </c>
      <c r="I37" s="22">
        <v>0</v>
      </c>
      <c r="J37" s="22">
        <v>0</v>
      </c>
      <c r="K37" s="22">
        <v>268682</v>
      </c>
      <c r="L37" s="22">
        <v>348273</v>
      </c>
      <c r="M37" s="22">
        <v>81470</v>
      </c>
      <c r="N37" s="22">
        <v>698425</v>
      </c>
      <c r="O37" s="22">
        <v>0</v>
      </c>
      <c r="P37" s="22">
        <v>259001</v>
      </c>
      <c r="Q37" s="22">
        <v>102773</v>
      </c>
      <c r="R37" s="22">
        <v>361774</v>
      </c>
      <c r="S37" s="22">
        <v>0</v>
      </c>
      <c r="T37" s="22">
        <v>0</v>
      </c>
      <c r="U37" s="22">
        <v>0</v>
      </c>
      <c r="V37" s="22">
        <v>0</v>
      </c>
      <c r="W37" s="22">
        <v>1060199</v>
      </c>
      <c r="X37" s="22">
        <v>1565691</v>
      </c>
      <c r="Y37" s="22">
        <v>-505492</v>
      </c>
      <c r="Z37" s="23">
        <v>-32.285553151930998</v>
      </c>
      <c r="AA37" s="20">
        <v>2024055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65321355</v>
      </c>
      <c r="D39" s="20">
        <v>0</v>
      </c>
      <c r="E39" s="21">
        <v>49073696</v>
      </c>
      <c r="F39" s="22">
        <v>49073696</v>
      </c>
      <c r="G39" s="22">
        <v>0</v>
      </c>
      <c r="H39" s="22">
        <v>0</v>
      </c>
      <c r="I39" s="22">
        <v>5539378</v>
      </c>
      <c r="J39" s="22">
        <v>5539378</v>
      </c>
      <c r="K39" s="22">
        <v>8488430</v>
      </c>
      <c r="L39" s="22">
        <v>7523181</v>
      </c>
      <c r="M39" s="22">
        <v>0</v>
      </c>
      <c r="N39" s="22">
        <v>16011611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21550989</v>
      </c>
      <c r="X39" s="22">
        <v>43104072</v>
      </c>
      <c r="Y39" s="22">
        <v>-21553083</v>
      </c>
      <c r="Z39" s="23">
        <v>-50.002429004851322</v>
      </c>
      <c r="AA39" s="20">
        <v>49073696</v>
      </c>
    </row>
    <row r="40" spans="1:27" x14ac:dyDescent="0.25">
      <c r="A40" s="19" t="s">
        <v>66</v>
      </c>
      <c r="B40" s="15" t="s">
        <v>32</v>
      </c>
      <c r="C40" s="20">
        <v>12124953</v>
      </c>
      <c r="D40" s="20">
        <v>0</v>
      </c>
      <c r="E40" s="21">
        <v>5000000</v>
      </c>
      <c r="F40" s="22">
        <v>7000000</v>
      </c>
      <c r="G40" s="22">
        <v>0</v>
      </c>
      <c r="H40" s="22">
        <v>0</v>
      </c>
      <c r="I40" s="22">
        <v>4163</v>
      </c>
      <c r="J40" s="22">
        <v>4163</v>
      </c>
      <c r="K40" s="22">
        <v>0</v>
      </c>
      <c r="L40" s="22">
        <v>1351915</v>
      </c>
      <c r="M40" s="22">
        <v>1027292</v>
      </c>
      <c r="N40" s="22">
        <v>2379207</v>
      </c>
      <c r="O40" s="22">
        <v>4436</v>
      </c>
      <c r="P40" s="22">
        <v>0</v>
      </c>
      <c r="Q40" s="22">
        <v>440858</v>
      </c>
      <c r="R40" s="22">
        <v>445294</v>
      </c>
      <c r="S40" s="22">
        <v>0</v>
      </c>
      <c r="T40" s="22">
        <v>0</v>
      </c>
      <c r="U40" s="22">
        <v>0</v>
      </c>
      <c r="V40" s="22">
        <v>0</v>
      </c>
      <c r="W40" s="22">
        <v>2828664</v>
      </c>
      <c r="X40" s="22">
        <v>5757266</v>
      </c>
      <c r="Y40" s="22">
        <v>-2928602</v>
      </c>
      <c r="Z40" s="23">
        <v>-50.8679293261767</v>
      </c>
      <c r="AA40" s="20">
        <v>7000000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1273131</v>
      </c>
      <c r="D42" s="20">
        <v>0</v>
      </c>
      <c r="E42" s="21">
        <v>6300311</v>
      </c>
      <c r="F42" s="22">
        <v>6300311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4725234</v>
      </c>
      <c r="Y42" s="22">
        <v>-4725234</v>
      </c>
      <c r="Z42" s="23">
        <v>-100</v>
      </c>
      <c r="AA42" s="20">
        <v>6300311</v>
      </c>
    </row>
    <row r="43" spans="1:27" x14ac:dyDescent="0.25">
      <c r="A43" s="19" t="s">
        <v>69</v>
      </c>
      <c r="B43" s="15" t="s">
        <v>32</v>
      </c>
      <c r="C43" s="20">
        <v>18566016</v>
      </c>
      <c r="D43" s="20">
        <v>0</v>
      </c>
      <c r="E43" s="21">
        <v>8010180</v>
      </c>
      <c r="F43" s="22">
        <v>8010180</v>
      </c>
      <c r="G43" s="22">
        <v>0</v>
      </c>
      <c r="H43" s="22">
        <v>0</v>
      </c>
      <c r="I43" s="22">
        <v>2168980</v>
      </c>
      <c r="J43" s="22">
        <v>2168980</v>
      </c>
      <c r="K43" s="22">
        <v>3694</v>
      </c>
      <c r="L43" s="22">
        <v>1540</v>
      </c>
      <c r="M43" s="22">
        <v>0</v>
      </c>
      <c r="N43" s="22">
        <v>5234</v>
      </c>
      <c r="O43" s="22">
        <v>0</v>
      </c>
      <c r="P43" s="22">
        <v>0</v>
      </c>
      <c r="Q43" s="22">
        <v>32102</v>
      </c>
      <c r="R43" s="22">
        <v>32102</v>
      </c>
      <c r="S43" s="22">
        <v>0</v>
      </c>
      <c r="T43" s="22">
        <v>0</v>
      </c>
      <c r="U43" s="22">
        <v>0</v>
      </c>
      <c r="V43" s="22">
        <v>0</v>
      </c>
      <c r="W43" s="22">
        <v>2206316</v>
      </c>
      <c r="X43" s="22">
        <v>6007635</v>
      </c>
      <c r="Y43" s="22">
        <v>-3801319</v>
      </c>
      <c r="Z43" s="23">
        <v>-63.274799484322862</v>
      </c>
      <c r="AA43" s="20">
        <v>8010180</v>
      </c>
    </row>
    <row r="44" spans="1:27" x14ac:dyDescent="0.25">
      <c r="A44" s="19" t="s">
        <v>70</v>
      </c>
      <c r="B44" s="15" t="s">
        <v>32</v>
      </c>
      <c r="C44" s="20">
        <v>74414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-1134161</v>
      </c>
      <c r="D46" s="20">
        <v>0</v>
      </c>
      <c r="E46" s="21">
        <v>1800000</v>
      </c>
      <c r="F46" s="22">
        <v>1800000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1350000</v>
      </c>
      <c r="Y46" s="22">
        <v>-1350000</v>
      </c>
      <c r="Z46" s="23">
        <v>-100</v>
      </c>
      <c r="AA46" s="20">
        <v>1800000</v>
      </c>
    </row>
    <row r="47" spans="1:27" x14ac:dyDescent="0.25">
      <c r="A47" s="19" t="s">
        <v>73</v>
      </c>
      <c r="B47" s="15" t="s">
        <v>32</v>
      </c>
      <c r="C47" s="20">
        <v>7910166</v>
      </c>
      <c r="D47" s="20">
        <v>0</v>
      </c>
      <c r="E47" s="21">
        <v>1370103</v>
      </c>
      <c r="F47" s="22">
        <v>1370103</v>
      </c>
      <c r="G47" s="22">
        <v>0</v>
      </c>
      <c r="H47" s="22">
        <v>0</v>
      </c>
      <c r="I47" s="22">
        <v>457692</v>
      </c>
      <c r="J47" s="22">
        <v>457692</v>
      </c>
      <c r="K47" s="22">
        <v>-27921</v>
      </c>
      <c r="L47" s="22">
        <v>260381</v>
      </c>
      <c r="M47" s="22">
        <v>8351</v>
      </c>
      <c r="N47" s="22">
        <v>240811</v>
      </c>
      <c r="O47" s="22">
        <v>0</v>
      </c>
      <c r="P47" s="22">
        <v>1501</v>
      </c>
      <c r="Q47" s="22">
        <v>317111</v>
      </c>
      <c r="R47" s="22">
        <v>318612</v>
      </c>
      <c r="S47" s="22">
        <v>0</v>
      </c>
      <c r="T47" s="22">
        <v>0</v>
      </c>
      <c r="U47" s="22">
        <v>0</v>
      </c>
      <c r="V47" s="22">
        <v>0</v>
      </c>
      <c r="W47" s="22">
        <v>1017115</v>
      </c>
      <c r="X47" s="22">
        <v>1222292</v>
      </c>
      <c r="Y47" s="22">
        <v>-205177</v>
      </c>
      <c r="Z47" s="23">
        <v>-16.786250748593627</v>
      </c>
      <c r="AA47" s="20">
        <v>1370103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106083497</v>
      </c>
      <c r="D50" s="29">
        <f t="shared" ref="D50:Y50" si="1">SUM(D37:D49)</f>
        <v>0</v>
      </c>
      <c r="E50" s="30">
        <f t="shared" si="1"/>
        <v>73578345</v>
      </c>
      <c r="F50" s="31">
        <f t="shared" si="1"/>
        <v>75578345</v>
      </c>
      <c r="G50" s="31">
        <f t="shared" si="1"/>
        <v>0</v>
      </c>
      <c r="H50" s="31">
        <f t="shared" si="1"/>
        <v>0</v>
      </c>
      <c r="I50" s="31">
        <f t="shared" si="1"/>
        <v>8170213</v>
      </c>
      <c r="J50" s="31">
        <f t="shared" si="1"/>
        <v>8170213</v>
      </c>
      <c r="K50" s="31">
        <f t="shared" si="1"/>
        <v>8732885</v>
      </c>
      <c r="L50" s="31">
        <f t="shared" si="1"/>
        <v>9485290</v>
      </c>
      <c r="M50" s="31">
        <f t="shared" si="1"/>
        <v>1117113</v>
      </c>
      <c r="N50" s="31">
        <f t="shared" si="1"/>
        <v>19335288</v>
      </c>
      <c r="O50" s="31">
        <f t="shared" si="1"/>
        <v>4436</v>
      </c>
      <c r="P50" s="31">
        <f t="shared" si="1"/>
        <v>260502</v>
      </c>
      <c r="Q50" s="31">
        <f t="shared" si="1"/>
        <v>892844</v>
      </c>
      <c r="R50" s="31">
        <f t="shared" si="1"/>
        <v>1157782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28663283</v>
      </c>
      <c r="X50" s="31">
        <f t="shared" si="1"/>
        <v>63732190</v>
      </c>
      <c r="Y50" s="31">
        <f t="shared" si="1"/>
        <v>-35068907</v>
      </c>
      <c r="Z50" s="32">
        <f>+IF(X50&lt;&gt;0,+(Y50/X50)*100,0)</f>
        <v>-55.025422788703793</v>
      </c>
      <c r="AA50" s="29">
        <f>SUM(AA37:AA49)</f>
        <v>75578345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-50596541</v>
      </c>
      <c r="D51" s="39">
        <f t="shared" si="2"/>
        <v>0</v>
      </c>
      <c r="E51" s="40">
        <f t="shared" si="2"/>
        <v>4106938</v>
      </c>
      <c r="F51" s="41">
        <f t="shared" si="2"/>
        <v>2106938</v>
      </c>
      <c r="G51" s="41">
        <f t="shared" si="2"/>
        <v>0</v>
      </c>
      <c r="H51" s="41">
        <f t="shared" si="2"/>
        <v>0</v>
      </c>
      <c r="I51" s="41">
        <f t="shared" si="2"/>
        <v>-5977779</v>
      </c>
      <c r="J51" s="41">
        <f t="shared" si="2"/>
        <v>-5977779</v>
      </c>
      <c r="K51" s="41">
        <f t="shared" si="2"/>
        <v>4191627</v>
      </c>
      <c r="L51" s="41">
        <f t="shared" si="2"/>
        <v>979305</v>
      </c>
      <c r="M51" s="41">
        <f t="shared" si="2"/>
        <v>4195463</v>
      </c>
      <c r="N51" s="41">
        <f t="shared" si="2"/>
        <v>9366395</v>
      </c>
      <c r="O51" s="41">
        <f t="shared" si="2"/>
        <v>5602412</v>
      </c>
      <c r="P51" s="41">
        <f t="shared" si="2"/>
        <v>831406</v>
      </c>
      <c r="Q51" s="41">
        <f t="shared" si="2"/>
        <v>1043375</v>
      </c>
      <c r="R51" s="41">
        <f t="shared" si="2"/>
        <v>7477193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10865809</v>
      </c>
      <c r="X51" s="41">
        <f t="shared" si="2"/>
        <v>-5542298</v>
      </c>
      <c r="Y51" s="41">
        <f t="shared" si="2"/>
        <v>16408107</v>
      </c>
      <c r="Z51" s="42">
        <f>+IF(X51&lt;&gt;0,+(Y51/X51)*100,0)</f>
        <v>-296.05241363780874</v>
      </c>
      <c r="AA51" s="39">
        <f>+AA35-AA50</f>
        <v>2106938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-50596541</v>
      </c>
      <c r="D54" s="48">
        <f t="shared" si="3"/>
        <v>0</v>
      </c>
      <c r="E54" s="49">
        <f t="shared" si="3"/>
        <v>4106938</v>
      </c>
      <c r="F54" s="50">
        <f t="shared" si="3"/>
        <v>2106938</v>
      </c>
      <c r="G54" s="50">
        <f t="shared" si="3"/>
        <v>0</v>
      </c>
      <c r="H54" s="50">
        <f t="shared" si="3"/>
        <v>0</v>
      </c>
      <c r="I54" s="50">
        <f t="shared" si="3"/>
        <v>-5977779</v>
      </c>
      <c r="J54" s="50">
        <f t="shared" si="3"/>
        <v>-5977779</v>
      </c>
      <c r="K54" s="50">
        <f t="shared" si="3"/>
        <v>4191627</v>
      </c>
      <c r="L54" s="50">
        <f t="shared" si="3"/>
        <v>979305</v>
      </c>
      <c r="M54" s="50">
        <f t="shared" si="3"/>
        <v>4195463</v>
      </c>
      <c r="N54" s="50">
        <f t="shared" si="3"/>
        <v>9366395</v>
      </c>
      <c r="O54" s="50">
        <f t="shared" si="3"/>
        <v>5602412</v>
      </c>
      <c r="P54" s="50">
        <f t="shared" si="3"/>
        <v>831406</v>
      </c>
      <c r="Q54" s="50">
        <f t="shared" si="3"/>
        <v>1043375</v>
      </c>
      <c r="R54" s="50">
        <f t="shared" si="3"/>
        <v>7477193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10865809</v>
      </c>
      <c r="X54" s="50">
        <f t="shared" si="3"/>
        <v>-5542298</v>
      </c>
      <c r="Y54" s="50">
        <f t="shared" si="3"/>
        <v>16408107</v>
      </c>
      <c r="Z54" s="51">
        <f>+IF(X54&lt;&gt;0,+(Y54/X54)*100,0)</f>
        <v>-296.05241363780874</v>
      </c>
      <c r="AA54" s="48">
        <f>SUM(AA51:AA53)</f>
        <v>2106938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-50596541</v>
      </c>
      <c r="D56" s="54">
        <f>+D54-D55</f>
        <v>0</v>
      </c>
      <c r="E56" s="55">
        <f t="shared" si="4"/>
        <v>4106938</v>
      </c>
      <c r="F56" s="56">
        <f t="shared" si="4"/>
        <v>2106938</v>
      </c>
      <c r="G56" s="56">
        <f t="shared" si="4"/>
        <v>0</v>
      </c>
      <c r="H56" s="56">
        <f t="shared" si="4"/>
        <v>0</v>
      </c>
      <c r="I56" s="56">
        <f t="shared" si="4"/>
        <v>-5977779</v>
      </c>
      <c r="J56" s="56">
        <f t="shared" si="4"/>
        <v>-5977779</v>
      </c>
      <c r="K56" s="56">
        <f t="shared" si="4"/>
        <v>4191627</v>
      </c>
      <c r="L56" s="56">
        <f t="shared" si="4"/>
        <v>979305</v>
      </c>
      <c r="M56" s="56">
        <f t="shared" si="4"/>
        <v>4195463</v>
      </c>
      <c r="N56" s="56">
        <f t="shared" si="4"/>
        <v>9366395</v>
      </c>
      <c r="O56" s="56">
        <f t="shared" si="4"/>
        <v>5602412</v>
      </c>
      <c r="P56" s="56">
        <f t="shared" si="4"/>
        <v>831406</v>
      </c>
      <c r="Q56" s="56">
        <f t="shared" si="4"/>
        <v>1043375</v>
      </c>
      <c r="R56" s="56">
        <f t="shared" si="4"/>
        <v>7477193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10865809</v>
      </c>
      <c r="X56" s="56">
        <f t="shared" si="4"/>
        <v>-5542298</v>
      </c>
      <c r="Y56" s="56">
        <f t="shared" si="4"/>
        <v>16408107</v>
      </c>
      <c r="Z56" s="57">
        <f>+IF(X56&lt;&gt;0,+(Y56/X56)*100,0)</f>
        <v>-296.05241363780874</v>
      </c>
      <c r="AA56" s="54">
        <f>+AA54-AA55</f>
        <v>2106938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-50596541</v>
      </c>
      <c r="D59" s="48">
        <f>SUM(D56:D58)</f>
        <v>0</v>
      </c>
      <c r="E59" s="49">
        <f t="shared" si="5"/>
        <v>4106938</v>
      </c>
      <c r="F59" s="50">
        <f t="shared" si="5"/>
        <v>2106938</v>
      </c>
      <c r="G59" s="50">
        <f t="shared" si="5"/>
        <v>0</v>
      </c>
      <c r="H59" s="50">
        <f t="shared" si="5"/>
        <v>0</v>
      </c>
      <c r="I59" s="50">
        <f t="shared" si="5"/>
        <v>-5977779</v>
      </c>
      <c r="J59" s="50">
        <f t="shared" si="5"/>
        <v>-5977779</v>
      </c>
      <c r="K59" s="50">
        <f t="shared" si="5"/>
        <v>4191627</v>
      </c>
      <c r="L59" s="50">
        <f t="shared" si="5"/>
        <v>979305</v>
      </c>
      <c r="M59" s="50">
        <f t="shared" si="5"/>
        <v>4195463</v>
      </c>
      <c r="N59" s="50">
        <f t="shared" si="5"/>
        <v>9366395</v>
      </c>
      <c r="O59" s="50">
        <f t="shared" si="5"/>
        <v>5602412</v>
      </c>
      <c r="P59" s="50">
        <f t="shared" si="5"/>
        <v>831406</v>
      </c>
      <c r="Q59" s="50">
        <f t="shared" si="5"/>
        <v>1043375</v>
      </c>
      <c r="R59" s="50">
        <f t="shared" si="5"/>
        <v>7477193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10865809</v>
      </c>
      <c r="X59" s="50">
        <f t="shared" si="5"/>
        <v>-5542298</v>
      </c>
      <c r="Y59" s="50">
        <f t="shared" si="5"/>
        <v>16408107</v>
      </c>
      <c r="Z59" s="51">
        <f>+IF(X59&lt;&gt;0,+(Y59/X59)*100,0)</f>
        <v>-296.05241363780874</v>
      </c>
      <c r="AA59" s="48">
        <f>SUM(AA56:AA58)</f>
        <v>2106938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-50596541</v>
      </c>
      <c r="D62" s="65">
        <f>SUM(D59:D61)</f>
        <v>0</v>
      </c>
      <c r="E62" s="66">
        <f t="shared" si="6"/>
        <v>4106938</v>
      </c>
      <c r="F62" s="67">
        <f t="shared" si="6"/>
        <v>2106938</v>
      </c>
      <c r="G62" s="67">
        <f t="shared" si="6"/>
        <v>0</v>
      </c>
      <c r="H62" s="67">
        <f t="shared" si="6"/>
        <v>0</v>
      </c>
      <c r="I62" s="67">
        <f t="shared" si="6"/>
        <v>-5977779</v>
      </c>
      <c r="J62" s="67">
        <f t="shared" si="6"/>
        <v>-5977779</v>
      </c>
      <c r="K62" s="67">
        <f t="shared" si="6"/>
        <v>4191627</v>
      </c>
      <c r="L62" s="67">
        <f t="shared" si="6"/>
        <v>979305</v>
      </c>
      <c r="M62" s="67">
        <f t="shared" si="6"/>
        <v>4195463</v>
      </c>
      <c r="N62" s="67">
        <f t="shared" si="6"/>
        <v>9366395</v>
      </c>
      <c r="O62" s="67">
        <f t="shared" si="6"/>
        <v>5602412</v>
      </c>
      <c r="P62" s="67">
        <f t="shared" si="6"/>
        <v>831406</v>
      </c>
      <c r="Q62" s="67">
        <f t="shared" si="6"/>
        <v>1043375</v>
      </c>
      <c r="R62" s="67">
        <f t="shared" si="6"/>
        <v>7477193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10865809</v>
      </c>
      <c r="X62" s="67">
        <f t="shared" si="6"/>
        <v>-5542298</v>
      </c>
      <c r="Y62" s="67">
        <f t="shared" si="6"/>
        <v>16408107</v>
      </c>
      <c r="Z62" s="68">
        <f>+IF(X62&lt;&gt;0,+(Y62/X62)*100,0)</f>
        <v>-296.05241363780874</v>
      </c>
      <c r="AA62" s="65">
        <f>SUM(AA59:AA61)</f>
        <v>2106938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4990901</v>
      </c>
      <c r="D37" s="20">
        <v>0</v>
      </c>
      <c r="E37" s="21">
        <v>6329443</v>
      </c>
      <c r="F37" s="22">
        <v>6329443</v>
      </c>
      <c r="G37" s="22">
        <v>440088</v>
      </c>
      <c r="H37" s="22">
        <v>511610</v>
      </c>
      <c r="I37" s="22">
        <v>446955</v>
      </c>
      <c r="J37" s="22">
        <v>1398653</v>
      </c>
      <c r="K37" s="22">
        <v>400603</v>
      </c>
      <c r="L37" s="22">
        <v>420911</v>
      </c>
      <c r="M37" s="22">
        <v>0</v>
      </c>
      <c r="N37" s="22">
        <v>821514</v>
      </c>
      <c r="O37" s="22">
        <v>907584</v>
      </c>
      <c r="P37" s="22">
        <v>398377</v>
      </c>
      <c r="Q37" s="22">
        <v>428039</v>
      </c>
      <c r="R37" s="22">
        <v>1734000</v>
      </c>
      <c r="S37" s="22">
        <v>0</v>
      </c>
      <c r="T37" s="22">
        <v>0</v>
      </c>
      <c r="U37" s="22">
        <v>0</v>
      </c>
      <c r="V37" s="22">
        <v>0</v>
      </c>
      <c r="W37" s="22">
        <v>3954167</v>
      </c>
      <c r="X37" s="22">
        <v>4747140</v>
      </c>
      <c r="Y37" s="22">
        <v>-792973</v>
      </c>
      <c r="Z37" s="23">
        <v>-16.70422612351858</v>
      </c>
      <c r="AA37" s="20">
        <v>6329443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36173091</v>
      </c>
      <c r="D39" s="20">
        <v>0</v>
      </c>
      <c r="E39" s="21">
        <v>46620000</v>
      </c>
      <c r="F39" s="22">
        <v>46620000</v>
      </c>
      <c r="G39" s="22">
        <v>3773133</v>
      </c>
      <c r="H39" s="22">
        <v>1600352</v>
      </c>
      <c r="I39" s="22">
        <v>3339789</v>
      </c>
      <c r="J39" s="22">
        <v>8713274</v>
      </c>
      <c r="K39" s="22">
        <v>4718362</v>
      </c>
      <c r="L39" s="22">
        <v>3638742</v>
      </c>
      <c r="M39" s="22">
        <v>2492641</v>
      </c>
      <c r="N39" s="22">
        <v>10849745</v>
      </c>
      <c r="O39" s="22">
        <v>2128881</v>
      </c>
      <c r="P39" s="22">
        <v>3053740</v>
      </c>
      <c r="Q39" s="22">
        <v>4211265</v>
      </c>
      <c r="R39" s="22">
        <v>9393886</v>
      </c>
      <c r="S39" s="22">
        <v>0</v>
      </c>
      <c r="T39" s="22">
        <v>0</v>
      </c>
      <c r="U39" s="22">
        <v>0</v>
      </c>
      <c r="V39" s="22">
        <v>0</v>
      </c>
      <c r="W39" s="22">
        <v>28956905</v>
      </c>
      <c r="X39" s="22">
        <v>34965000</v>
      </c>
      <c r="Y39" s="22">
        <v>-6008095</v>
      </c>
      <c r="Z39" s="23">
        <v>-17.183168883168882</v>
      </c>
      <c r="AA39" s="20">
        <v>46620000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500000</v>
      </c>
      <c r="F40" s="22">
        <v>500000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375003</v>
      </c>
      <c r="Y40" s="22">
        <v>-375003</v>
      </c>
      <c r="Z40" s="23">
        <v>-100</v>
      </c>
      <c r="AA40" s="20">
        <v>500000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3723987</v>
      </c>
      <c r="D42" s="20">
        <v>0</v>
      </c>
      <c r="E42" s="21">
        <v>4250519</v>
      </c>
      <c r="F42" s="22">
        <v>4250519</v>
      </c>
      <c r="G42" s="22">
        <v>0</v>
      </c>
      <c r="H42" s="22">
        <v>0</v>
      </c>
      <c r="I42" s="22">
        <v>935356</v>
      </c>
      <c r="J42" s="22">
        <v>935356</v>
      </c>
      <c r="K42" s="22">
        <v>311785</v>
      </c>
      <c r="L42" s="22">
        <v>311785</v>
      </c>
      <c r="M42" s="22">
        <v>311785</v>
      </c>
      <c r="N42" s="22">
        <v>935355</v>
      </c>
      <c r="O42" s="22">
        <v>311785</v>
      </c>
      <c r="P42" s="22">
        <v>311785</v>
      </c>
      <c r="Q42" s="22">
        <v>311785</v>
      </c>
      <c r="R42" s="22">
        <v>935355</v>
      </c>
      <c r="S42" s="22">
        <v>0</v>
      </c>
      <c r="T42" s="22">
        <v>0</v>
      </c>
      <c r="U42" s="22">
        <v>0</v>
      </c>
      <c r="V42" s="22">
        <v>0</v>
      </c>
      <c r="W42" s="22">
        <v>2806066</v>
      </c>
      <c r="X42" s="22">
        <v>3187890</v>
      </c>
      <c r="Y42" s="22">
        <v>-381824</v>
      </c>
      <c r="Z42" s="23">
        <v>-11.977326695714092</v>
      </c>
      <c r="AA42" s="20">
        <v>4250519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375175</v>
      </c>
      <c r="D44" s="20">
        <v>0</v>
      </c>
      <c r="E44" s="21">
        <v>100000</v>
      </c>
      <c r="F44" s="22">
        <v>100000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75006</v>
      </c>
      <c r="Y44" s="22">
        <v>-75006</v>
      </c>
      <c r="Z44" s="23">
        <v>-100</v>
      </c>
      <c r="AA44" s="20">
        <v>100000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5970637</v>
      </c>
      <c r="D47" s="20">
        <v>0</v>
      </c>
      <c r="E47" s="21">
        <v>6156532</v>
      </c>
      <c r="F47" s="22">
        <v>6156532</v>
      </c>
      <c r="G47" s="22">
        <v>0</v>
      </c>
      <c r="H47" s="22">
        <v>994029</v>
      </c>
      <c r="I47" s="22">
        <v>0</v>
      </c>
      <c r="J47" s="22">
        <v>994029</v>
      </c>
      <c r="K47" s="22">
        <v>0</v>
      </c>
      <c r="L47" s="22">
        <v>0</v>
      </c>
      <c r="M47" s="22">
        <v>1652771</v>
      </c>
      <c r="N47" s="22">
        <v>1652771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2646800</v>
      </c>
      <c r="X47" s="22">
        <v>4617405</v>
      </c>
      <c r="Y47" s="22">
        <v>-1970605</v>
      </c>
      <c r="Z47" s="23">
        <v>-42.67775947745541</v>
      </c>
      <c r="AA47" s="20">
        <v>6156532</v>
      </c>
    </row>
    <row r="48" spans="1:27" x14ac:dyDescent="0.25">
      <c r="A48" s="19" t="s">
        <v>74</v>
      </c>
      <c r="B48" s="15" t="s">
        <v>32</v>
      </c>
      <c r="C48" s="20">
        <v>124234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51358025</v>
      </c>
      <c r="D50" s="29">
        <f t="shared" ref="D50:Y50" si="1">SUM(D37:D49)</f>
        <v>0</v>
      </c>
      <c r="E50" s="30">
        <f t="shared" si="1"/>
        <v>63956494</v>
      </c>
      <c r="F50" s="31">
        <f t="shared" si="1"/>
        <v>63956494</v>
      </c>
      <c r="G50" s="31">
        <f t="shared" si="1"/>
        <v>4213221</v>
      </c>
      <c r="H50" s="31">
        <f t="shared" si="1"/>
        <v>3105991</v>
      </c>
      <c r="I50" s="31">
        <f t="shared" si="1"/>
        <v>4722100</v>
      </c>
      <c r="J50" s="31">
        <f t="shared" si="1"/>
        <v>12041312</v>
      </c>
      <c r="K50" s="31">
        <f t="shared" si="1"/>
        <v>5430750</v>
      </c>
      <c r="L50" s="31">
        <f t="shared" si="1"/>
        <v>4371438</v>
      </c>
      <c r="M50" s="31">
        <f t="shared" si="1"/>
        <v>4457197</v>
      </c>
      <c r="N50" s="31">
        <f t="shared" si="1"/>
        <v>14259385</v>
      </c>
      <c r="O50" s="31">
        <f t="shared" si="1"/>
        <v>3348250</v>
      </c>
      <c r="P50" s="31">
        <f t="shared" si="1"/>
        <v>3763902</v>
      </c>
      <c r="Q50" s="31">
        <f t="shared" si="1"/>
        <v>4951089</v>
      </c>
      <c r="R50" s="31">
        <f t="shared" si="1"/>
        <v>12063241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38363938</v>
      </c>
      <c r="X50" s="31">
        <f t="shared" si="1"/>
        <v>47967444</v>
      </c>
      <c r="Y50" s="31">
        <f t="shared" si="1"/>
        <v>-9603506</v>
      </c>
      <c r="Z50" s="32">
        <f>+IF(X50&lt;&gt;0,+(Y50/X50)*100,0)</f>
        <v>-20.020883330785772</v>
      </c>
      <c r="AA50" s="29">
        <f>SUM(AA37:AA49)</f>
        <v>63956494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-51358025</v>
      </c>
      <c r="D51" s="39">
        <f t="shared" si="2"/>
        <v>0</v>
      </c>
      <c r="E51" s="40">
        <f t="shared" si="2"/>
        <v>-63956494</v>
      </c>
      <c r="F51" s="41">
        <f t="shared" si="2"/>
        <v>-63956494</v>
      </c>
      <c r="G51" s="41">
        <f t="shared" si="2"/>
        <v>-4213221</v>
      </c>
      <c r="H51" s="41">
        <f t="shared" si="2"/>
        <v>-3105991</v>
      </c>
      <c r="I51" s="41">
        <f t="shared" si="2"/>
        <v>-4722100</v>
      </c>
      <c r="J51" s="41">
        <f t="shared" si="2"/>
        <v>-12041312</v>
      </c>
      <c r="K51" s="41">
        <f t="shared" si="2"/>
        <v>-5430750</v>
      </c>
      <c r="L51" s="41">
        <f t="shared" si="2"/>
        <v>-4371438</v>
      </c>
      <c r="M51" s="41">
        <f t="shared" si="2"/>
        <v>-4457197</v>
      </c>
      <c r="N51" s="41">
        <f t="shared" si="2"/>
        <v>-14259385</v>
      </c>
      <c r="O51" s="41">
        <f t="shared" si="2"/>
        <v>-3348250</v>
      </c>
      <c r="P51" s="41">
        <f t="shared" si="2"/>
        <v>-3763902</v>
      </c>
      <c r="Q51" s="41">
        <f t="shared" si="2"/>
        <v>-4951089</v>
      </c>
      <c r="R51" s="41">
        <f t="shared" si="2"/>
        <v>-12063241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-38363938</v>
      </c>
      <c r="X51" s="41">
        <f t="shared" si="2"/>
        <v>-47967444</v>
      </c>
      <c r="Y51" s="41">
        <f t="shared" si="2"/>
        <v>9603506</v>
      </c>
      <c r="Z51" s="42">
        <f>+IF(X51&lt;&gt;0,+(Y51/X51)*100,0)</f>
        <v>-20.020883330785772</v>
      </c>
      <c r="AA51" s="39">
        <f>+AA35-AA50</f>
        <v>-63956494</v>
      </c>
    </row>
    <row r="52" spans="1:27" x14ac:dyDescent="0.25">
      <c r="A52" s="43" t="s">
        <v>78</v>
      </c>
      <c r="B52" s="15" t="s">
        <v>32</v>
      </c>
      <c r="C52" s="20">
        <v>6563304</v>
      </c>
      <c r="D52" s="20">
        <v>0</v>
      </c>
      <c r="E52" s="21">
        <v>7000000</v>
      </c>
      <c r="F52" s="22">
        <v>14562053</v>
      </c>
      <c r="G52" s="22">
        <v>0</v>
      </c>
      <c r="H52" s="22">
        <v>0</v>
      </c>
      <c r="I52" s="22">
        <v>422554</v>
      </c>
      <c r="J52" s="22">
        <v>422554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1056380</v>
      </c>
      <c r="Q52" s="22">
        <v>2314</v>
      </c>
      <c r="R52" s="22">
        <v>1058694</v>
      </c>
      <c r="S52" s="22">
        <v>0</v>
      </c>
      <c r="T52" s="22">
        <v>0</v>
      </c>
      <c r="U52" s="22">
        <v>0</v>
      </c>
      <c r="V52" s="22">
        <v>0</v>
      </c>
      <c r="W52" s="22">
        <v>1481248</v>
      </c>
      <c r="X52" s="22">
        <v>10921536</v>
      </c>
      <c r="Y52" s="22">
        <v>-9440288</v>
      </c>
      <c r="Z52" s="23">
        <v>-86.437365586672058</v>
      </c>
      <c r="AA52" s="20">
        <v>14562053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-44794721</v>
      </c>
      <c r="D54" s="48">
        <f t="shared" si="3"/>
        <v>0</v>
      </c>
      <c r="E54" s="49">
        <f t="shared" si="3"/>
        <v>-56956494</v>
      </c>
      <c r="F54" s="50">
        <f t="shared" si="3"/>
        <v>-49394441</v>
      </c>
      <c r="G54" s="50">
        <f t="shared" si="3"/>
        <v>-4213221</v>
      </c>
      <c r="H54" s="50">
        <f t="shared" si="3"/>
        <v>-3105991</v>
      </c>
      <c r="I54" s="50">
        <f t="shared" si="3"/>
        <v>-4299546</v>
      </c>
      <c r="J54" s="50">
        <f t="shared" si="3"/>
        <v>-11618758</v>
      </c>
      <c r="K54" s="50">
        <f t="shared" si="3"/>
        <v>-5430750</v>
      </c>
      <c r="L54" s="50">
        <f t="shared" si="3"/>
        <v>-4371438</v>
      </c>
      <c r="M54" s="50">
        <f t="shared" si="3"/>
        <v>-4457197</v>
      </c>
      <c r="N54" s="50">
        <f t="shared" si="3"/>
        <v>-14259385</v>
      </c>
      <c r="O54" s="50">
        <f t="shared" si="3"/>
        <v>-3348250</v>
      </c>
      <c r="P54" s="50">
        <f t="shared" si="3"/>
        <v>-2707522</v>
      </c>
      <c r="Q54" s="50">
        <f t="shared" si="3"/>
        <v>-4948775</v>
      </c>
      <c r="R54" s="50">
        <f t="shared" si="3"/>
        <v>-11004547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-36882690</v>
      </c>
      <c r="X54" s="50">
        <f t="shared" si="3"/>
        <v>-37045908</v>
      </c>
      <c r="Y54" s="50">
        <f t="shared" si="3"/>
        <v>163218</v>
      </c>
      <c r="Z54" s="51">
        <f>+IF(X54&lt;&gt;0,+(Y54/X54)*100,0)</f>
        <v>-0.44058307330461444</v>
      </c>
      <c r="AA54" s="48">
        <f>SUM(AA51:AA53)</f>
        <v>-49394441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-44794721</v>
      </c>
      <c r="D56" s="54">
        <f>+D54-D55</f>
        <v>0</v>
      </c>
      <c r="E56" s="55">
        <f t="shared" si="4"/>
        <v>-56956494</v>
      </c>
      <c r="F56" s="56">
        <f t="shared" si="4"/>
        <v>-49394441</v>
      </c>
      <c r="G56" s="56">
        <f t="shared" si="4"/>
        <v>-4213221</v>
      </c>
      <c r="H56" s="56">
        <f t="shared" si="4"/>
        <v>-3105991</v>
      </c>
      <c r="I56" s="56">
        <f t="shared" si="4"/>
        <v>-4299546</v>
      </c>
      <c r="J56" s="56">
        <f t="shared" si="4"/>
        <v>-11618758</v>
      </c>
      <c r="K56" s="56">
        <f t="shared" si="4"/>
        <v>-5430750</v>
      </c>
      <c r="L56" s="56">
        <f t="shared" si="4"/>
        <v>-4371438</v>
      </c>
      <c r="M56" s="56">
        <f t="shared" si="4"/>
        <v>-4457197</v>
      </c>
      <c r="N56" s="56">
        <f t="shared" si="4"/>
        <v>-14259385</v>
      </c>
      <c r="O56" s="56">
        <f t="shared" si="4"/>
        <v>-3348250</v>
      </c>
      <c r="P56" s="56">
        <f t="shared" si="4"/>
        <v>-2707522</v>
      </c>
      <c r="Q56" s="56">
        <f t="shared" si="4"/>
        <v>-4948775</v>
      </c>
      <c r="R56" s="56">
        <f t="shared" si="4"/>
        <v>-11004547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-36882690</v>
      </c>
      <c r="X56" s="56">
        <f t="shared" si="4"/>
        <v>-37045908</v>
      </c>
      <c r="Y56" s="56">
        <f t="shared" si="4"/>
        <v>163218</v>
      </c>
      <c r="Z56" s="57">
        <f>+IF(X56&lt;&gt;0,+(Y56/X56)*100,0)</f>
        <v>-0.44058307330461444</v>
      </c>
      <c r="AA56" s="54">
        <f>+AA54-AA55</f>
        <v>-49394441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-44794721</v>
      </c>
      <c r="D59" s="48">
        <f>SUM(D56:D58)</f>
        <v>0</v>
      </c>
      <c r="E59" s="49">
        <f t="shared" si="5"/>
        <v>-56956494</v>
      </c>
      <c r="F59" s="50">
        <f t="shared" si="5"/>
        <v>-49394441</v>
      </c>
      <c r="G59" s="50">
        <f t="shared" si="5"/>
        <v>-4213221</v>
      </c>
      <c r="H59" s="50">
        <f t="shared" si="5"/>
        <v>-3105991</v>
      </c>
      <c r="I59" s="50">
        <f t="shared" si="5"/>
        <v>-4299546</v>
      </c>
      <c r="J59" s="50">
        <f t="shared" si="5"/>
        <v>-11618758</v>
      </c>
      <c r="K59" s="50">
        <f t="shared" si="5"/>
        <v>-5430750</v>
      </c>
      <c r="L59" s="50">
        <f t="shared" si="5"/>
        <v>-4371438</v>
      </c>
      <c r="M59" s="50">
        <f t="shared" si="5"/>
        <v>-4457197</v>
      </c>
      <c r="N59" s="50">
        <f t="shared" si="5"/>
        <v>-14259385</v>
      </c>
      <c r="O59" s="50">
        <f t="shared" si="5"/>
        <v>-3348250</v>
      </c>
      <c r="P59" s="50">
        <f t="shared" si="5"/>
        <v>-2707522</v>
      </c>
      <c r="Q59" s="50">
        <f t="shared" si="5"/>
        <v>-4948775</v>
      </c>
      <c r="R59" s="50">
        <f t="shared" si="5"/>
        <v>-11004547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-36882690</v>
      </c>
      <c r="X59" s="50">
        <f t="shared" si="5"/>
        <v>-37045908</v>
      </c>
      <c r="Y59" s="50">
        <f t="shared" si="5"/>
        <v>163218</v>
      </c>
      <c r="Z59" s="51">
        <f>+IF(X59&lt;&gt;0,+(Y59/X59)*100,0)</f>
        <v>-0.44058307330461444</v>
      </c>
      <c r="AA59" s="48">
        <f>SUM(AA56:AA58)</f>
        <v>-49394441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-44794721</v>
      </c>
      <c r="D62" s="65">
        <f>SUM(D59:D61)</f>
        <v>0</v>
      </c>
      <c r="E62" s="66">
        <f t="shared" si="6"/>
        <v>-56956494</v>
      </c>
      <c r="F62" s="67">
        <f t="shared" si="6"/>
        <v>-49394441</v>
      </c>
      <c r="G62" s="67">
        <f t="shared" si="6"/>
        <v>-4213221</v>
      </c>
      <c r="H62" s="67">
        <f t="shared" si="6"/>
        <v>-3105991</v>
      </c>
      <c r="I62" s="67">
        <f t="shared" si="6"/>
        <v>-4299546</v>
      </c>
      <c r="J62" s="67">
        <f t="shared" si="6"/>
        <v>-11618758</v>
      </c>
      <c r="K62" s="67">
        <f t="shared" si="6"/>
        <v>-5430750</v>
      </c>
      <c r="L62" s="67">
        <f t="shared" si="6"/>
        <v>-4371438</v>
      </c>
      <c r="M62" s="67">
        <f t="shared" si="6"/>
        <v>-4457197</v>
      </c>
      <c r="N62" s="67">
        <f t="shared" si="6"/>
        <v>-14259385</v>
      </c>
      <c r="O62" s="67">
        <f t="shared" si="6"/>
        <v>-3348250</v>
      </c>
      <c r="P62" s="67">
        <f t="shared" si="6"/>
        <v>-2707522</v>
      </c>
      <c r="Q62" s="67">
        <f t="shared" si="6"/>
        <v>-4948775</v>
      </c>
      <c r="R62" s="67">
        <f t="shared" si="6"/>
        <v>-11004547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-36882690</v>
      </c>
      <c r="X62" s="67">
        <f t="shared" si="6"/>
        <v>-37045908</v>
      </c>
      <c r="Y62" s="67">
        <f t="shared" si="6"/>
        <v>163218</v>
      </c>
      <c r="Z62" s="68">
        <f>+IF(X62&lt;&gt;0,+(Y62/X62)*100,0)</f>
        <v>-0.44058307330461444</v>
      </c>
      <c r="AA62" s="65">
        <f>SUM(AA59:AA61)</f>
        <v>-49394441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8398739</v>
      </c>
      <c r="D39" s="20">
        <v>0</v>
      </c>
      <c r="E39" s="21">
        <v>4839996</v>
      </c>
      <c r="F39" s="22">
        <v>8170008</v>
      </c>
      <c r="G39" s="22">
        <v>87968</v>
      </c>
      <c r="H39" s="22">
        <v>1994613</v>
      </c>
      <c r="I39" s="22">
        <v>-135136</v>
      </c>
      <c r="J39" s="22">
        <v>1947445</v>
      </c>
      <c r="K39" s="22">
        <v>1210510</v>
      </c>
      <c r="L39" s="22">
        <v>503941</v>
      </c>
      <c r="M39" s="22">
        <v>438068</v>
      </c>
      <c r="N39" s="22">
        <v>2152519</v>
      </c>
      <c r="O39" s="22">
        <v>515946</v>
      </c>
      <c r="P39" s="22">
        <v>611719</v>
      </c>
      <c r="Q39" s="22">
        <v>546712</v>
      </c>
      <c r="R39" s="22">
        <v>1674377</v>
      </c>
      <c r="S39" s="22">
        <v>0</v>
      </c>
      <c r="T39" s="22">
        <v>0</v>
      </c>
      <c r="U39" s="22">
        <v>0</v>
      </c>
      <c r="V39" s="22">
        <v>0</v>
      </c>
      <c r="W39" s="22">
        <v>5774341</v>
      </c>
      <c r="X39" s="22">
        <v>6127506</v>
      </c>
      <c r="Y39" s="22">
        <v>-353165</v>
      </c>
      <c r="Z39" s="23">
        <v>-5.7636010474734745</v>
      </c>
      <c r="AA39" s="20">
        <v>8170008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999996</v>
      </c>
      <c r="F44" s="22">
        <v>1299996</v>
      </c>
      <c r="G44" s="22">
        <v>0</v>
      </c>
      <c r="H44" s="22">
        <v>-50085</v>
      </c>
      <c r="I44" s="22">
        <v>300668</v>
      </c>
      <c r="J44" s="22">
        <v>250583</v>
      </c>
      <c r="K44" s="22">
        <v>130455</v>
      </c>
      <c r="L44" s="22">
        <v>0</v>
      </c>
      <c r="M44" s="22">
        <v>263964</v>
      </c>
      <c r="N44" s="22">
        <v>394419</v>
      </c>
      <c r="O44" s="22">
        <v>133161</v>
      </c>
      <c r="P44" s="22">
        <v>143333</v>
      </c>
      <c r="Q44" s="22">
        <v>15904</v>
      </c>
      <c r="R44" s="22">
        <v>292398</v>
      </c>
      <c r="S44" s="22">
        <v>0</v>
      </c>
      <c r="T44" s="22">
        <v>0</v>
      </c>
      <c r="U44" s="22">
        <v>0</v>
      </c>
      <c r="V44" s="22">
        <v>0</v>
      </c>
      <c r="W44" s="22">
        <v>937400</v>
      </c>
      <c r="X44" s="22">
        <v>974997</v>
      </c>
      <c r="Y44" s="22">
        <v>-37597</v>
      </c>
      <c r="Z44" s="23">
        <v>-3.856114429070038</v>
      </c>
      <c r="AA44" s="20">
        <v>1299996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6000000</v>
      </c>
      <c r="F47" s="22">
        <v>7416000</v>
      </c>
      <c r="G47" s="22">
        <v>0</v>
      </c>
      <c r="H47" s="22">
        <v>1481276</v>
      </c>
      <c r="I47" s="22">
        <v>788851</v>
      </c>
      <c r="J47" s="22">
        <v>2270127</v>
      </c>
      <c r="K47" s="22">
        <v>778428</v>
      </c>
      <c r="L47" s="22">
        <v>0</v>
      </c>
      <c r="M47" s="22">
        <v>1552467</v>
      </c>
      <c r="N47" s="22">
        <v>2330895</v>
      </c>
      <c r="O47" s="22">
        <v>0</v>
      </c>
      <c r="P47" s="22">
        <v>1543361</v>
      </c>
      <c r="Q47" s="22">
        <v>128696</v>
      </c>
      <c r="R47" s="22">
        <v>1672057</v>
      </c>
      <c r="S47" s="22">
        <v>0</v>
      </c>
      <c r="T47" s="22">
        <v>0</v>
      </c>
      <c r="U47" s="22">
        <v>0</v>
      </c>
      <c r="V47" s="22">
        <v>0</v>
      </c>
      <c r="W47" s="22">
        <v>6273079</v>
      </c>
      <c r="X47" s="22">
        <v>5562000</v>
      </c>
      <c r="Y47" s="22">
        <v>711079</v>
      </c>
      <c r="Z47" s="23">
        <v>12.784591873426827</v>
      </c>
      <c r="AA47" s="20">
        <v>7416000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8398739</v>
      </c>
      <c r="D50" s="29">
        <f t="shared" ref="D50:Y50" si="1">SUM(D37:D49)</f>
        <v>0</v>
      </c>
      <c r="E50" s="30">
        <f t="shared" si="1"/>
        <v>11839992</v>
      </c>
      <c r="F50" s="31">
        <f t="shared" si="1"/>
        <v>16886004</v>
      </c>
      <c r="G50" s="31">
        <f t="shared" si="1"/>
        <v>87968</v>
      </c>
      <c r="H50" s="31">
        <f t="shared" si="1"/>
        <v>3425804</v>
      </c>
      <c r="I50" s="31">
        <f t="shared" si="1"/>
        <v>954383</v>
      </c>
      <c r="J50" s="31">
        <f t="shared" si="1"/>
        <v>4468155</v>
      </c>
      <c r="K50" s="31">
        <f t="shared" si="1"/>
        <v>2119393</v>
      </c>
      <c r="L50" s="31">
        <f t="shared" si="1"/>
        <v>503941</v>
      </c>
      <c r="M50" s="31">
        <f t="shared" si="1"/>
        <v>2254499</v>
      </c>
      <c r="N50" s="31">
        <f t="shared" si="1"/>
        <v>4877833</v>
      </c>
      <c r="O50" s="31">
        <f t="shared" si="1"/>
        <v>649107</v>
      </c>
      <c r="P50" s="31">
        <f t="shared" si="1"/>
        <v>2298413</v>
      </c>
      <c r="Q50" s="31">
        <f t="shared" si="1"/>
        <v>691312</v>
      </c>
      <c r="R50" s="31">
        <f t="shared" si="1"/>
        <v>3638832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12984820</v>
      </c>
      <c r="X50" s="31">
        <f t="shared" si="1"/>
        <v>12664503</v>
      </c>
      <c r="Y50" s="31">
        <f t="shared" si="1"/>
        <v>320317</v>
      </c>
      <c r="Z50" s="32">
        <f>+IF(X50&lt;&gt;0,+(Y50/X50)*100,0)</f>
        <v>2.5292504569662149</v>
      </c>
      <c r="AA50" s="29">
        <f>SUM(AA37:AA49)</f>
        <v>16886004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-8398739</v>
      </c>
      <c r="D51" s="39">
        <f t="shared" si="2"/>
        <v>0</v>
      </c>
      <c r="E51" s="40">
        <f t="shared" si="2"/>
        <v>-11839992</v>
      </c>
      <c r="F51" s="41">
        <f t="shared" si="2"/>
        <v>-16886004</v>
      </c>
      <c r="G51" s="41">
        <f t="shared" si="2"/>
        <v>-87968</v>
      </c>
      <c r="H51" s="41">
        <f t="shared" si="2"/>
        <v>-3425804</v>
      </c>
      <c r="I51" s="41">
        <f t="shared" si="2"/>
        <v>-954383</v>
      </c>
      <c r="J51" s="41">
        <f t="shared" si="2"/>
        <v>-4468155</v>
      </c>
      <c r="K51" s="41">
        <f t="shared" si="2"/>
        <v>-2119393</v>
      </c>
      <c r="L51" s="41">
        <f t="shared" si="2"/>
        <v>-503941</v>
      </c>
      <c r="M51" s="41">
        <f t="shared" si="2"/>
        <v>-2254499</v>
      </c>
      <c r="N51" s="41">
        <f t="shared" si="2"/>
        <v>-4877833</v>
      </c>
      <c r="O51" s="41">
        <f t="shared" si="2"/>
        <v>-649107</v>
      </c>
      <c r="P51" s="41">
        <f t="shared" si="2"/>
        <v>-2298413</v>
      </c>
      <c r="Q51" s="41">
        <f t="shared" si="2"/>
        <v>-691312</v>
      </c>
      <c r="R51" s="41">
        <f t="shared" si="2"/>
        <v>-3638832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-12984820</v>
      </c>
      <c r="X51" s="41">
        <f t="shared" si="2"/>
        <v>-12664503</v>
      </c>
      <c r="Y51" s="41">
        <f t="shared" si="2"/>
        <v>-320317</v>
      </c>
      <c r="Z51" s="42">
        <f>+IF(X51&lt;&gt;0,+(Y51/X51)*100,0)</f>
        <v>2.5292504569662149</v>
      </c>
      <c r="AA51" s="39">
        <f>+AA35-AA50</f>
        <v>-16886004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-8398739</v>
      </c>
      <c r="D54" s="48">
        <f t="shared" si="3"/>
        <v>0</v>
      </c>
      <c r="E54" s="49">
        <f t="shared" si="3"/>
        <v>-11839992</v>
      </c>
      <c r="F54" s="50">
        <f t="shared" si="3"/>
        <v>-16886004</v>
      </c>
      <c r="G54" s="50">
        <f t="shared" si="3"/>
        <v>-87968</v>
      </c>
      <c r="H54" s="50">
        <f t="shared" si="3"/>
        <v>-3425804</v>
      </c>
      <c r="I54" s="50">
        <f t="shared" si="3"/>
        <v>-954383</v>
      </c>
      <c r="J54" s="50">
        <f t="shared" si="3"/>
        <v>-4468155</v>
      </c>
      <c r="K54" s="50">
        <f t="shared" si="3"/>
        <v>-2119393</v>
      </c>
      <c r="L54" s="50">
        <f t="shared" si="3"/>
        <v>-503941</v>
      </c>
      <c r="M54" s="50">
        <f t="shared" si="3"/>
        <v>-2254499</v>
      </c>
      <c r="N54" s="50">
        <f t="shared" si="3"/>
        <v>-4877833</v>
      </c>
      <c r="O54" s="50">
        <f t="shared" si="3"/>
        <v>-649107</v>
      </c>
      <c r="P54" s="50">
        <f t="shared" si="3"/>
        <v>-2298413</v>
      </c>
      <c r="Q54" s="50">
        <f t="shared" si="3"/>
        <v>-691312</v>
      </c>
      <c r="R54" s="50">
        <f t="shared" si="3"/>
        <v>-3638832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-12984820</v>
      </c>
      <c r="X54" s="50">
        <f t="shared" si="3"/>
        <v>-12664503</v>
      </c>
      <c r="Y54" s="50">
        <f t="shared" si="3"/>
        <v>-320317</v>
      </c>
      <c r="Z54" s="51">
        <f>+IF(X54&lt;&gt;0,+(Y54/X54)*100,0)</f>
        <v>2.5292504569662149</v>
      </c>
      <c r="AA54" s="48">
        <f>SUM(AA51:AA53)</f>
        <v>-16886004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-8398739</v>
      </c>
      <c r="D56" s="54">
        <f>+D54-D55</f>
        <v>0</v>
      </c>
      <c r="E56" s="55">
        <f t="shared" si="4"/>
        <v>-11839992</v>
      </c>
      <c r="F56" s="56">
        <f t="shared" si="4"/>
        <v>-16886004</v>
      </c>
      <c r="G56" s="56">
        <f t="shared" si="4"/>
        <v>-87968</v>
      </c>
      <c r="H56" s="56">
        <f t="shared" si="4"/>
        <v>-3425804</v>
      </c>
      <c r="I56" s="56">
        <f t="shared" si="4"/>
        <v>-954383</v>
      </c>
      <c r="J56" s="56">
        <f t="shared" si="4"/>
        <v>-4468155</v>
      </c>
      <c r="K56" s="56">
        <f t="shared" si="4"/>
        <v>-2119393</v>
      </c>
      <c r="L56" s="56">
        <f t="shared" si="4"/>
        <v>-503941</v>
      </c>
      <c r="M56" s="56">
        <f t="shared" si="4"/>
        <v>-2254499</v>
      </c>
      <c r="N56" s="56">
        <f t="shared" si="4"/>
        <v>-4877833</v>
      </c>
      <c r="O56" s="56">
        <f t="shared" si="4"/>
        <v>-649107</v>
      </c>
      <c r="P56" s="56">
        <f t="shared" si="4"/>
        <v>-2298413</v>
      </c>
      <c r="Q56" s="56">
        <f t="shared" si="4"/>
        <v>-691312</v>
      </c>
      <c r="R56" s="56">
        <f t="shared" si="4"/>
        <v>-3638832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-12984820</v>
      </c>
      <c r="X56" s="56">
        <f t="shared" si="4"/>
        <v>-12664503</v>
      </c>
      <c r="Y56" s="56">
        <f t="shared" si="4"/>
        <v>-320317</v>
      </c>
      <c r="Z56" s="57">
        <f>+IF(X56&lt;&gt;0,+(Y56/X56)*100,0)</f>
        <v>2.5292504569662149</v>
      </c>
      <c r="AA56" s="54">
        <f>+AA54-AA55</f>
        <v>-16886004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-8398739</v>
      </c>
      <c r="D59" s="48">
        <f>SUM(D56:D58)</f>
        <v>0</v>
      </c>
      <c r="E59" s="49">
        <f t="shared" si="5"/>
        <v>-11839992</v>
      </c>
      <c r="F59" s="50">
        <f t="shared" si="5"/>
        <v>-16886004</v>
      </c>
      <c r="G59" s="50">
        <f t="shared" si="5"/>
        <v>-87968</v>
      </c>
      <c r="H59" s="50">
        <f t="shared" si="5"/>
        <v>-3425804</v>
      </c>
      <c r="I59" s="50">
        <f t="shared" si="5"/>
        <v>-954383</v>
      </c>
      <c r="J59" s="50">
        <f t="shared" si="5"/>
        <v>-4468155</v>
      </c>
      <c r="K59" s="50">
        <f t="shared" si="5"/>
        <v>-2119393</v>
      </c>
      <c r="L59" s="50">
        <f t="shared" si="5"/>
        <v>-503941</v>
      </c>
      <c r="M59" s="50">
        <f t="shared" si="5"/>
        <v>-2254499</v>
      </c>
      <c r="N59" s="50">
        <f t="shared" si="5"/>
        <v>-4877833</v>
      </c>
      <c r="O59" s="50">
        <f t="shared" si="5"/>
        <v>-649107</v>
      </c>
      <c r="P59" s="50">
        <f t="shared" si="5"/>
        <v>-2298413</v>
      </c>
      <c r="Q59" s="50">
        <f t="shared" si="5"/>
        <v>-691312</v>
      </c>
      <c r="R59" s="50">
        <f t="shared" si="5"/>
        <v>-3638832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-12984820</v>
      </c>
      <c r="X59" s="50">
        <f t="shared" si="5"/>
        <v>-12664503</v>
      </c>
      <c r="Y59" s="50">
        <f t="shared" si="5"/>
        <v>-320317</v>
      </c>
      <c r="Z59" s="51">
        <f>+IF(X59&lt;&gt;0,+(Y59/X59)*100,0)</f>
        <v>2.5292504569662149</v>
      </c>
      <c r="AA59" s="48">
        <f>SUM(AA56:AA58)</f>
        <v>-16886004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-8398739</v>
      </c>
      <c r="D62" s="65">
        <f>SUM(D59:D61)</f>
        <v>0</v>
      </c>
      <c r="E62" s="66">
        <f t="shared" si="6"/>
        <v>-11839992</v>
      </c>
      <c r="F62" s="67">
        <f t="shared" si="6"/>
        <v>-16886004</v>
      </c>
      <c r="G62" s="67">
        <f t="shared" si="6"/>
        <v>-87968</v>
      </c>
      <c r="H62" s="67">
        <f t="shared" si="6"/>
        <v>-3425804</v>
      </c>
      <c r="I62" s="67">
        <f t="shared" si="6"/>
        <v>-954383</v>
      </c>
      <c r="J62" s="67">
        <f t="shared" si="6"/>
        <v>-4468155</v>
      </c>
      <c r="K62" s="67">
        <f t="shared" si="6"/>
        <v>-2119393</v>
      </c>
      <c r="L62" s="67">
        <f t="shared" si="6"/>
        <v>-503941</v>
      </c>
      <c r="M62" s="67">
        <f t="shared" si="6"/>
        <v>-2254499</v>
      </c>
      <c r="N62" s="67">
        <f t="shared" si="6"/>
        <v>-4877833</v>
      </c>
      <c r="O62" s="67">
        <f t="shared" si="6"/>
        <v>-649107</v>
      </c>
      <c r="P62" s="67">
        <f t="shared" si="6"/>
        <v>-2298413</v>
      </c>
      <c r="Q62" s="67">
        <f t="shared" si="6"/>
        <v>-691312</v>
      </c>
      <c r="R62" s="67">
        <f t="shared" si="6"/>
        <v>-3638832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-12984820</v>
      </c>
      <c r="X62" s="67">
        <f t="shared" si="6"/>
        <v>-12664503</v>
      </c>
      <c r="Y62" s="67">
        <f t="shared" si="6"/>
        <v>-320317</v>
      </c>
      <c r="Z62" s="68">
        <f>+IF(X62&lt;&gt;0,+(Y62/X62)*100,0)</f>
        <v>2.5292504569662149</v>
      </c>
      <c r="AA62" s="65">
        <f>SUM(AA59:AA61)</f>
        <v>-16886004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86895879</v>
      </c>
      <c r="D6" s="20">
        <v>0</v>
      </c>
      <c r="E6" s="21">
        <v>94671271</v>
      </c>
      <c r="F6" s="22">
        <v>86571711</v>
      </c>
      <c r="G6" s="22">
        <v>7882507</v>
      </c>
      <c r="H6" s="22">
        <v>8437373</v>
      </c>
      <c r="I6" s="22">
        <v>5230825</v>
      </c>
      <c r="J6" s="22">
        <v>21550705</v>
      </c>
      <c r="K6" s="22">
        <v>5999946</v>
      </c>
      <c r="L6" s="22">
        <v>3449186</v>
      </c>
      <c r="M6" s="22">
        <v>9424130</v>
      </c>
      <c r="N6" s="22">
        <v>18873262</v>
      </c>
      <c r="O6" s="22">
        <v>7793574</v>
      </c>
      <c r="P6" s="22">
        <v>9332740</v>
      </c>
      <c r="Q6" s="22">
        <v>9627021</v>
      </c>
      <c r="R6" s="22">
        <v>26753335</v>
      </c>
      <c r="S6" s="22">
        <v>0</v>
      </c>
      <c r="T6" s="22">
        <v>0</v>
      </c>
      <c r="U6" s="22">
        <v>0</v>
      </c>
      <c r="V6" s="22">
        <v>0</v>
      </c>
      <c r="W6" s="22">
        <v>67177302</v>
      </c>
      <c r="X6" s="22">
        <v>64866370</v>
      </c>
      <c r="Y6" s="22">
        <v>2310932</v>
      </c>
      <c r="Z6" s="23">
        <v>3.5626041660724965</v>
      </c>
      <c r="AA6" s="20">
        <v>86571711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11396231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8547165</v>
      </c>
      <c r="Y13" s="22">
        <v>-8547165</v>
      </c>
      <c r="Z13" s="23">
        <v>-100</v>
      </c>
      <c r="AA13" s="20">
        <v>11396231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2973932</v>
      </c>
      <c r="D28" s="20">
        <v>0</v>
      </c>
      <c r="E28" s="21">
        <v>1432000</v>
      </c>
      <c r="F28" s="22">
        <v>1432000</v>
      </c>
      <c r="G28" s="22">
        <v>0</v>
      </c>
      <c r="H28" s="22">
        <v>0</v>
      </c>
      <c r="I28" s="22">
        <v>0</v>
      </c>
      <c r="J28" s="22">
        <v>0</v>
      </c>
      <c r="K28" s="22">
        <v>498699</v>
      </c>
      <c r="L28" s="22">
        <v>1918585</v>
      </c>
      <c r="M28" s="22">
        <v>0</v>
      </c>
      <c r="N28" s="22">
        <v>2417284</v>
      </c>
      <c r="O28" s="22">
        <v>-683511</v>
      </c>
      <c r="P28" s="22">
        <v>818138</v>
      </c>
      <c r="Q28" s="22">
        <v>143316</v>
      </c>
      <c r="R28" s="22">
        <v>277943</v>
      </c>
      <c r="S28" s="22">
        <v>0</v>
      </c>
      <c r="T28" s="22">
        <v>0</v>
      </c>
      <c r="U28" s="22">
        <v>0</v>
      </c>
      <c r="V28" s="22">
        <v>0</v>
      </c>
      <c r="W28" s="22">
        <v>2695227</v>
      </c>
      <c r="X28" s="22">
        <v>1073997</v>
      </c>
      <c r="Y28" s="22">
        <v>1621230</v>
      </c>
      <c r="Z28" s="23">
        <v>150.95293562272519</v>
      </c>
      <c r="AA28" s="20">
        <v>1432000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89869811</v>
      </c>
      <c r="D35" s="29">
        <f t="shared" ref="D35:Y35" si="0">SUM(D6:D34)</f>
        <v>0</v>
      </c>
      <c r="E35" s="30">
        <f t="shared" si="0"/>
        <v>96103271</v>
      </c>
      <c r="F35" s="31">
        <f t="shared" si="0"/>
        <v>99399942</v>
      </c>
      <c r="G35" s="31">
        <f t="shared" si="0"/>
        <v>7882507</v>
      </c>
      <c r="H35" s="31">
        <f t="shared" si="0"/>
        <v>8437373</v>
      </c>
      <c r="I35" s="31">
        <f t="shared" si="0"/>
        <v>5230825</v>
      </c>
      <c r="J35" s="31">
        <f t="shared" si="0"/>
        <v>21550705</v>
      </c>
      <c r="K35" s="31">
        <f t="shared" si="0"/>
        <v>6498645</v>
      </c>
      <c r="L35" s="31">
        <f t="shared" si="0"/>
        <v>5367771</v>
      </c>
      <c r="M35" s="31">
        <f t="shared" si="0"/>
        <v>9424130</v>
      </c>
      <c r="N35" s="31">
        <f t="shared" si="0"/>
        <v>21290546</v>
      </c>
      <c r="O35" s="31">
        <f t="shared" si="0"/>
        <v>7110063</v>
      </c>
      <c r="P35" s="31">
        <f t="shared" si="0"/>
        <v>10150878</v>
      </c>
      <c r="Q35" s="31">
        <f t="shared" si="0"/>
        <v>9770337</v>
      </c>
      <c r="R35" s="31">
        <f t="shared" si="0"/>
        <v>27031278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69872529</v>
      </c>
      <c r="X35" s="31">
        <f t="shared" si="0"/>
        <v>74487532</v>
      </c>
      <c r="Y35" s="31">
        <f t="shared" si="0"/>
        <v>-4615003</v>
      </c>
      <c r="Z35" s="32">
        <f>+IF(X35&lt;&gt;0,+(Y35/X35)*100,0)</f>
        <v>-6.1956717803457364</v>
      </c>
      <c r="AA35" s="29">
        <f>SUM(AA6:AA34)</f>
        <v>99399942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7258523</v>
      </c>
      <c r="D37" s="20">
        <v>0</v>
      </c>
      <c r="E37" s="21">
        <v>6779284</v>
      </c>
      <c r="F37" s="22">
        <v>10236363</v>
      </c>
      <c r="G37" s="22">
        <v>628813</v>
      </c>
      <c r="H37" s="22">
        <v>778128</v>
      </c>
      <c r="I37" s="22">
        <v>702816</v>
      </c>
      <c r="J37" s="22">
        <v>2109757</v>
      </c>
      <c r="K37" s="22">
        <v>635938</v>
      </c>
      <c r="L37" s="22">
        <v>596819</v>
      </c>
      <c r="M37" s="22">
        <v>769319</v>
      </c>
      <c r="N37" s="22">
        <v>2002076</v>
      </c>
      <c r="O37" s="22">
        <v>674293</v>
      </c>
      <c r="P37" s="22">
        <v>719712</v>
      </c>
      <c r="Q37" s="22">
        <v>741515</v>
      </c>
      <c r="R37" s="22">
        <v>2135520</v>
      </c>
      <c r="S37" s="22">
        <v>0</v>
      </c>
      <c r="T37" s="22">
        <v>0</v>
      </c>
      <c r="U37" s="22">
        <v>0</v>
      </c>
      <c r="V37" s="22">
        <v>0</v>
      </c>
      <c r="W37" s="22">
        <v>6247353</v>
      </c>
      <c r="X37" s="22">
        <v>7130934</v>
      </c>
      <c r="Y37" s="22">
        <v>-883581</v>
      </c>
      <c r="Z37" s="23">
        <v>-12.390817247782689</v>
      </c>
      <c r="AA37" s="20">
        <v>10236363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71117174</v>
      </c>
      <c r="D39" s="20">
        <v>0</v>
      </c>
      <c r="E39" s="21">
        <v>74702880</v>
      </c>
      <c r="F39" s="22">
        <v>74702880</v>
      </c>
      <c r="G39" s="22">
        <v>0</v>
      </c>
      <c r="H39" s="22">
        <v>8291969</v>
      </c>
      <c r="I39" s="22">
        <v>7550080</v>
      </c>
      <c r="J39" s="22">
        <v>15842049</v>
      </c>
      <c r="K39" s="22">
        <v>10375092</v>
      </c>
      <c r="L39" s="22">
        <v>4546745</v>
      </c>
      <c r="M39" s="22">
        <v>4878607</v>
      </c>
      <c r="N39" s="22">
        <v>19800444</v>
      </c>
      <c r="O39" s="22">
        <v>5290233</v>
      </c>
      <c r="P39" s="22">
        <v>6915758</v>
      </c>
      <c r="Q39" s="22">
        <v>0</v>
      </c>
      <c r="R39" s="22">
        <v>12205991</v>
      </c>
      <c r="S39" s="22">
        <v>0</v>
      </c>
      <c r="T39" s="22">
        <v>0</v>
      </c>
      <c r="U39" s="22">
        <v>0</v>
      </c>
      <c r="V39" s="22">
        <v>0</v>
      </c>
      <c r="W39" s="22">
        <v>47848484</v>
      </c>
      <c r="X39" s="22">
        <v>56027160</v>
      </c>
      <c r="Y39" s="22">
        <v>-8178676</v>
      </c>
      <c r="Z39" s="23">
        <v>-14.597698687565103</v>
      </c>
      <c r="AA39" s="20">
        <v>74702880</v>
      </c>
    </row>
    <row r="40" spans="1:27" x14ac:dyDescent="0.25">
      <c r="A40" s="19" t="s">
        <v>66</v>
      </c>
      <c r="B40" s="15" t="s">
        <v>32</v>
      </c>
      <c r="C40" s="20">
        <v>199571</v>
      </c>
      <c r="D40" s="20">
        <v>0</v>
      </c>
      <c r="E40" s="21">
        <v>313800</v>
      </c>
      <c r="F40" s="22">
        <v>587589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1889</v>
      </c>
      <c r="N40" s="22">
        <v>1889</v>
      </c>
      <c r="O40" s="22">
        <v>0</v>
      </c>
      <c r="P40" s="22">
        <v>260000</v>
      </c>
      <c r="Q40" s="22">
        <v>0</v>
      </c>
      <c r="R40" s="22">
        <v>260000</v>
      </c>
      <c r="S40" s="22">
        <v>0</v>
      </c>
      <c r="T40" s="22">
        <v>0</v>
      </c>
      <c r="U40" s="22">
        <v>0</v>
      </c>
      <c r="V40" s="22">
        <v>0</v>
      </c>
      <c r="W40" s="22">
        <v>261889</v>
      </c>
      <c r="X40" s="22">
        <v>440685</v>
      </c>
      <c r="Y40" s="22">
        <v>-178796</v>
      </c>
      <c r="Z40" s="23">
        <v>-40.572290865357338</v>
      </c>
      <c r="AA40" s="20">
        <v>587589</v>
      </c>
    </row>
    <row r="41" spans="1:27" x14ac:dyDescent="0.25">
      <c r="A41" s="19" t="s">
        <v>67</v>
      </c>
      <c r="B41" s="15" t="s">
        <v>32</v>
      </c>
      <c r="C41" s="20">
        <v>29964344</v>
      </c>
      <c r="D41" s="20">
        <v>0</v>
      </c>
      <c r="E41" s="21">
        <v>19792350</v>
      </c>
      <c r="F41" s="22">
        <v>19792350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14844267</v>
      </c>
      <c r="Y41" s="22">
        <v>-14844267</v>
      </c>
      <c r="Z41" s="23">
        <v>-100</v>
      </c>
      <c r="AA41" s="20">
        <v>19792350</v>
      </c>
    </row>
    <row r="42" spans="1:27" x14ac:dyDescent="0.25">
      <c r="A42" s="19" t="s">
        <v>68</v>
      </c>
      <c r="B42" s="15" t="s">
        <v>32</v>
      </c>
      <c r="C42" s="20">
        <v>3328568</v>
      </c>
      <c r="D42" s="20">
        <v>0</v>
      </c>
      <c r="E42" s="21">
        <v>25852241</v>
      </c>
      <c r="F42" s="22">
        <v>25852241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19389195</v>
      </c>
      <c r="Y42" s="22">
        <v>-19389195</v>
      </c>
      <c r="Z42" s="23">
        <v>-100</v>
      </c>
      <c r="AA42" s="20">
        <v>25852241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19942774</v>
      </c>
      <c r="D44" s="20">
        <v>0</v>
      </c>
      <c r="E44" s="21">
        <v>2473463</v>
      </c>
      <c r="F44" s="22">
        <v>6699823</v>
      </c>
      <c r="G44" s="22">
        <v>7120</v>
      </c>
      <c r="H44" s="22">
        <v>150261</v>
      </c>
      <c r="I44" s="22">
        <v>311840</v>
      </c>
      <c r="J44" s="22">
        <v>469221</v>
      </c>
      <c r="K44" s="22">
        <v>22215</v>
      </c>
      <c r="L44" s="22">
        <v>575</v>
      </c>
      <c r="M44" s="22">
        <v>836142</v>
      </c>
      <c r="N44" s="22">
        <v>858932</v>
      </c>
      <c r="O44" s="22">
        <v>546753</v>
      </c>
      <c r="P44" s="22">
        <v>50836</v>
      </c>
      <c r="Q44" s="22">
        <v>2877</v>
      </c>
      <c r="R44" s="22">
        <v>600466</v>
      </c>
      <c r="S44" s="22">
        <v>0</v>
      </c>
      <c r="T44" s="22">
        <v>0</v>
      </c>
      <c r="U44" s="22">
        <v>0</v>
      </c>
      <c r="V44" s="22">
        <v>0</v>
      </c>
      <c r="W44" s="22">
        <v>1928619</v>
      </c>
      <c r="X44" s="22">
        <v>5095333</v>
      </c>
      <c r="Y44" s="22">
        <v>-3166714</v>
      </c>
      <c r="Z44" s="23">
        <v>-62.1493040788502</v>
      </c>
      <c r="AA44" s="20">
        <v>6699823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105385</v>
      </c>
      <c r="D47" s="20">
        <v>0</v>
      </c>
      <c r="E47" s="21">
        <v>76543</v>
      </c>
      <c r="F47" s="22">
        <v>219744</v>
      </c>
      <c r="G47" s="22">
        <v>5394</v>
      </c>
      <c r="H47" s="22">
        <v>7957</v>
      </c>
      <c r="I47" s="22">
        <v>6027</v>
      </c>
      <c r="J47" s="22">
        <v>19378</v>
      </c>
      <c r="K47" s="22">
        <v>5237</v>
      </c>
      <c r="L47" s="22">
        <v>4862</v>
      </c>
      <c r="M47" s="22">
        <v>61215</v>
      </c>
      <c r="N47" s="22">
        <v>71314</v>
      </c>
      <c r="O47" s="22">
        <v>5580</v>
      </c>
      <c r="P47" s="22">
        <v>5937</v>
      </c>
      <c r="Q47" s="22">
        <v>11742</v>
      </c>
      <c r="R47" s="22">
        <v>23259</v>
      </c>
      <c r="S47" s="22">
        <v>0</v>
      </c>
      <c r="T47" s="22">
        <v>0</v>
      </c>
      <c r="U47" s="22">
        <v>0</v>
      </c>
      <c r="V47" s="22">
        <v>0</v>
      </c>
      <c r="W47" s="22">
        <v>113951</v>
      </c>
      <c r="X47" s="22">
        <v>164790</v>
      </c>
      <c r="Y47" s="22">
        <v>-50839</v>
      </c>
      <c r="Z47" s="23">
        <v>-30.850779780326476</v>
      </c>
      <c r="AA47" s="20">
        <v>219744</v>
      </c>
    </row>
    <row r="48" spans="1:27" x14ac:dyDescent="0.25">
      <c r="A48" s="19" t="s">
        <v>74</v>
      </c>
      <c r="B48" s="15" t="s">
        <v>32</v>
      </c>
      <c r="C48" s="20">
        <v>2864850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134781189</v>
      </c>
      <c r="D50" s="29">
        <f t="shared" ref="D50:Y50" si="1">SUM(D37:D49)</f>
        <v>0</v>
      </c>
      <c r="E50" s="30">
        <f t="shared" si="1"/>
        <v>129990561</v>
      </c>
      <c r="F50" s="31">
        <f t="shared" si="1"/>
        <v>138090990</v>
      </c>
      <c r="G50" s="31">
        <f t="shared" si="1"/>
        <v>641327</v>
      </c>
      <c r="H50" s="31">
        <f t="shared" si="1"/>
        <v>9228315</v>
      </c>
      <c r="I50" s="31">
        <f t="shared" si="1"/>
        <v>8570763</v>
      </c>
      <c r="J50" s="31">
        <f t="shared" si="1"/>
        <v>18440405</v>
      </c>
      <c r="K50" s="31">
        <f t="shared" si="1"/>
        <v>11038482</v>
      </c>
      <c r="L50" s="31">
        <f t="shared" si="1"/>
        <v>5149001</v>
      </c>
      <c r="M50" s="31">
        <f t="shared" si="1"/>
        <v>6547172</v>
      </c>
      <c r="N50" s="31">
        <f t="shared" si="1"/>
        <v>22734655</v>
      </c>
      <c r="O50" s="31">
        <f t="shared" si="1"/>
        <v>6516859</v>
      </c>
      <c r="P50" s="31">
        <f t="shared" si="1"/>
        <v>7952243</v>
      </c>
      <c r="Q50" s="31">
        <f t="shared" si="1"/>
        <v>756134</v>
      </c>
      <c r="R50" s="31">
        <f t="shared" si="1"/>
        <v>15225236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56400296</v>
      </c>
      <c r="X50" s="31">
        <f t="shared" si="1"/>
        <v>103092364</v>
      </c>
      <c r="Y50" s="31">
        <f t="shared" si="1"/>
        <v>-46692068</v>
      </c>
      <c r="Z50" s="32">
        <f>+IF(X50&lt;&gt;0,+(Y50/X50)*100,0)</f>
        <v>-45.291490260132164</v>
      </c>
      <c r="AA50" s="29">
        <f>SUM(AA37:AA49)</f>
        <v>138090990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-44911378</v>
      </c>
      <c r="D51" s="39">
        <f t="shared" si="2"/>
        <v>0</v>
      </c>
      <c r="E51" s="40">
        <f t="shared" si="2"/>
        <v>-33887290</v>
      </c>
      <c r="F51" s="41">
        <f t="shared" si="2"/>
        <v>-38691048</v>
      </c>
      <c r="G51" s="41">
        <f t="shared" si="2"/>
        <v>7241180</v>
      </c>
      <c r="H51" s="41">
        <f t="shared" si="2"/>
        <v>-790942</v>
      </c>
      <c r="I51" s="41">
        <f t="shared" si="2"/>
        <v>-3339938</v>
      </c>
      <c r="J51" s="41">
        <f t="shared" si="2"/>
        <v>3110300</v>
      </c>
      <c r="K51" s="41">
        <f t="shared" si="2"/>
        <v>-4539837</v>
      </c>
      <c r="L51" s="41">
        <f t="shared" si="2"/>
        <v>218770</v>
      </c>
      <c r="M51" s="41">
        <f t="shared" si="2"/>
        <v>2876958</v>
      </c>
      <c r="N51" s="41">
        <f t="shared" si="2"/>
        <v>-1444109</v>
      </c>
      <c r="O51" s="41">
        <f t="shared" si="2"/>
        <v>593204</v>
      </c>
      <c r="P51" s="41">
        <f t="shared" si="2"/>
        <v>2198635</v>
      </c>
      <c r="Q51" s="41">
        <f t="shared" si="2"/>
        <v>9014203</v>
      </c>
      <c r="R51" s="41">
        <f t="shared" si="2"/>
        <v>11806042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13472233</v>
      </c>
      <c r="X51" s="41">
        <f t="shared" si="2"/>
        <v>-28604832</v>
      </c>
      <c r="Y51" s="41">
        <f t="shared" si="2"/>
        <v>42077065</v>
      </c>
      <c r="Z51" s="42">
        <f>+IF(X51&lt;&gt;0,+(Y51/X51)*100,0)</f>
        <v>-147.09775257550893</v>
      </c>
      <c r="AA51" s="39">
        <f>+AA35-AA50</f>
        <v>-38691048</v>
      </c>
    </row>
    <row r="52" spans="1:27" x14ac:dyDescent="0.25">
      <c r="A52" s="43" t="s">
        <v>78</v>
      </c>
      <c r="B52" s="15" t="s">
        <v>32</v>
      </c>
      <c r="C52" s="20">
        <v>42058225</v>
      </c>
      <c r="D52" s="20">
        <v>0</v>
      </c>
      <c r="E52" s="21">
        <v>35544000</v>
      </c>
      <c r="F52" s="22">
        <v>35544000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5392646</v>
      </c>
      <c r="M52" s="22">
        <v>0</v>
      </c>
      <c r="N52" s="22">
        <v>5392646</v>
      </c>
      <c r="O52" s="22">
        <v>7683824</v>
      </c>
      <c r="P52" s="22">
        <v>0</v>
      </c>
      <c r="Q52" s="22">
        <v>7020083</v>
      </c>
      <c r="R52" s="22">
        <v>14703907</v>
      </c>
      <c r="S52" s="22">
        <v>0</v>
      </c>
      <c r="T52" s="22">
        <v>0</v>
      </c>
      <c r="U52" s="22">
        <v>0</v>
      </c>
      <c r="V52" s="22">
        <v>0</v>
      </c>
      <c r="W52" s="22">
        <v>20096553</v>
      </c>
      <c r="X52" s="22">
        <v>26658000</v>
      </c>
      <c r="Y52" s="22">
        <v>-6561447</v>
      </c>
      <c r="Z52" s="23">
        <v>-24.613425613324331</v>
      </c>
      <c r="AA52" s="20">
        <v>35544000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-2853153</v>
      </c>
      <c r="D54" s="48">
        <f t="shared" si="3"/>
        <v>0</v>
      </c>
      <c r="E54" s="49">
        <f t="shared" si="3"/>
        <v>1656710</v>
      </c>
      <c r="F54" s="50">
        <f t="shared" si="3"/>
        <v>-3147048</v>
      </c>
      <c r="G54" s="50">
        <f t="shared" si="3"/>
        <v>7241180</v>
      </c>
      <c r="H54" s="50">
        <f t="shared" si="3"/>
        <v>-790942</v>
      </c>
      <c r="I54" s="50">
        <f t="shared" si="3"/>
        <v>-3339938</v>
      </c>
      <c r="J54" s="50">
        <f t="shared" si="3"/>
        <v>3110300</v>
      </c>
      <c r="K54" s="50">
        <f t="shared" si="3"/>
        <v>-4539837</v>
      </c>
      <c r="L54" s="50">
        <f t="shared" si="3"/>
        <v>5611416</v>
      </c>
      <c r="M54" s="50">
        <f t="shared" si="3"/>
        <v>2876958</v>
      </c>
      <c r="N54" s="50">
        <f t="shared" si="3"/>
        <v>3948537</v>
      </c>
      <c r="O54" s="50">
        <f t="shared" si="3"/>
        <v>8277028</v>
      </c>
      <c r="P54" s="50">
        <f t="shared" si="3"/>
        <v>2198635</v>
      </c>
      <c r="Q54" s="50">
        <f t="shared" si="3"/>
        <v>16034286</v>
      </c>
      <c r="R54" s="50">
        <f t="shared" si="3"/>
        <v>26509949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33568786</v>
      </c>
      <c r="X54" s="50">
        <f t="shared" si="3"/>
        <v>-1946832</v>
      </c>
      <c r="Y54" s="50">
        <f t="shared" si="3"/>
        <v>35515618</v>
      </c>
      <c r="Z54" s="51">
        <f>+IF(X54&lt;&gt;0,+(Y54/X54)*100,0)</f>
        <v>-1824.2774928704684</v>
      </c>
      <c r="AA54" s="48">
        <f>SUM(AA51:AA53)</f>
        <v>-3147048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-2853153</v>
      </c>
      <c r="D56" s="54">
        <f>+D54-D55</f>
        <v>0</v>
      </c>
      <c r="E56" s="55">
        <f t="shared" si="4"/>
        <v>1656710</v>
      </c>
      <c r="F56" s="56">
        <f t="shared" si="4"/>
        <v>-3147048</v>
      </c>
      <c r="G56" s="56">
        <f t="shared" si="4"/>
        <v>7241180</v>
      </c>
      <c r="H56" s="56">
        <f t="shared" si="4"/>
        <v>-790942</v>
      </c>
      <c r="I56" s="56">
        <f t="shared" si="4"/>
        <v>-3339938</v>
      </c>
      <c r="J56" s="56">
        <f t="shared" si="4"/>
        <v>3110300</v>
      </c>
      <c r="K56" s="56">
        <f t="shared" si="4"/>
        <v>-4539837</v>
      </c>
      <c r="L56" s="56">
        <f t="shared" si="4"/>
        <v>5611416</v>
      </c>
      <c r="M56" s="56">
        <f t="shared" si="4"/>
        <v>2876958</v>
      </c>
      <c r="N56" s="56">
        <f t="shared" si="4"/>
        <v>3948537</v>
      </c>
      <c r="O56" s="56">
        <f t="shared" si="4"/>
        <v>8277028</v>
      </c>
      <c r="P56" s="56">
        <f t="shared" si="4"/>
        <v>2198635</v>
      </c>
      <c r="Q56" s="56">
        <f t="shared" si="4"/>
        <v>16034286</v>
      </c>
      <c r="R56" s="56">
        <f t="shared" si="4"/>
        <v>26509949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33568786</v>
      </c>
      <c r="X56" s="56">
        <f t="shared" si="4"/>
        <v>-1946832</v>
      </c>
      <c r="Y56" s="56">
        <f t="shared" si="4"/>
        <v>35515618</v>
      </c>
      <c r="Z56" s="57">
        <f>+IF(X56&lt;&gt;0,+(Y56/X56)*100,0)</f>
        <v>-1824.2774928704684</v>
      </c>
      <c r="AA56" s="54">
        <f>+AA54-AA55</f>
        <v>-3147048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-2853153</v>
      </c>
      <c r="D59" s="48">
        <f>SUM(D56:D58)</f>
        <v>0</v>
      </c>
      <c r="E59" s="49">
        <f t="shared" si="5"/>
        <v>1656710</v>
      </c>
      <c r="F59" s="50">
        <f t="shared" si="5"/>
        <v>-3147048</v>
      </c>
      <c r="G59" s="50">
        <f t="shared" si="5"/>
        <v>7241180</v>
      </c>
      <c r="H59" s="50">
        <f t="shared" si="5"/>
        <v>-790942</v>
      </c>
      <c r="I59" s="50">
        <f t="shared" si="5"/>
        <v>-3339938</v>
      </c>
      <c r="J59" s="50">
        <f t="shared" si="5"/>
        <v>3110300</v>
      </c>
      <c r="K59" s="50">
        <f t="shared" si="5"/>
        <v>-4539837</v>
      </c>
      <c r="L59" s="50">
        <f t="shared" si="5"/>
        <v>5611416</v>
      </c>
      <c r="M59" s="50">
        <f t="shared" si="5"/>
        <v>2876958</v>
      </c>
      <c r="N59" s="50">
        <f t="shared" si="5"/>
        <v>3948537</v>
      </c>
      <c r="O59" s="50">
        <f t="shared" si="5"/>
        <v>8277028</v>
      </c>
      <c r="P59" s="50">
        <f t="shared" si="5"/>
        <v>2198635</v>
      </c>
      <c r="Q59" s="50">
        <f t="shared" si="5"/>
        <v>16034286</v>
      </c>
      <c r="R59" s="50">
        <f t="shared" si="5"/>
        <v>26509949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33568786</v>
      </c>
      <c r="X59" s="50">
        <f t="shared" si="5"/>
        <v>-1946832</v>
      </c>
      <c r="Y59" s="50">
        <f t="shared" si="5"/>
        <v>35515618</v>
      </c>
      <c r="Z59" s="51">
        <f>+IF(X59&lt;&gt;0,+(Y59/X59)*100,0)</f>
        <v>-1824.2774928704684</v>
      </c>
      <c r="AA59" s="48">
        <f>SUM(AA56:AA58)</f>
        <v>-3147048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-2853153</v>
      </c>
      <c r="D62" s="65">
        <f>SUM(D59:D61)</f>
        <v>0</v>
      </c>
      <c r="E62" s="66">
        <f t="shared" si="6"/>
        <v>1656710</v>
      </c>
      <c r="F62" s="67">
        <f t="shared" si="6"/>
        <v>-3147048</v>
      </c>
      <c r="G62" s="67">
        <f t="shared" si="6"/>
        <v>7241180</v>
      </c>
      <c r="H62" s="67">
        <f t="shared" si="6"/>
        <v>-790942</v>
      </c>
      <c r="I62" s="67">
        <f t="shared" si="6"/>
        <v>-3339938</v>
      </c>
      <c r="J62" s="67">
        <f t="shared" si="6"/>
        <v>3110300</v>
      </c>
      <c r="K62" s="67">
        <f t="shared" si="6"/>
        <v>-4539837</v>
      </c>
      <c r="L62" s="67">
        <f t="shared" si="6"/>
        <v>5611416</v>
      </c>
      <c r="M62" s="67">
        <f t="shared" si="6"/>
        <v>2876958</v>
      </c>
      <c r="N62" s="67">
        <f t="shared" si="6"/>
        <v>3948537</v>
      </c>
      <c r="O62" s="67">
        <f t="shared" si="6"/>
        <v>8277028</v>
      </c>
      <c r="P62" s="67">
        <f t="shared" si="6"/>
        <v>2198635</v>
      </c>
      <c r="Q62" s="67">
        <f t="shared" si="6"/>
        <v>16034286</v>
      </c>
      <c r="R62" s="67">
        <f t="shared" si="6"/>
        <v>26509949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33568786</v>
      </c>
      <c r="X62" s="67">
        <f t="shared" si="6"/>
        <v>-1946832</v>
      </c>
      <c r="Y62" s="67">
        <f t="shared" si="6"/>
        <v>35515618</v>
      </c>
      <c r="Z62" s="68">
        <f>+IF(X62&lt;&gt;0,+(Y62/X62)*100,0)</f>
        <v>-1824.2774928704684</v>
      </c>
      <c r="AA62" s="65">
        <f>SUM(AA59:AA61)</f>
        <v>-3147048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17978</v>
      </c>
      <c r="F22" s="22">
        <v>17978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13482</v>
      </c>
      <c r="Y22" s="22">
        <v>-13482</v>
      </c>
      <c r="Z22" s="18">
        <v>-100</v>
      </c>
      <c r="AA22" s="20">
        <v>17978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4716981</v>
      </c>
      <c r="D28" s="20">
        <v>0</v>
      </c>
      <c r="E28" s="21">
        <v>5000004</v>
      </c>
      <c r="F28" s="22">
        <v>5000004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3750003</v>
      </c>
      <c r="Y28" s="22">
        <v>-3750003</v>
      </c>
      <c r="Z28" s="23">
        <v>-100</v>
      </c>
      <c r="AA28" s="20">
        <v>5000004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4716981</v>
      </c>
      <c r="D35" s="29">
        <f t="shared" ref="D35:Y35" si="0">SUM(D6:D34)</f>
        <v>0</v>
      </c>
      <c r="E35" s="30">
        <f t="shared" si="0"/>
        <v>5017982</v>
      </c>
      <c r="F35" s="31">
        <f t="shared" si="0"/>
        <v>5017982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3763485</v>
      </c>
      <c r="Y35" s="31">
        <f t="shared" si="0"/>
        <v>-3763485</v>
      </c>
      <c r="Z35" s="32">
        <f>+IF(X35&lt;&gt;0,+(Y35/X35)*100,0)</f>
        <v>-100</v>
      </c>
      <c r="AA35" s="29">
        <f>SUM(AA6:AA34)</f>
        <v>5017982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22522557</v>
      </c>
      <c r="D37" s="20">
        <v>0</v>
      </c>
      <c r="E37" s="21">
        <v>18096768</v>
      </c>
      <c r="F37" s="22">
        <v>21134532</v>
      </c>
      <c r="G37" s="22">
        <v>1896064</v>
      </c>
      <c r="H37" s="22">
        <v>1816539</v>
      </c>
      <c r="I37" s="22">
        <v>0</v>
      </c>
      <c r="J37" s="22">
        <v>3712603</v>
      </c>
      <c r="K37" s="22">
        <v>3685860</v>
      </c>
      <c r="L37" s="22">
        <v>1910599</v>
      </c>
      <c r="M37" s="22">
        <v>2089308</v>
      </c>
      <c r="N37" s="22">
        <v>7685767</v>
      </c>
      <c r="O37" s="22">
        <v>1884023</v>
      </c>
      <c r="P37" s="22">
        <v>1771650</v>
      </c>
      <c r="Q37" s="22">
        <v>1748130</v>
      </c>
      <c r="R37" s="22">
        <v>5403803</v>
      </c>
      <c r="S37" s="22">
        <v>0</v>
      </c>
      <c r="T37" s="22">
        <v>0</v>
      </c>
      <c r="U37" s="22">
        <v>0</v>
      </c>
      <c r="V37" s="22">
        <v>0</v>
      </c>
      <c r="W37" s="22">
        <v>16802173</v>
      </c>
      <c r="X37" s="22">
        <v>14787682</v>
      </c>
      <c r="Y37" s="22">
        <v>2014491</v>
      </c>
      <c r="Z37" s="23">
        <v>13.622763865222421</v>
      </c>
      <c r="AA37" s="20">
        <v>21134532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23885439</v>
      </c>
      <c r="D39" s="20">
        <v>0</v>
      </c>
      <c r="E39" s="21">
        <v>20499996</v>
      </c>
      <c r="F39" s="22">
        <v>31200000</v>
      </c>
      <c r="G39" s="22">
        <v>1748457</v>
      </c>
      <c r="H39" s="22">
        <v>5136871</v>
      </c>
      <c r="I39" s="22">
        <v>1976705</v>
      </c>
      <c r="J39" s="22">
        <v>8862033</v>
      </c>
      <c r="K39" s="22">
        <v>1995755</v>
      </c>
      <c r="L39" s="22">
        <v>2081377</v>
      </c>
      <c r="M39" s="22">
        <v>2342048</v>
      </c>
      <c r="N39" s="22">
        <v>6419180</v>
      </c>
      <c r="O39" s="22">
        <v>5474807</v>
      </c>
      <c r="P39" s="22">
        <v>908126</v>
      </c>
      <c r="Q39" s="22">
        <v>3294583</v>
      </c>
      <c r="R39" s="22">
        <v>9677516</v>
      </c>
      <c r="S39" s="22">
        <v>0</v>
      </c>
      <c r="T39" s="22">
        <v>0</v>
      </c>
      <c r="U39" s="22">
        <v>0</v>
      </c>
      <c r="V39" s="22">
        <v>0</v>
      </c>
      <c r="W39" s="22">
        <v>24958729</v>
      </c>
      <c r="X39" s="22">
        <v>19654999</v>
      </c>
      <c r="Y39" s="22">
        <v>5303730</v>
      </c>
      <c r="Z39" s="23">
        <v>26.984127549434117</v>
      </c>
      <c r="AA39" s="20">
        <v>31200000</v>
      </c>
    </row>
    <row r="40" spans="1:27" x14ac:dyDescent="0.25">
      <c r="A40" s="19" t="s">
        <v>66</v>
      </c>
      <c r="B40" s="15" t="s">
        <v>32</v>
      </c>
      <c r="C40" s="20">
        <v>8466538</v>
      </c>
      <c r="D40" s="20">
        <v>0</v>
      </c>
      <c r="E40" s="21">
        <v>3936052</v>
      </c>
      <c r="F40" s="22">
        <v>4610000</v>
      </c>
      <c r="G40" s="22">
        <v>3391</v>
      </c>
      <c r="H40" s="22">
        <v>137848</v>
      </c>
      <c r="I40" s="22">
        <v>235884</v>
      </c>
      <c r="J40" s="22">
        <v>377123</v>
      </c>
      <c r="K40" s="22">
        <v>250344</v>
      </c>
      <c r="L40" s="22">
        <v>168030</v>
      </c>
      <c r="M40" s="22">
        <v>229271</v>
      </c>
      <c r="N40" s="22">
        <v>647645</v>
      </c>
      <c r="O40" s="22">
        <v>765122</v>
      </c>
      <c r="P40" s="22">
        <v>288112</v>
      </c>
      <c r="Q40" s="22">
        <v>554506</v>
      </c>
      <c r="R40" s="22">
        <v>1607740</v>
      </c>
      <c r="S40" s="22">
        <v>0</v>
      </c>
      <c r="T40" s="22">
        <v>0</v>
      </c>
      <c r="U40" s="22">
        <v>0</v>
      </c>
      <c r="V40" s="22">
        <v>0</v>
      </c>
      <c r="W40" s="22">
        <v>2632508</v>
      </c>
      <c r="X40" s="22">
        <v>3160875</v>
      </c>
      <c r="Y40" s="22">
        <v>-528367</v>
      </c>
      <c r="Z40" s="23">
        <v>-16.715846086922134</v>
      </c>
      <c r="AA40" s="20">
        <v>4610000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15079063</v>
      </c>
      <c r="D42" s="20">
        <v>0</v>
      </c>
      <c r="E42" s="21">
        <v>4584972</v>
      </c>
      <c r="F42" s="22">
        <v>4584972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3908441</v>
      </c>
      <c r="R42" s="22">
        <v>3908441</v>
      </c>
      <c r="S42" s="22">
        <v>0</v>
      </c>
      <c r="T42" s="22">
        <v>0</v>
      </c>
      <c r="U42" s="22">
        <v>0</v>
      </c>
      <c r="V42" s="22">
        <v>0</v>
      </c>
      <c r="W42" s="22">
        <v>3908441</v>
      </c>
      <c r="X42" s="22">
        <v>3438729</v>
      </c>
      <c r="Y42" s="22">
        <v>469712</v>
      </c>
      <c r="Z42" s="23">
        <v>13.659465459476452</v>
      </c>
      <c r="AA42" s="20">
        <v>4584972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11951554</v>
      </c>
      <c r="D44" s="20">
        <v>0</v>
      </c>
      <c r="E44" s="21">
        <v>11372488</v>
      </c>
      <c r="F44" s="22">
        <v>10622488</v>
      </c>
      <c r="G44" s="22">
        <v>3900</v>
      </c>
      <c r="H44" s="22">
        <v>58800</v>
      </c>
      <c r="I44" s="22">
        <v>148375</v>
      </c>
      <c r="J44" s="22">
        <v>211075</v>
      </c>
      <c r="K44" s="22">
        <v>59266</v>
      </c>
      <c r="L44" s="22">
        <v>145227</v>
      </c>
      <c r="M44" s="22">
        <v>899137</v>
      </c>
      <c r="N44" s="22">
        <v>1103630</v>
      </c>
      <c r="O44" s="22">
        <v>0</v>
      </c>
      <c r="P44" s="22">
        <v>125180</v>
      </c>
      <c r="Q44" s="22">
        <v>1004599</v>
      </c>
      <c r="R44" s="22">
        <v>1129779</v>
      </c>
      <c r="S44" s="22">
        <v>0</v>
      </c>
      <c r="T44" s="22">
        <v>0</v>
      </c>
      <c r="U44" s="22">
        <v>0</v>
      </c>
      <c r="V44" s="22">
        <v>0</v>
      </c>
      <c r="W44" s="22">
        <v>2444484</v>
      </c>
      <c r="X44" s="22">
        <v>8229372</v>
      </c>
      <c r="Y44" s="22">
        <v>-5784888</v>
      </c>
      <c r="Z44" s="23">
        <v>-70.295619155386333</v>
      </c>
      <c r="AA44" s="20">
        <v>10622488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328910</v>
      </c>
      <c r="D47" s="20">
        <v>0</v>
      </c>
      <c r="E47" s="21">
        <v>459300</v>
      </c>
      <c r="F47" s="22">
        <v>559300</v>
      </c>
      <c r="G47" s="22">
        <v>20373</v>
      </c>
      <c r="H47" s="22">
        <v>35186</v>
      </c>
      <c r="I47" s="22">
        <v>2884</v>
      </c>
      <c r="J47" s="22">
        <v>58443</v>
      </c>
      <c r="K47" s="22">
        <v>39857</v>
      </c>
      <c r="L47" s="22">
        <v>27755</v>
      </c>
      <c r="M47" s="22">
        <v>86953</v>
      </c>
      <c r="N47" s="22">
        <v>154565</v>
      </c>
      <c r="O47" s="22">
        <v>46415</v>
      </c>
      <c r="P47" s="22">
        <v>18662</v>
      </c>
      <c r="Q47" s="22">
        <v>80334</v>
      </c>
      <c r="R47" s="22">
        <v>145411</v>
      </c>
      <c r="S47" s="22">
        <v>0</v>
      </c>
      <c r="T47" s="22">
        <v>0</v>
      </c>
      <c r="U47" s="22">
        <v>0</v>
      </c>
      <c r="V47" s="22">
        <v>0</v>
      </c>
      <c r="W47" s="22">
        <v>358419</v>
      </c>
      <c r="X47" s="22">
        <v>384475</v>
      </c>
      <c r="Y47" s="22">
        <v>-26056</v>
      </c>
      <c r="Z47" s="23">
        <v>-6.7770336172703036</v>
      </c>
      <c r="AA47" s="20">
        <v>559300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82234061</v>
      </c>
      <c r="D50" s="29">
        <f t="shared" ref="D50:Y50" si="1">SUM(D37:D49)</f>
        <v>0</v>
      </c>
      <c r="E50" s="30">
        <f t="shared" si="1"/>
        <v>58949576</v>
      </c>
      <c r="F50" s="31">
        <f t="shared" si="1"/>
        <v>72711292</v>
      </c>
      <c r="G50" s="31">
        <f t="shared" si="1"/>
        <v>3672185</v>
      </c>
      <c r="H50" s="31">
        <f t="shared" si="1"/>
        <v>7185244</v>
      </c>
      <c r="I50" s="31">
        <f t="shared" si="1"/>
        <v>2363848</v>
      </c>
      <c r="J50" s="31">
        <f t="shared" si="1"/>
        <v>13221277</v>
      </c>
      <c r="K50" s="31">
        <f t="shared" si="1"/>
        <v>6031082</v>
      </c>
      <c r="L50" s="31">
        <f t="shared" si="1"/>
        <v>4332988</v>
      </c>
      <c r="M50" s="31">
        <f t="shared" si="1"/>
        <v>5646717</v>
      </c>
      <c r="N50" s="31">
        <f t="shared" si="1"/>
        <v>16010787</v>
      </c>
      <c r="O50" s="31">
        <f t="shared" si="1"/>
        <v>8170367</v>
      </c>
      <c r="P50" s="31">
        <f t="shared" si="1"/>
        <v>3111730</v>
      </c>
      <c r="Q50" s="31">
        <f t="shared" si="1"/>
        <v>10590593</v>
      </c>
      <c r="R50" s="31">
        <f t="shared" si="1"/>
        <v>21872690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51104754</v>
      </c>
      <c r="X50" s="31">
        <f t="shared" si="1"/>
        <v>49656132</v>
      </c>
      <c r="Y50" s="31">
        <f t="shared" si="1"/>
        <v>1448622</v>
      </c>
      <c r="Z50" s="32">
        <f>+IF(X50&lt;&gt;0,+(Y50/X50)*100,0)</f>
        <v>2.9173073730350159</v>
      </c>
      <c r="AA50" s="29">
        <f>SUM(AA37:AA49)</f>
        <v>72711292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-77517080</v>
      </c>
      <c r="D51" s="39">
        <f t="shared" si="2"/>
        <v>0</v>
      </c>
      <c r="E51" s="40">
        <f t="shared" si="2"/>
        <v>-53931594</v>
      </c>
      <c r="F51" s="41">
        <f t="shared" si="2"/>
        <v>-67693310</v>
      </c>
      <c r="G51" s="41">
        <f t="shared" si="2"/>
        <v>-3672185</v>
      </c>
      <c r="H51" s="41">
        <f t="shared" si="2"/>
        <v>-7185244</v>
      </c>
      <c r="I51" s="41">
        <f t="shared" si="2"/>
        <v>-2363848</v>
      </c>
      <c r="J51" s="41">
        <f t="shared" si="2"/>
        <v>-13221277</v>
      </c>
      <c r="K51" s="41">
        <f t="shared" si="2"/>
        <v>-6031082</v>
      </c>
      <c r="L51" s="41">
        <f t="shared" si="2"/>
        <v>-4332988</v>
      </c>
      <c r="M51" s="41">
        <f t="shared" si="2"/>
        <v>-5646717</v>
      </c>
      <c r="N51" s="41">
        <f t="shared" si="2"/>
        <v>-16010787</v>
      </c>
      <c r="O51" s="41">
        <f t="shared" si="2"/>
        <v>-8170367</v>
      </c>
      <c r="P51" s="41">
        <f t="shared" si="2"/>
        <v>-3111730</v>
      </c>
      <c r="Q51" s="41">
        <f t="shared" si="2"/>
        <v>-10590593</v>
      </c>
      <c r="R51" s="41">
        <f t="shared" si="2"/>
        <v>-21872690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-51104754</v>
      </c>
      <c r="X51" s="41">
        <f t="shared" si="2"/>
        <v>-45892647</v>
      </c>
      <c r="Y51" s="41">
        <f t="shared" si="2"/>
        <v>-5212107</v>
      </c>
      <c r="Z51" s="42">
        <f>+IF(X51&lt;&gt;0,+(Y51/X51)*100,0)</f>
        <v>11.357172315643506</v>
      </c>
      <c r="AA51" s="39">
        <f>+AA35-AA50</f>
        <v>-67693310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-77517080</v>
      </c>
      <c r="D54" s="48">
        <f t="shared" si="3"/>
        <v>0</v>
      </c>
      <c r="E54" s="49">
        <f t="shared" si="3"/>
        <v>-53931594</v>
      </c>
      <c r="F54" s="50">
        <f t="shared" si="3"/>
        <v>-67693310</v>
      </c>
      <c r="G54" s="50">
        <f t="shared" si="3"/>
        <v>-3672185</v>
      </c>
      <c r="H54" s="50">
        <f t="shared" si="3"/>
        <v>-7185244</v>
      </c>
      <c r="I54" s="50">
        <f t="shared" si="3"/>
        <v>-2363848</v>
      </c>
      <c r="J54" s="50">
        <f t="shared" si="3"/>
        <v>-13221277</v>
      </c>
      <c r="K54" s="50">
        <f t="shared" si="3"/>
        <v>-6031082</v>
      </c>
      <c r="L54" s="50">
        <f t="shared" si="3"/>
        <v>-4332988</v>
      </c>
      <c r="M54" s="50">
        <f t="shared" si="3"/>
        <v>-5646717</v>
      </c>
      <c r="N54" s="50">
        <f t="shared" si="3"/>
        <v>-16010787</v>
      </c>
      <c r="O54" s="50">
        <f t="shared" si="3"/>
        <v>-8170367</v>
      </c>
      <c r="P54" s="50">
        <f t="shared" si="3"/>
        <v>-3111730</v>
      </c>
      <c r="Q54" s="50">
        <f t="shared" si="3"/>
        <v>-10590593</v>
      </c>
      <c r="R54" s="50">
        <f t="shared" si="3"/>
        <v>-21872690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-51104754</v>
      </c>
      <c r="X54" s="50">
        <f t="shared" si="3"/>
        <v>-45892647</v>
      </c>
      <c r="Y54" s="50">
        <f t="shared" si="3"/>
        <v>-5212107</v>
      </c>
      <c r="Z54" s="51">
        <f>+IF(X54&lt;&gt;0,+(Y54/X54)*100,0)</f>
        <v>11.357172315643506</v>
      </c>
      <c r="AA54" s="48">
        <f>SUM(AA51:AA53)</f>
        <v>-67693310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-77517080</v>
      </c>
      <c r="D56" s="54">
        <f>+D54-D55</f>
        <v>0</v>
      </c>
      <c r="E56" s="55">
        <f t="shared" si="4"/>
        <v>-53931594</v>
      </c>
      <c r="F56" s="56">
        <f t="shared" si="4"/>
        <v>-67693310</v>
      </c>
      <c r="G56" s="56">
        <f t="shared" si="4"/>
        <v>-3672185</v>
      </c>
      <c r="H56" s="56">
        <f t="shared" si="4"/>
        <v>-7185244</v>
      </c>
      <c r="I56" s="56">
        <f t="shared" si="4"/>
        <v>-2363848</v>
      </c>
      <c r="J56" s="56">
        <f t="shared" si="4"/>
        <v>-13221277</v>
      </c>
      <c r="K56" s="56">
        <f t="shared" si="4"/>
        <v>-6031082</v>
      </c>
      <c r="L56" s="56">
        <f t="shared" si="4"/>
        <v>-4332988</v>
      </c>
      <c r="M56" s="56">
        <f t="shared" si="4"/>
        <v>-5646717</v>
      </c>
      <c r="N56" s="56">
        <f t="shared" si="4"/>
        <v>-16010787</v>
      </c>
      <c r="O56" s="56">
        <f t="shared" si="4"/>
        <v>-8170367</v>
      </c>
      <c r="P56" s="56">
        <f t="shared" si="4"/>
        <v>-3111730</v>
      </c>
      <c r="Q56" s="56">
        <f t="shared" si="4"/>
        <v>-10590593</v>
      </c>
      <c r="R56" s="56">
        <f t="shared" si="4"/>
        <v>-21872690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-51104754</v>
      </c>
      <c r="X56" s="56">
        <f t="shared" si="4"/>
        <v>-45892647</v>
      </c>
      <c r="Y56" s="56">
        <f t="shared" si="4"/>
        <v>-5212107</v>
      </c>
      <c r="Z56" s="57">
        <f>+IF(X56&lt;&gt;0,+(Y56/X56)*100,0)</f>
        <v>11.357172315643506</v>
      </c>
      <c r="AA56" s="54">
        <f>+AA54-AA55</f>
        <v>-67693310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-77517080</v>
      </c>
      <c r="D59" s="48">
        <f>SUM(D56:D58)</f>
        <v>0</v>
      </c>
      <c r="E59" s="49">
        <f t="shared" si="5"/>
        <v>-53931594</v>
      </c>
      <c r="F59" s="50">
        <f t="shared" si="5"/>
        <v>-67693310</v>
      </c>
      <c r="G59" s="50">
        <f t="shared" si="5"/>
        <v>-3672185</v>
      </c>
      <c r="H59" s="50">
        <f t="shared" si="5"/>
        <v>-7185244</v>
      </c>
      <c r="I59" s="50">
        <f t="shared" si="5"/>
        <v>-2363848</v>
      </c>
      <c r="J59" s="50">
        <f t="shared" si="5"/>
        <v>-13221277</v>
      </c>
      <c r="K59" s="50">
        <f t="shared" si="5"/>
        <v>-6031082</v>
      </c>
      <c r="L59" s="50">
        <f t="shared" si="5"/>
        <v>-4332988</v>
      </c>
      <c r="M59" s="50">
        <f t="shared" si="5"/>
        <v>-5646717</v>
      </c>
      <c r="N59" s="50">
        <f t="shared" si="5"/>
        <v>-16010787</v>
      </c>
      <c r="O59" s="50">
        <f t="shared" si="5"/>
        <v>-8170367</v>
      </c>
      <c r="P59" s="50">
        <f t="shared" si="5"/>
        <v>-3111730</v>
      </c>
      <c r="Q59" s="50">
        <f t="shared" si="5"/>
        <v>-10590593</v>
      </c>
      <c r="R59" s="50">
        <f t="shared" si="5"/>
        <v>-21872690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-51104754</v>
      </c>
      <c r="X59" s="50">
        <f t="shared" si="5"/>
        <v>-45892647</v>
      </c>
      <c r="Y59" s="50">
        <f t="shared" si="5"/>
        <v>-5212107</v>
      </c>
      <c r="Z59" s="51">
        <f>+IF(X59&lt;&gt;0,+(Y59/X59)*100,0)</f>
        <v>11.357172315643506</v>
      </c>
      <c r="AA59" s="48">
        <f>SUM(AA56:AA58)</f>
        <v>-67693310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-77517080</v>
      </c>
      <c r="D62" s="65">
        <f>SUM(D59:D61)</f>
        <v>0</v>
      </c>
      <c r="E62" s="66">
        <f t="shared" si="6"/>
        <v>-53931594</v>
      </c>
      <c r="F62" s="67">
        <f t="shared" si="6"/>
        <v>-67693310</v>
      </c>
      <c r="G62" s="67">
        <f t="shared" si="6"/>
        <v>-3672185</v>
      </c>
      <c r="H62" s="67">
        <f t="shared" si="6"/>
        <v>-7185244</v>
      </c>
      <c r="I62" s="67">
        <f t="shared" si="6"/>
        <v>-2363848</v>
      </c>
      <c r="J62" s="67">
        <f t="shared" si="6"/>
        <v>-13221277</v>
      </c>
      <c r="K62" s="67">
        <f t="shared" si="6"/>
        <v>-6031082</v>
      </c>
      <c r="L62" s="67">
        <f t="shared" si="6"/>
        <v>-4332988</v>
      </c>
      <c r="M62" s="67">
        <f t="shared" si="6"/>
        <v>-5646717</v>
      </c>
      <c r="N62" s="67">
        <f t="shared" si="6"/>
        <v>-16010787</v>
      </c>
      <c r="O62" s="67">
        <f t="shared" si="6"/>
        <v>-8170367</v>
      </c>
      <c r="P62" s="67">
        <f t="shared" si="6"/>
        <v>-3111730</v>
      </c>
      <c r="Q62" s="67">
        <f t="shared" si="6"/>
        <v>-10590593</v>
      </c>
      <c r="R62" s="67">
        <f t="shared" si="6"/>
        <v>-21872690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-51104754</v>
      </c>
      <c r="X62" s="67">
        <f t="shared" si="6"/>
        <v>-45892647</v>
      </c>
      <c r="Y62" s="67">
        <f t="shared" si="6"/>
        <v>-5212107</v>
      </c>
      <c r="Z62" s="68">
        <f>+IF(X62&lt;&gt;0,+(Y62/X62)*100,0)</f>
        <v>11.357172315643506</v>
      </c>
      <c r="AA62" s="65">
        <f>SUM(AA59:AA61)</f>
        <v>-67693310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116523162</v>
      </c>
      <c r="D6" s="20">
        <v>0</v>
      </c>
      <c r="E6" s="21">
        <v>134690000</v>
      </c>
      <c r="F6" s="22">
        <v>176524000</v>
      </c>
      <c r="G6" s="22">
        <v>0</v>
      </c>
      <c r="H6" s="22">
        <v>0</v>
      </c>
      <c r="I6" s="22">
        <v>12010524</v>
      </c>
      <c r="J6" s="22">
        <v>12010524</v>
      </c>
      <c r="K6" s="22">
        <v>17180799</v>
      </c>
      <c r="L6" s="22">
        <v>15246618</v>
      </c>
      <c r="M6" s="22">
        <v>17862532</v>
      </c>
      <c r="N6" s="22">
        <v>50289949</v>
      </c>
      <c r="O6" s="22">
        <v>13314511</v>
      </c>
      <c r="P6" s="22">
        <v>14106324</v>
      </c>
      <c r="Q6" s="22">
        <v>17453171</v>
      </c>
      <c r="R6" s="22">
        <v>44874006</v>
      </c>
      <c r="S6" s="22">
        <v>0</v>
      </c>
      <c r="T6" s="22">
        <v>0</v>
      </c>
      <c r="U6" s="22">
        <v>0</v>
      </c>
      <c r="V6" s="22">
        <v>0</v>
      </c>
      <c r="W6" s="22">
        <v>107174479</v>
      </c>
      <c r="X6" s="22">
        <v>132392997</v>
      </c>
      <c r="Y6" s="22">
        <v>-25218518</v>
      </c>
      <c r="Z6" s="23">
        <v>-19.048226546302899</v>
      </c>
      <c r="AA6" s="20">
        <v>176524000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25375000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19031247</v>
      </c>
      <c r="Y13" s="22">
        <v>-19031247</v>
      </c>
      <c r="Z13" s="23">
        <v>-100</v>
      </c>
      <c r="AA13" s="20">
        <v>25375000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1000000</v>
      </c>
      <c r="F26" s="22">
        <v>3000000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2250000</v>
      </c>
      <c r="Y26" s="22">
        <v>-2250000</v>
      </c>
      <c r="Z26" s="23">
        <v>-100</v>
      </c>
      <c r="AA26" s="20">
        <v>3000000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396830000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116523162</v>
      </c>
      <c r="D35" s="29">
        <f t="shared" ref="D35:Y35" si="0">SUM(D6:D34)</f>
        <v>0</v>
      </c>
      <c r="E35" s="30">
        <f t="shared" si="0"/>
        <v>532520000</v>
      </c>
      <c r="F35" s="31">
        <f t="shared" si="0"/>
        <v>204899000</v>
      </c>
      <c r="G35" s="31">
        <f t="shared" si="0"/>
        <v>0</v>
      </c>
      <c r="H35" s="31">
        <f t="shared" si="0"/>
        <v>0</v>
      </c>
      <c r="I35" s="31">
        <f t="shared" si="0"/>
        <v>12010524</v>
      </c>
      <c r="J35" s="31">
        <f t="shared" si="0"/>
        <v>12010524</v>
      </c>
      <c r="K35" s="31">
        <f t="shared" si="0"/>
        <v>17180799</v>
      </c>
      <c r="L35" s="31">
        <f t="shared" si="0"/>
        <v>15246618</v>
      </c>
      <c r="M35" s="31">
        <f t="shared" si="0"/>
        <v>17862532</v>
      </c>
      <c r="N35" s="31">
        <f t="shared" si="0"/>
        <v>50289949</v>
      </c>
      <c r="O35" s="31">
        <f t="shared" si="0"/>
        <v>13314511</v>
      </c>
      <c r="P35" s="31">
        <f t="shared" si="0"/>
        <v>14106324</v>
      </c>
      <c r="Q35" s="31">
        <f t="shared" si="0"/>
        <v>17453171</v>
      </c>
      <c r="R35" s="31">
        <f t="shared" si="0"/>
        <v>44874006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107174479</v>
      </c>
      <c r="X35" s="31">
        <f t="shared" si="0"/>
        <v>153674244</v>
      </c>
      <c r="Y35" s="31">
        <f t="shared" si="0"/>
        <v>-46499765</v>
      </c>
      <c r="Z35" s="32">
        <f>+IF(X35&lt;&gt;0,+(Y35/X35)*100,0)</f>
        <v>-30.25865869885132</v>
      </c>
      <c r="AA35" s="29">
        <f>SUM(AA6:AA34)</f>
        <v>204899000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53286000</v>
      </c>
      <c r="F37" s="22">
        <v>3442335</v>
      </c>
      <c r="G37" s="22">
        <v>0</v>
      </c>
      <c r="H37" s="22">
        <v>0</v>
      </c>
      <c r="I37" s="22">
        <v>364814</v>
      </c>
      <c r="J37" s="22">
        <v>364814</v>
      </c>
      <c r="K37" s="22">
        <v>0</v>
      </c>
      <c r="L37" s="22">
        <v>884286</v>
      </c>
      <c r="M37" s="22">
        <v>955156</v>
      </c>
      <c r="N37" s="22">
        <v>1839442</v>
      </c>
      <c r="O37" s="22">
        <v>0</v>
      </c>
      <c r="P37" s="22">
        <v>598703</v>
      </c>
      <c r="Q37" s="22">
        <v>973796</v>
      </c>
      <c r="R37" s="22">
        <v>1572499</v>
      </c>
      <c r="S37" s="22">
        <v>0</v>
      </c>
      <c r="T37" s="22">
        <v>0</v>
      </c>
      <c r="U37" s="22">
        <v>0</v>
      </c>
      <c r="V37" s="22">
        <v>0</v>
      </c>
      <c r="W37" s="22">
        <v>3776755</v>
      </c>
      <c r="X37" s="22">
        <v>2581749</v>
      </c>
      <c r="Y37" s="22">
        <v>1195006</v>
      </c>
      <c r="Z37" s="23">
        <v>46.286683949524139</v>
      </c>
      <c r="AA37" s="20">
        <v>3442335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209894094</v>
      </c>
      <c r="D39" s="20">
        <v>0</v>
      </c>
      <c r="E39" s="21">
        <v>200000000</v>
      </c>
      <c r="F39" s="22">
        <v>210000000</v>
      </c>
      <c r="G39" s="22">
        <v>0</v>
      </c>
      <c r="H39" s="22">
        <v>0</v>
      </c>
      <c r="I39" s="22">
        <v>96493</v>
      </c>
      <c r="J39" s="22">
        <v>96493</v>
      </c>
      <c r="K39" s="22">
        <v>86803049</v>
      </c>
      <c r="L39" s="22">
        <v>15080744</v>
      </c>
      <c r="M39" s="22">
        <v>2914083</v>
      </c>
      <c r="N39" s="22">
        <v>104797876</v>
      </c>
      <c r="O39" s="22">
        <v>27866590</v>
      </c>
      <c r="P39" s="22">
        <v>15807565</v>
      </c>
      <c r="Q39" s="22">
        <v>17057082</v>
      </c>
      <c r="R39" s="22">
        <v>60731237</v>
      </c>
      <c r="S39" s="22">
        <v>0</v>
      </c>
      <c r="T39" s="22">
        <v>0</v>
      </c>
      <c r="U39" s="22">
        <v>0</v>
      </c>
      <c r="V39" s="22">
        <v>0</v>
      </c>
      <c r="W39" s="22">
        <v>165625606</v>
      </c>
      <c r="X39" s="22">
        <v>157500000</v>
      </c>
      <c r="Y39" s="22">
        <v>8125606</v>
      </c>
      <c r="Z39" s="23">
        <v>5.1591149206349201</v>
      </c>
      <c r="AA39" s="20">
        <v>210000000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-2405511</v>
      </c>
      <c r="D43" s="20">
        <v>0</v>
      </c>
      <c r="E43" s="21">
        <v>0</v>
      </c>
      <c r="F43" s="22">
        <v>32241570</v>
      </c>
      <c r="G43" s="22">
        <v>0</v>
      </c>
      <c r="H43" s="22">
        <v>0</v>
      </c>
      <c r="I43" s="22">
        <v>0</v>
      </c>
      <c r="J43" s="22">
        <v>0</v>
      </c>
      <c r="K43" s="22">
        <v>10297424</v>
      </c>
      <c r="L43" s="22">
        <v>4933768</v>
      </c>
      <c r="M43" s="22">
        <v>885812</v>
      </c>
      <c r="N43" s="22">
        <v>16117004</v>
      </c>
      <c r="O43" s="22">
        <v>56207</v>
      </c>
      <c r="P43" s="22">
        <v>57573</v>
      </c>
      <c r="Q43" s="22">
        <v>0</v>
      </c>
      <c r="R43" s="22">
        <v>113780</v>
      </c>
      <c r="S43" s="22">
        <v>0</v>
      </c>
      <c r="T43" s="22">
        <v>0</v>
      </c>
      <c r="U43" s="22">
        <v>0</v>
      </c>
      <c r="V43" s="22">
        <v>0</v>
      </c>
      <c r="W43" s="22">
        <v>16230784</v>
      </c>
      <c r="X43" s="22">
        <v>24181182</v>
      </c>
      <c r="Y43" s="22">
        <v>-7950398</v>
      </c>
      <c r="Z43" s="23">
        <v>-32.878450689465879</v>
      </c>
      <c r="AA43" s="20">
        <v>32241570</v>
      </c>
    </row>
    <row r="44" spans="1:27" x14ac:dyDescent="0.25">
      <c r="A44" s="19" t="s">
        <v>70</v>
      </c>
      <c r="B44" s="15" t="s">
        <v>32</v>
      </c>
      <c r="C44" s="20">
        <v>12407826</v>
      </c>
      <c r="D44" s="20">
        <v>0</v>
      </c>
      <c r="E44" s="21">
        <v>5000000</v>
      </c>
      <c r="F44" s="22">
        <v>8000000</v>
      </c>
      <c r="G44" s="22">
        <v>315760</v>
      </c>
      <c r="H44" s="22">
        <v>1436536</v>
      </c>
      <c r="I44" s="22">
        <v>0</v>
      </c>
      <c r="J44" s="22">
        <v>1752296</v>
      </c>
      <c r="K44" s="22">
        <v>0</v>
      </c>
      <c r="L44" s="22">
        <v>0</v>
      </c>
      <c r="M44" s="22">
        <v>240500</v>
      </c>
      <c r="N44" s="22">
        <v>240500</v>
      </c>
      <c r="O44" s="22">
        <v>0</v>
      </c>
      <c r="P44" s="22">
        <v>36650</v>
      </c>
      <c r="Q44" s="22">
        <v>0</v>
      </c>
      <c r="R44" s="22">
        <v>36650</v>
      </c>
      <c r="S44" s="22">
        <v>0</v>
      </c>
      <c r="T44" s="22">
        <v>0</v>
      </c>
      <c r="U44" s="22">
        <v>0</v>
      </c>
      <c r="V44" s="22">
        <v>0</v>
      </c>
      <c r="W44" s="22">
        <v>2029446</v>
      </c>
      <c r="X44" s="22">
        <v>6000003</v>
      </c>
      <c r="Y44" s="22">
        <v>-3970557</v>
      </c>
      <c r="Z44" s="23">
        <v>-66.175916912041544</v>
      </c>
      <c r="AA44" s="20">
        <v>8000000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43000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7282</v>
      </c>
      <c r="M47" s="22">
        <v>7991</v>
      </c>
      <c r="N47" s="22">
        <v>15273</v>
      </c>
      <c r="O47" s="22">
        <v>0</v>
      </c>
      <c r="P47" s="22">
        <v>5087</v>
      </c>
      <c r="Q47" s="22">
        <v>8172</v>
      </c>
      <c r="R47" s="22">
        <v>13259</v>
      </c>
      <c r="S47" s="22">
        <v>0</v>
      </c>
      <c r="T47" s="22">
        <v>0</v>
      </c>
      <c r="U47" s="22">
        <v>0</v>
      </c>
      <c r="V47" s="22">
        <v>0</v>
      </c>
      <c r="W47" s="22">
        <v>28532</v>
      </c>
      <c r="X47" s="22">
        <v>32247</v>
      </c>
      <c r="Y47" s="22">
        <v>-3715</v>
      </c>
      <c r="Z47" s="23">
        <v>-11.520451514869601</v>
      </c>
      <c r="AA47" s="20">
        <v>43000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219896409</v>
      </c>
      <c r="D50" s="29">
        <f t="shared" ref="D50:Y50" si="1">SUM(D37:D49)</f>
        <v>0</v>
      </c>
      <c r="E50" s="30">
        <f t="shared" si="1"/>
        <v>258286000</v>
      </c>
      <c r="F50" s="31">
        <f t="shared" si="1"/>
        <v>253726905</v>
      </c>
      <c r="G50" s="31">
        <f t="shared" si="1"/>
        <v>315760</v>
      </c>
      <c r="H50" s="31">
        <f t="shared" si="1"/>
        <v>1436536</v>
      </c>
      <c r="I50" s="31">
        <f t="shared" si="1"/>
        <v>461307</v>
      </c>
      <c r="J50" s="31">
        <f t="shared" si="1"/>
        <v>2213603</v>
      </c>
      <c r="K50" s="31">
        <f t="shared" si="1"/>
        <v>97100473</v>
      </c>
      <c r="L50" s="31">
        <f t="shared" si="1"/>
        <v>20906080</v>
      </c>
      <c r="M50" s="31">
        <f t="shared" si="1"/>
        <v>5003542</v>
      </c>
      <c r="N50" s="31">
        <f t="shared" si="1"/>
        <v>123010095</v>
      </c>
      <c r="O50" s="31">
        <f t="shared" si="1"/>
        <v>27922797</v>
      </c>
      <c r="P50" s="31">
        <f t="shared" si="1"/>
        <v>16505578</v>
      </c>
      <c r="Q50" s="31">
        <f t="shared" si="1"/>
        <v>18039050</v>
      </c>
      <c r="R50" s="31">
        <f t="shared" si="1"/>
        <v>62467425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187691123</v>
      </c>
      <c r="X50" s="31">
        <f t="shared" si="1"/>
        <v>190295181</v>
      </c>
      <c r="Y50" s="31">
        <f t="shared" si="1"/>
        <v>-2604058</v>
      </c>
      <c r="Z50" s="32">
        <f>+IF(X50&lt;&gt;0,+(Y50/X50)*100,0)</f>
        <v>-1.3684308695131906</v>
      </c>
      <c r="AA50" s="29">
        <f>SUM(AA37:AA49)</f>
        <v>253726905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-103373247</v>
      </c>
      <c r="D51" s="39">
        <f t="shared" si="2"/>
        <v>0</v>
      </c>
      <c r="E51" s="40">
        <f t="shared" si="2"/>
        <v>274234000</v>
      </c>
      <c r="F51" s="41">
        <f t="shared" si="2"/>
        <v>-48827905</v>
      </c>
      <c r="G51" s="41">
        <f t="shared" si="2"/>
        <v>-315760</v>
      </c>
      <c r="H51" s="41">
        <f t="shared" si="2"/>
        <v>-1436536</v>
      </c>
      <c r="I51" s="41">
        <f t="shared" si="2"/>
        <v>11549217</v>
      </c>
      <c r="J51" s="41">
        <f t="shared" si="2"/>
        <v>9796921</v>
      </c>
      <c r="K51" s="41">
        <f t="shared" si="2"/>
        <v>-79919674</v>
      </c>
      <c r="L51" s="41">
        <f t="shared" si="2"/>
        <v>-5659462</v>
      </c>
      <c r="M51" s="41">
        <f t="shared" si="2"/>
        <v>12858990</v>
      </c>
      <c r="N51" s="41">
        <f t="shared" si="2"/>
        <v>-72720146</v>
      </c>
      <c r="O51" s="41">
        <f t="shared" si="2"/>
        <v>-14608286</v>
      </c>
      <c r="P51" s="41">
        <f t="shared" si="2"/>
        <v>-2399254</v>
      </c>
      <c r="Q51" s="41">
        <f t="shared" si="2"/>
        <v>-585879</v>
      </c>
      <c r="R51" s="41">
        <f t="shared" si="2"/>
        <v>-17593419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-80516644</v>
      </c>
      <c r="X51" s="41">
        <f t="shared" si="2"/>
        <v>-36620937</v>
      </c>
      <c r="Y51" s="41">
        <f t="shared" si="2"/>
        <v>-43895707</v>
      </c>
      <c r="Z51" s="42">
        <f>+IF(X51&lt;&gt;0,+(Y51/X51)*100,0)</f>
        <v>119.86505697546734</v>
      </c>
      <c r="AA51" s="39">
        <f>+AA35-AA50</f>
        <v>-48827905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-103373247</v>
      </c>
      <c r="D54" s="48">
        <f t="shared" si="3"/>
        <v>0</v>
      </c>
      <c r="E54" s="49">
        <f t="shared" si="3"/>
        <v>274234000</v>
      </c>
      <c r="F54" s="50">
        <f t="shared" si="3"/>
        <v>-48827905</v>
      </c>
      <c r="G54" s="50">
        <f t="shared" si="3"/>
        <v>-315760</v>
      </c>
      <c r="H54" s="50">
        <f t="shared" si="3"/>
        <v>-1436536</v>
      </c>
      <c r="I54" s="50">
        <f t="shared" si="3"/>
        <v>11549217</v>
      </c>
      <c r="J54" s="50">
        <f t="shared" si="3"/>
        <v>9796921</v>
      </c>
      <c r="K54" s="50">
        <f t="shared" si="3"/>
        <v>-79919674</v>
      </c>
      <c r="L54" s="50">
        <f t="shared" si="3"/>
        <v>-5659462</v>
      </c>
      <c r="M54" s="50">
        <f t="shared" si="3"/>
        <v>12858990</v>
      </c>
      <c r="N54" s="50">
        <f t="shared" si="3"/>
        <v>-72720146</v>
      </c>
      <c r="O54" s="50">
        <f t="shared" si="3"/>
        <v>-14608286</v>
      </c>
      <c r="P54" s="50">
        <f t="shared" si="3"/>
        <v>-2399254</v>
      </c>
      <c r="Q54" s="50">
        <f t="shared" si="3"/>
        <v>-585879</v>
      </c>
      <c r="R54" s="50">
        <f t="shared" si="3"/>
        <v>-17593419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-80516644</v>
      </c>
      <c r="X54" s="50">
        <f t="shared" si="3"/>
        <v>-36620937</v>
      </c>
      <c r="Y54" s="50">
        <f t="shared" si="3"/>
        <v>-43895707</v>
      </c>
      <c r="Z54" s="51">
        <f>+IF(X54&lt;&gt;0,+(Y54/X54)*100,0)</f>
        <v>119.86505697546734</v>
      </c>
      <c r="AA54" s="48">
        <f>SUM(AA51:AA53)</f>
        <v>-48827905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-103373247</v>
      </c>
      <c r="D56" s="54">
        <f>+D54-D55</f>
        <v>0</v>
      </c>
      <c r="E56" s="55">
        <f t="shared" si="4"/>
        <v>274234000</v>
      </c>
      <c r="F56" s="56">
        <f t="shared" si="4"/>
        <v>-48827905</v>
      </c>
      <c r="G56" s="56">
        <f t="shared" si="4"/>
        <v>-315760</v>
      </c>
      <c r="H56" s="56">
        <f t="shared" si="4"/>
        <v>-1436536</v>
      </c>
      <c r="I56" s="56">
        <f t="shared" si="4"/>
        <v>11549217</v>
      </c>
      <c r="J56" s="56">
        <f t="shared" si="4"/>
        <v>9796921</v>
      </c>
      <c r="K56" s="56">
        <f t="shared" si="4"/>
        <v>-79919674</v>
      </c>
      <c r="L56" s="56">
        <f t="shared" si="4"/>
        <v>-5659462</v>
      </c>
      <c r="M56" s="56">
        <f t="shared" si="4"/>
        <v>12858990</v>
      </c>
      <c r="N56" s="56">
        <f t="shared" si="4"/>
        <v>-72720146</v>
      </c>
      <c r="O56" s="56">
        <f t="shared" si="4"/>
        <v>-14608286</v>
      </c>
      <c r="P56" s="56">
        <f t="shared" si="4"/>
        <v>-2399254</v>
      </c>
      <c r="Q56" s="56">
        <f t="shared" si="4"/>
        <v>-585879</v>
      </c>
      <c r="R56" s="56">
        <f t="shared" si="4"/>
        <v>-17593419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-80516644</v>
      </c>
      <c r="X56" s="56">
        <f t="shared" si="4"/>
        <v>-36620937</v>
      </c>
      <c r="Y56" s="56">
        <f t="shared" si="4"/>
        <v>-43895707</v>
      </c>
      <c r="Z56" s="57">
        <f>+IF(X56&lt;&gt;0,+(Y56/X56)*100,0)</f>
        <v>119.86505697546734</v>
      </c>
      <c r="AA56" s="54">
        <f>+AA54-AA55</f>
        <v>-48827905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-103373247</v>
      </c>
      <c r="D59" s="48">
        <f>SUM(D56:D58)</f>
        <v>0</v>
      </c>
      <c r="E59" s="49">
        <f t="shared" si="5"/>
        <v>274234000</v>
      </c>
      <c r="F59" s="50">
        <f t="shared" si="5"/>
        <v>-48827905</v>
      </c>
      <c r="G59" s="50">
        <f t="shared" si="5"/>
        <v>-315760</v>
      </c>
      <c r="H59" s="50">
        <f t="shared" si="5"/>
        <v>-1436536</v>
      </c>
      <c r="I59" s="50">
        <f t="shared" si="5"/>
        <v>11549217</v>
      </c>
      <c r="J59" s="50">
        <f t="shared" si="5"/>
        <v>9796921</v>
      </c>
      <c r="K59" s="50">
        <f t="shared" si="5"/>
        <v>-79919674</v>
      </c>
      <c r="L59" s="50">
        <f t="shared" si="5"/>
        <v>-5659462</v>
      </c>
      <c r="M59" s="50">
        <f t="shared" si="5"/>
        <v>12858990</v>
      </c>
      <c r="N59" s="50">
        <f t="shared" si="5"/>
        <v>-72720146</v>
      </c>
      <c r="O59" s="50">
        <f t="shared" si="5"/>
        <v>-14608286</v>
      </c>
      <c r="P59" s="50">
        <f t="shared" si="5"/>
        <v>-2399254</v>
      </c>
      <c r="Q59" s="50">
        <f t="shared" si="5"/>
        <v>-585879</v>
      </c>
      <c r="R59" s="50">
        <f t="shared" si="5"/>
        <v>-17593419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-80516644</v>
      </c>
      <c r="X59" s="50">
        <f t="shared" si="5"/>
        <v>-36620937</v>
      </c>
      <c r="Y59" s="50">
        <f t="shared" si="5"/>
        <v>-43895707</v>
      </c>
      <c r="Z59" s="51">
        <f>+IF(X59&lt;&gt;0,+(Y59/X59)*100,0)</f>
        <v>119.86505697546734</v>
      </c>
      <c r="AA59" s="48">
        <f>SUM(AA56:AA58)</f>
        <v>-48827905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-103373247</v>
      </c>
      <c r="D62" s="65">
        <f>SUM(D59:D61)</f>
        <v>0</v>
      </c>
      <c r="E62" s="66">
        <f t="shared" si="6"/>
        <v>274234000</v>
      </c>
      <c r="F62" s="67">
        <f t="shared" si="6"/>
        <v>-48827905</v>
      </c>
      <c r="G62" s="67">
        <f t="shared" si="6"/>
        <v>-315760</v>
      </c>
      <c r="H62" s="67">
        <f t="shared" si="6"/>
        <v>-1436536</v>
      </c>
      <c r="I62" s="67">
        <f t="shared" si="6"/>
        <v>11549217</v>
      </c>
      <c r="J62" s="67">
        <f t="shared" si="6"/>
        <v>9796921</v>
      </c>
      <c r="K62" s="67">
        <f t="shared" si="6"/>
        <v>-79919674</v>
      </c>
      <c r="L62" s="67">
        <f t="shared" si="6"/>
        <v>-5659462</v>
      </c>
      <c r="M62" s="67">
        <f t="shared" si="6"/>
        <v>12858990</v>
      </c>
      <c r="N62" s="67">
        <f t="shared" si="6"/>
        <v>-72720146</v>
      </c>
      <c r="O62" s="67">
        <f t="shared" si="6"/>
        <v>-14608286</v>
      </c>
      <c r="P62" s="67">
        <f t="shared" si="6"/>
        <v>-2399254</v>
      </c>
      <c r="Q62" s="67">
        <f t="shared" si="6"/>
        <v>-585879</v>
      </c>
      <c r="R62" s="67">
        <f t="shared" si="6"/>
        <v>-17593419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-80516644</v>
      </c>
      <c r="X62" s="67">
        <f t="shared" si="6"/>
        <v>-36620937</v>
      </c>
      <c r="Y62" s="67">
        <f t="shared" si="6"/>
        <v>-43895707</v>
      </c>
      <c r="Z62" s="68">
        <f>+IF(X62&lt;&gt;0,+(Y62/X62)*100,0)</f>
        <v>119.86505697546734</v>
      </c>
      <c r="AA62" s="65">
        <f>SUM(AA59:AA61)</f>
        <v>-48827905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102053947</v>
      </c>
      <c r="D6" s="20">
        <v>0</v>
      </c>
      <c r="E6" s="21">
        <v>110761968</v>
      </c>
      <c r="F6" s="22">
        <v>110761968</v>
      </c>
      <c r="G6" s="22">
        <v>4069434</v>
      </c>
      <c r="H6" s="22">
        <v>4914591</v>
      </c>
      <c r="I6" s="22">
        <v>4818818</v>
      </c>
      <c r="J6" s="22">
        <v>13802843</v>
      </c>
      <c r="K6" s="22">
        <v>3930180</v>
      </c>
      <c r="L6" s="22">
        <v>3563422</v>
      </c>
      <c r="M6" s="22">
        <v>4061867</v>
      </c>
      <c r="N6" s="22">
        <v>11555469</v>
      </c>
      <c r="O6" s="22">
        <v>3948306</v>
      </c>
      <c r="P6" s="22">
        <v>5000202</v>
      </c>
      <c r="Q6" s="22">
        <v>0</v>
      </c>
      <c r="R6" s="22">
        <v>8948508</v>
      </c>
      <c r="S6" s="22">
        <v>0</v>
      </c>
      <c r="T6" s="22">
        <v>0</v>
      </c>
      <c r="U6" s="22">
        <v>0</v>
      </c>
      <c r="V6" s="22">
        <v>0</v>
      </c>
      <c r="W6" s="22">
        <v>34306820</v>
      </c>
      <c r="X6" s="22">
        <v>83071485</v>
      </c>
      <c r="Y6" s="22">
        <v>-48764665</v>
      </c>
      <c r="Z6" s="23">
        <v>-58.702050408753379</v>
      </c>
      <c r="AA6" s="20">
        <v>110761968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102053947</v>
      </c>
      <c r="D35" s="29">
        <f t="shared" ref="D35:Y35" si="0">SUM(D6:D34)</f>
        <v>0</v>
      </c>
      <c r="E35" s="30">
        <f t="shared" si="0"/>
        <v>110761968</v>
      </c>
      <c r="F35" s="31">
        <f t="shared" si="0"/>
        <v>110761968</v>
      </c>
      <c r="G35" s="31">
        <f t="shared" si="0"/>
        <v>4069434</v>
      </c>
      <c r="H35" s="31">
        <f t="shared" si="0"/>
        <v>4914591</v>
      </c>
      <c r="I35" s="31">
        <f t="shared" si="0"/>
        <v>4818818</v>
      </c>
      <c r="J35" s="31">
        <f t="shared" si="0"/>
        <v>13802843</v>
      </c>
      <c r="K35" s="31">
        <f t="shared" si="0"/>
        <v>3930180</v>
      </c>
      <c r="L35" s="31">
        <f t="shared" si="0"/>
        <v>3563422</v>
      </c>
      <c r="M35" s="31">
        <f t="shared" si="0"/>
        <v>4061867</v>
      </c>
      <c r="N35" s="31">
        <f t="shared" si="0"/>
        <v>11555469</v>
      </c>
      <c r="O35" s="31">
        <f t="shared" si="0"/>
        <v>3948306</v>
      </c>
      <c r="P35" s="31">
        <f t="shared" si="0"/>
        <v>5000202</v>
      </c>
      <c r="Q35" s="31">
        <f t="shared" si="0"/>
        <v>0</v>
      </c>
      <c r="R35" s="31">
        <f t="shared" si="0"/>
        <v>8948508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34306820</v>
      </c>
      <c r="X35" s="31">
        <f t="shared" si="0"/>
        <v>83071485</v>
      </c>
      <c r="Y35" s="31">
        <f t="shared" si="0"/>
        <v>-48764665</v>
      </c>
      <c r="Z35" s="32">
        <f>+IF(X35&lt;&gt;0,+(Y35/X35)*100,0)</f>
        <v>-58.702050408753379</v>
      </c>
      <c r="AA35" s="29">
        <f>SUM(AA6:AA34)</f>
        <v>110761968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9536115</v>
      </c>
      <c r="D37" s="20">
        <v>0</v>
      </c>
      <c r="E37" s="21">
        <v>9153971</v>
      </c>
      <c r="F37" s="22">
        <v>9799235</v>
      </c>
      <c r="G37" s="22">
        <v>946693</v>
      </c>
      <c r="H37" s="22">
        <v>967347</v>
      </c>
      <c r="I37" s="22">
        <v>950412</v>
      </c>
      <c r="J37" s="22">
        <v>2864452</v>
      </c>
      <c r="K37" s="22">
        <v>919357</v>
      </c>
      <c r="L37" s="22">
        <v>920670</v>
      </c>
      <c r="M37" s="22">
        <v>945139</v>
      </c>
      <c r="N37" s="22">
        <v>2785166</v>
      </c>
      <c r="O37" s="22">
        <v>942427</v>
      </c>
      <c r="P37" s="22">
        <v>950903</v>
      </c>
      <c r="Q37" s="22">
        <v>0</v>
      </c>
      <c r="R37" s="22">
        <v>1893330</v>
      </c>
      <c r="S37" s="22">
        <v>0</v>
      </c>
      <c r="T37" s="22">
        <v>0</v>
      </c>
      <c r="U37" s="22">
        <v>0</v>
      </c>
      <c r="V37" s="22">
        <v>0</v>
      </c>
      <c r="W37" s="22">
        <v>7542948</v>
      </c>
      <c r="X37" s="22">
        <v>7349436</v>
      </c>
      <c r="Y37" s="22">
        <v>193512</v>
      </c>
      <c r="Z37" s="23">
        <v>2.6330183703892382</v>
      </c>
      <c r="AA37" s="20">
        <v>9799235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98721249</v>
      </c>
      <c r="D39" s="20">
        <v>0</v>
      </c>
      <c r="E39" s="21">
        <v>100000000</v>
      </c>
      <c r="F39" s="22">
        <v>100014777</v>
      </c>
      <c r="G39" s="22">
        <v>13420462</v>
      </c>
      <c r="H39" s="22">
        <v>14380548</v>
      </c>
      <c r="I39" s="22">
        <v>10745882</v>
      </c>
      <c r="J39" s="22">
        <v>38546892</v>
      </c>
      <c r="K39" s="22">
        <v>-14552707</v>
      </c>
      <c r="L39" s="22">
        <v>8739469</v>
      </c>
      <c r="M39" s="22">
        <v>8385309</v>
      </c>
      <c r="N39" s="22">
        <v>2572071</v>
      </c>
      <c r="O39" s="22">
        <v>8276666</v>
      </c>
      <c r="P39" s="22">
        <v>8828111</v>
      </c>
      <c r="Q39" s="22">
        <v>0</v>
      </c>
      <c r="R39" s="22">
        <v>17104777</v>
      </c>
      <c r="S39" s="22">
        <v>0</v>
      </c>
      <c r="T39" s="22">
        <v>0</v>
      </c>
      <c r="U39" s="22">
        <v>0</v>
      </c>
      <c r="V39" s="22">
        <v>0</v>
      </c>
      <c r="W39" s="22">
        <v>58223740</v>
      </c>
      <c r="X39" s="22">
        <v>75011076</v>
      </c>
      <c r="Y39" s="22">
        <v>-16787336</v>
      </c>
      <c r="Z39" s="23">
        <v>-22.37980961638252</v>
      </c>
      <c r="AA39" s="20">
        <v>100014777</v>
      </c>
    </row>
    <row r="40" spans="1:27" x14ac:dyDescent="0.25">
      <c r="A40" s="19" t="s">
        <v>66</v>
      </c>
      <c r="B40" s="15" t="s">
        <v>32</v>
      </c>
      <c r="C40" s="20">
        <v>3192974</v>
      </c>
      <c r="D40" s="20">
        <v>0</v>
      </c>
      <c r="E40" s="21">
        <v>1500000</v>
      </c>
      <c r="F40" s="22">
        <v>2000000</v>
      </c>
      <c r="G40" s="22">
        <v>275191</v>
      </c>
      <c r="H40" s="22">
        <v>161512</v>
      </c>
      <c r="I40" s="22">
        <v>186171</v>
      </c>
      <c r="J40" s="22">
        <v>622874</v>
      </c>
      <c r="K40" s="22">
        <v>232912</v>
      </c>
      <c r="L40" s="22">
        <v>457579</v>
      </c>
      <c r="M40" s="22">
        <v>609051</v>
      </c>
      <c r="N40" s="22">
        <v>1299542</v>
      </c>
      <c r="O40" s="22">
        <v>625645</v>
      </c>
      <c r="P40" s="22">
        <v>0</v>
      </c>
      <c r="Q40" s="22">
        <v>0</v>
      </c>
      <c r="R40" s="22">
        <v>625645</v>
      </c>
      <c r="S40" s="22">
        <v>0</v>
      </c>
      <c r="T40" s="22">
        <v>0</v>
      </c>
      <c r="U40" s="22">
        <v>0</v>
      </c>
      <c r="V40" s="22">
        <v>0</v>
      </c>
      <c r="W40" s="22">
        <v>2548061</v>
      </c>
      <c r="X40" s="22">
        <v>1500003</v>
      </c>
      <c r="Y40" s="22">
        <v>1048058</v>
      </c>
      <c r="Z40" s="23">
        <v>69.870393592546137</v>
      </c>
      <c r="AA40" s="20">
        <v>2000000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15187787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1126547</v>
      </c>
      <c r="M42" s="22">
        <v>1159389</v>
      </c>
      <c r="N42" s="22">
        <v>2285936</v>
      </c>
      <c r="O42" s="22">
        <v>1135961</v>
      </c>
      <c r="P42" s="22">
        <v>1022221</v>
      </c>
      <c r="Q42" s="22">
        <v>0</v>
      </c>
      <c r="R42" s="22">
        <v>2158182</v>
      </c>
      <c r="S42" s="22">
        <v>0</v>
      </c>
      <c r="T42" s="22">
        <v>0</v>
      </c>
      <c r="U42" s="22">
        <v>0</v>
      </c>
      <c r="V42" s="22">
        <v>0</v>
      </c>
      <c r="W42" s="22">
        <v>4444118</v>
      </c>
      <c r="X42" s="22">
        <v>0</v>
      </c>
      <c r="Y42" s="22">
        <v>4444118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1500000</v>
      </c>
      <c r="F44" s="22">
        <v>1500000</v>
      </c>
      <c r="G44" s="22">
        <v>0</v>
      </c>
      <c r="H44" s="22">
        <v>0</v>
      </c>
      <c r="I44" s="22">
        <v>9800</v>
      </c>
      <c r="J44" s="22">
        <v>9800</v>
      </c>
      <c r="K44" s="22">
        <v>0</v>
      </c>
      <c r="L44" s="22">
        <v>94858</v>
      </c>
      <c r="M44" s="22">
        <v>0</v>
      </c>
      <c r="N44" s="22">
        <v>94858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104658</v>
      </c>
      <c r="X44" s="22">
        <v>1124991</v>
      </c>
      <c r="Y44" s="22">
        <v>-1020333</v>
      </c>
      <c r="Z44" s="23">
        <v>-90.696992242604608</v>
      </c>
      <c r="AA44" s="20">
        <v>1500000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7283675</v>
      </c>
      <c r="D47" s="20">
        <v>0</v>
      </c>
      <c r="E47" s="21">
        <v>2317768</v>
      </c>
      <c r="F47" s="22">
        <v>2192768</v>
      </c>
      <c r="G47" s="22">
        <v>11410</v>
      </c>
      <c r="H47" s="22">
        <v>8714</v>
      </c>
      <c r="I47" s="22">
        <v>13269</v>
      </c>
      <c r="J47" s="22">
        <v>33393</v>
      </c>
      <c r="K47" s="22">
        <v>18640</v>
      </c>
      <c r="L47" s="22">
        <v>13102</v>
      </c>
      <c r="M47" s="22">
        <v>10353</v>
      </c>
      <c r="N47" s="22">
        <v>42095</v>
      </c>
      <c r="O47" s="22">
        <v>8296</v>
      </c>
      <c r="P47" s="22">
        <v>12833</v>
      </c>
      <c r="Q47" s="22">
        <v>1885</v>
      </c>
      <c r="R47" s="22">
        <v>23014</v>
      </c>
      <c r="S47" s="22">
        <v>0</v>
      </c>
      <c r="T47" s="22">
        <v>0</v>
      </c>
      <c r="U47" s="22">
        <v>0</v>
      </c>
      <c r="V47" s="22">
        <v>0</v>
      </c>
      <c r="W47" s="22">
        <v>98502</v>
      </c>
      <c r="X47" s="22">
        <v>1644579</v>
      </c>
      <c r="Y47" s="22">
        <v>-1546077</v>
      </c>
      <c r="Z47" s="23">
        <v>-94.010503600009486</v>
      </c>
      <c r="AA47" s="20">
        <v>2192768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133921800</v>
      </c>
      <c r="D50" s="29">
        <f t="shared" ref="D50:Y50" si="1">SUM(D37:D49)</f>
        <v>0</v>
      </c>
      <c r="E50" s="30">
        <f t="shared" si="1"/>
        <v>114471739</v>
      </c>
      <c r="F50" s="31">
        <f t="shared" si="1"/>
        <v>115506780</v>
      </c>
      <c r="G50" s="31">
        <f t="shared" si="1"/>
        <v>14653756</v>
      </c>
      <c r="H50" s="31">
        <f t="shared" si="1"/>
        <v>15518121</v>
      </c>
      <c r="I50" s="31">
        <f t="shared" si="1"/>
        <v>11905534</v>
      </c>
      <c r="J50" s="31">
        <f t="shared" si="1"/>
        <v>42077411</v>
      </c>
      <c r="K50" s="31">
        <f t="shared" si="1"/>
        <v>-13381798</v>
      </c>
      <c r="L50" s="31">
        <f t="shared" si="1"/>
        <v>11352225</v>
      </c>
      <c r="M50" s="31">
        <f t="shared" si="1"/>
        <v>11109241</v>
      </c>
      <c r="N50" s="31">
        <f t="shared" si="1"/>
        <v>9079668</v>
      </c>
      <c r="O50" s="31">
        <f t="shared" si="1"/>
        <v>10988995</v>
      </c>
      <c r="P50" s="31">
        <f t="shared" si="1"/>
        <v>10814068</v>
      </c>
      <c r="Q50" s="31">
        <f t="shared" si="1"/>
        <v>1885</v>
      </c>
      <c r="R50" s="31">
        <f t="shared" si="1"/>
        <v>21804948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72962027</v>
      </c>
      <c r="X50" s="31">
        <f t="shared" si="1"/>
        <v>86630085</v>
      </c>
      <c r="Y50" s="31">
        <f t="shared" si="1"/>
        <v>-13668058</v>
      </c>
      <c r="Z50" s="32">
        <f>+IF(X50&lt;&gt;0,+(Y50/X50)*100,0)</f>
        <v>-15.777495774129738</v>
      </c>
      <c r="AA50" s="29">
        <f>SUM(AA37:AA49)</f>
        <v>115506780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-31867853</v>
      </c>
      <c r="D51" s="39">
        <f t="shared" si="2"/>
        <v>0</v>
      </c>
      <c r="E51" s="40">
        <f t="shared" si="2"/>
        <v>-3709771</v>
      </c>
      <c r="F51" s="41">
        <f t="shared" si="2"/>
        <v>-4744812</v>
      </c>
      <c r="G51" s="41">
        <f t="shared" si="2"/>
        <v>-10584322</v>
      </c>
      <c r="H51" s="41">
        <f t="shared" si="2"/>
        <v>-10603530</v>
      </c>
      <c r="I51" s="41">
        <f t="shared" si="2"/>
        <v>-7086716</v>
      </c>
      <c r="J51" s="41">
        <f t="shared" si="2"/>
        <v>-28274568</v>
      </c>
      <c r="K51" s="41">
        <f t="shared" si="2"/>
        <v>17311978</v>
      </c>
      <c r="L51" s="41">
        <f t="shared" si="2"/>
        <v>-7788803</v>
      </c>
      <c r="M51" s="41">
        <f t="shared" si="2"/>
        <v>-7047374</v>
      </c>
      <c r="N51" s="41">
        <f t="shared" si="2"/>
        <v>2475801</v>
      </c>
      <c r="O51" s="41">
        <f t="shared" si="2"/>
        <v>-7040689</v>
      </c>
      <c r="P51" s="41">
        <f t="shared" si="2"/>
        <v>-5813866</v>
      </c>
      <c r="Q51" s="41">
        <f t="shared" si="2"/>
        <v>-1885</v>
      </c>
      <c r="R51" s="41">
        <f t="shared" si="2"/>
        <v>-12856440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-38655207</v>
      </c>
      <c r="X51" s="41">
        <f t="shared" si="2"/>
        <v>-3558600</v>
      </c>
      <c r="Y51" s="41">
        <f t="shared" si="2"/>
        <v>-35096607</v>
      </c>
      <c r="Z51" s="42">
        <f>+IF(X51&lt;&gt;0,+(Y51/X51)*100,0)</f>
        <v>986.24759736975204</v>
      </c>
      <c r="AA51" s="39">
        <f>+AA35-AA50</f>
        <v>-4744812</v>
      </c>
    </row>
    <row r="52" spans="1:27" x14ac:dyDescent="0.25">
      <c r="A52" s="43" t="s">
        <v>78</v>
      </c>
      <c r="B52" s="15" t="s">
        <v>32</v>
      </c>
      <c r="C52" s="20">
        <v>1478000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-30389853</v>
      </c>
      <c r="D54" s="48">
        <f t="shared" si="3"/>
        <v>0</v>
      </c>
      <c r="E54" s="49">
        <f t="shared" si="3"/>
        <v>-3709771</v>
      </c>
      <c r="F54" s="50">
        <f t="shared" si="3"/>
        <v>-4744812</v>
      </c>
      <c r="G54" s="50">
        <f t="shared" si="3"/>
        <v>-10584322</v>
      </c>
      <c r="H54" s="50">
        <f t="shared" si="3"/>
        <v>-10603530</v>
      </c>
      <c r="I54" s="50">
        <f t="shared" si="3"/>
        <v>-7086716</v>
      </c>
      <c r="J54" s="50">
        <f t="shared" si="3"/>
        <v>-28274568</v>
      </c>
      <c r="K54" s="50">
        <f t="shared" si="3"/>
        <v>17311978</v>
      </c>
      <c r="L54" s="50">
        <f t="shared" si="3"/>
        <v>-7788803</v>
      </c>
      <c r="M54" s="50">
        <f t="shared" si="3"/>
        <v>-7047374</v>
      </c>
      <c r="N54" s="50">
        <f t="shared" si="3"/>
        <v>2475801</v>
      </c>
      <c r="O54" s="50">
        <f t="shared" si="3"/>
        <v>-7040689</v>
      </c>
      <c r="P54" s="50">
        <f t="shared" si="3"/>
        <v>-5813866</v>
      </c>
      <c r="Q54" s="50">
        <f t="shared" si="3"/>
        <v>-1885</v>
      </c>
      <c r="R54" s="50">
        <f t="shared" si="3"/>
        <v>-12856440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-38655207</v>
      </c>
      <c r="X54" s="50">
        <f t="shared" si="3"/>
        <v>-3558600</v>
      </c>
      <c r="Y54" s="50">
        <f t="shared" si="3"/>
        <v>-35096607</v>
      </c>
      <c r="Z54" s="51">
        <f>+IF(X54&lt;&gt;0,+(Y54/X54)*100,0)</f>
        <v>986.24759736975204</v>
      </c>
      <c r="AA54" s="48">
        <f>SUM(AA51:AA53)</f>
        <v>-4744812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-30389853</v>
      </c>
      <c r="D56" s="54">
        <f>+D54-D55</f>
        <v>0</v>
      </c>
      <c r="E56" s="55">
        <f t="shared" si="4"/>
        <v>-3709771</v>
      </c>
      <c r="F56" s="56">
        <f t="shared" si="4"/>
        <v>-4744812</v>
      </c>
      <c r="G56" s="56">
        <f t="shared" si="4"/>
        <v>-10584322</v>
      </c>
      <c r="H56" s="56">
        <f t="shared" si="4"/>
        <v>-10603530</v>
      </c>
      <c r="I56" s="56">
        <f t="shared" si="4"/>
        <v>-7086716</v>
      </c>
      <c r="J56" s="56">
        <f t="shared" si="4"/>
        <v>-28274568</v>
      </c>
      <c r="K56" s="56">
        <f t="shared" si="4"/>
        <v>17311978</v>
      </c>
      <c r="L56" s="56">
        <f t="shared" si="4"/>
        <v>-7788803</v>
      </c>
      <c r="M56" s="56">
        <f t="shared" si="4"/>
        <v>-7047374</v>
      </c>
      <c r="N56" s="56">
        <f t="shared" si="4"/>
        <v>2475801</v>
      </c>
      <c r="O56" s="56">
        <f t="shared" si="4"/>
        <v>-7040689</v>
      </c>
      <c r="P56" s="56">
        <f t="shared" si="4"/>
        <v>-5813866</v>
      </c>
      <c r="Q56" s="56">
        <f t="shared" si="4"/>
        <v>-1885</v>
      </c>
      <c r="R56" s="56">
        <f t="shared" si="4"/>
        <v>-12856440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-38655207</v>
      </c>
      <c r="X56" s="56">
        <f t="shared" si="4"/>
        <v>-3558600</v>
      </c>
      <c r="Y56" s="56">
        <f t="shared" si="4"/>
        <v>-35096607</v>
      </c>
      <c r="Z56" s="57">
        <f>+IF(X56&lt;&gt;0,+(Y56/X56)*100,0)</f>
        <v>986.24759736975204</v>
      </c>
      <c r="AA56" s="54">
        <f>+AA54-AA55</f>
        <v>-4744812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-30389853</v>
      </c>
      <c r="D59" s="48">
        <f>SUM(D56:D58)</f>
        <v>0</v>
      </c>
      <c r="E59" s="49">
        <f t="shared" si="5"/>
        <v>-3709771</v>
      </c>
      <c r="F59" s="50">
        <f t="shared" si="5"/>
        <v>-4744812</v>
      </c>
      <c r="G59" s="50">
        <f t="shared" si="5"/>
        <v>-10584322</v>
      </c>
      <c r="H59" s="50">
        <f t="shared" si="5"/>
        <v>-10603530</v>
      </c>
      <c r="I59" s="50">
        <f t="shared" si="5"/>
        <v>-7086716</v>
      </c>
      <c r="J59" s="50">
        <f t="shared" si="5"/>
        <v>-28274568</v>
      </c>
      <c r="K59" s="50">
        <f t="shared" si="5"/>
        <v>17311978</v>
      </c>
      <c r="L59" s="50">
        <f t="shared" si="5"/>
        <v>-7788803</v>
      </c>
      <c r="M59" s="50">
        <f t="shared" si="5"/>
        <v>-7047374</v>
      </c>
      <c r="N59" s="50">
        <f t="shared" si="5"/>
        <v>2475801</v>
      </c>
      <c r="O59" s="50">
        <f t="shared" si="5"/>
        <v>-7040689</v>
      </c>
      <c r="P59" s="50">
        <f t="shared" si="5"/>
        <v>-5813866</v>
      </c>
      <c r="Q59" s="50">
        <f t="shared" si="5"/>
        <v>-1885</v>
      </c>
      <c r="R59" s="50">
        <f t="shared" si="5"/>
        <v>-12856440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-38655207</v>
      </c>
      <c r="X59" s="50">
        <f t="shared" si="5"/>
        <v>-3558600</v>
      </c>
      <c r="Y59" s="50">
        <f t="shared" si="5"/>
        <v>-35096607</v>
      </c>
      <c r="Z59" s="51">
        <f>+IF(X59&lt;&gt;0,+(Y59/X59)*100,0)</f>
        <v>986.24759736975204</v>
      </c>
      <c r="AA59" s="48">
        <f>SUM(AA56:AA58)</f>
        <v>-4744812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-30389853</v>
      </c>
      <c r="D62" s="65">
        <f>SUM(D59:D61)</f>
        <v>0</v>
      </c>
      <c r="E62" s="66">
        <f t="shared" si="6"/>
        <v>-3709771</v>
      </c>
      <c r="F62" s="67">
        <f t="shared" si="6"/>
        <v>-4744812</v>
      </c>
      <c r="G62" s="67">
        <f t="shared" si="6"/>
        <v>-10584322</v>
      </c>
      <c r="H62" s="67">
        <f t="shared" si="6"/>
        <v>-10603530</v>
      </c>
      <c r="I62" s="67">
        <f t="shared" si="6"/>
        <v>-7086716</v>
      </c>
      <c r="J62" s="67">
        <f t="shared" si="6"/>
        <v>-28274568</v>
      </c>
      <c r="K62" s="67">
        <f t="shared" si="6"/>
        <v>17311978</v>
      </c>
      <c r="L62" s="67">
        <f t="shared" si="6"/>
        <v>-7788803</v>
      </c>
      <c r="M62" s="67">
        <f t="shared" si="6"/>
        <v>-7047374</v>
      </c>
      <c r="N62" s="67">
        <f t="shared" si="6"/>
        <v>2475801</v>
      </c>
      <c r="O62" s="67">
        <f t="shared" si="6"/>
        <v>-7040689</v>
      </c>
      <c r="P62" s="67">
        <f t="shared" si="6"/>
        <v>-5813866</v>
      </c>
      <c r="Q62" s="67">
        <f t="shared" si="6"/>
        <v>-1885</v>
      </c>
      <c r="R62" s="67">
        <f t="shared" si="6"/>
        <v>-12856440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-38655207</v>
      </c>
      <c r="X62" s="67">
        <f t="shared" si="6"/>
        <v>-3558600</v>
      </c>
      <c r="Y62" s="67">
        <f t="shared" si="6"/>
        <v>-35096607</v>
      </c>
      <c r="Z62" s="68">
        <f>+IF(X62&lt;&gt;0,+(Y62/X62)*100,0)</f>
        <v>986.24759736975204</v>
      </c>
      <c r="AA62" s="65">
        <f>SUM(AA59:AA61)</f>
        <v>-4744812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304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195280861</v>
      </c>
      <c r="D6" s="20">
        <v>0</v>
      </c>
      <c r="E6" s="21">
        <v>277770517</v>
      </c>
      <c r="F6" s="22">
        <v>239689529</v>
      </c>
      <c r="G6" s="22">
        <v>15266232</v>
      </c>
      <c r="H6" s="22">
        <v>15556495</v>
      </c>
      <c r="I6" s="22">
        <v>8454316</v>
      </c>
      <c r="J6" s="22">
        <v>39277043</v>
      </c>
      <c r="K6" s="22">
        <v>7278946</v>
      </c>
      <c r="L6" s="22">
        <v>20260505</v>
      </c>
      <c r="M6" s="22">
        <v>16997199</v>
      </c>
      <c r="N6" s="22">
        <v>44536650</v>
      </c>
      <c r="O6" s="22">
        <v>18142566</v>
      </c>
      <c r="P6" s="22">
        <v>23953300</v>
      </c>
      <c r="Q6" s="22">
        <v>16196047</v>
      </c>
      <c r="R6" s="22">
        <v>58291913</v>
      </c>
      <c r="S6" s="22">
        <v>0</v>
      </c>
      <c r="T6" s="22">
        <v>0</v>
      </c>
      <c r="U6" s="22">
        <v>0</v>
      </c>
      <c r="V6" s="22">
        <v>0</v>
      </c>
      <c r="W6" s="22">
        <v>142105606</v>
      </c>
      <c r="X6" s="22">
        <v>179767098</v>
      </c>
      <c r="Y6" s="22">
        <v>-37661492</v>
      </c>
      <c r="Z6" s="23">
        <v>-20.95015852122172</v>
      </c>
      <c r="AA6" s="20">
        <v>239689529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5811607</v>
      </c>
      <c r="D13" s="20">
        <v>0</v>
      </c>
      <c r="E13" s="21">
        <v>6638825</v>
      </c>
      <c r="F13" s="22">
        <v>6638825</v>
      </c>
      <c r="G13" s="22">
        <v>270310</v>
      </c>
      <c r="H13" s="22">
        <v>609947</v>
      </c>
      <c r="I13" s="22">
        <v>0</v>
      </c>
      <c r="J13" s="22">
        <v>880257</v>
      </c>
      <c r="K13" s="22">
        <v>637190</v>
      </c>
      <c r="L13" s="22">
        <v>584782</v>
      </c>
      <c r="M13" s="22">
        <v>867731</v>
      </c>
      <c r="N13" s="22">
        <v>2089703</v>
      </c>
      <c r="O13" s="22">
        <v>438034</v>
      </c>
      <c r="P13" s="22">
        <v>22905</v>
      </c>
      <c r="Q13" s="22">
        <v>677328</v>
      </c>
      <c r="R13" s="22">
        <v>1138267</v>
      </c>
      <c r="S13" s="22">
        <v>0</v>
      </c>
      <c r="T13" s="22">
        <v>0</v>
      </c>
      <c r="U13" s="22">
        <v>0</v>
      </c>
      <c r="V13" s="22">
        <v>0</v>
      </c>
      <c r="W13" s="22">
        <v>4108227</v>
      </c>
      <c r="X13" s="22">
        <v>4979115</v>
      </c>
      <c r="Y13" s="22">
        <v>-870888</v>
      </c>
      <c r="Z13" s="23">
        <v>-17.490819151596217</v>
      </c>
      <c r="AA13" s="20">
        <v>6638825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201092468</v>
      </c>
      <c r="D35" s="29">
        <f t="shared" ref="D35:Y35" si="0">SUM(D6:D34)</f>
        <v>0</v>
      </c>
      <c r="E35" s="30">
        <f t="shared" si="0"/>
        <v>284409342</v>
      </c>
      <c r="F35" s="31">
        <f t="shared" si="0"/>
        <v>246328354</v>
      </c>
      <c r="G35" s="31">
        <f t="shared" si="0"/>
        <v>15536542</v>
      </c>
      <c r="H35" s="31">
        <f t="shared" si="0"/>
        <v>16166442</v>
      </c>
      <c r="I35" s="31">
        <f t="shared" si="0"/>
        <v>8454316</v>
      </c>
      <c r="J35" s="31">
        <f t="shared" si="0"/>
        <v>40157300</v>
      </c>
      <c r="K35" s="31">
        <f t="shared" si="0"/>
        <v>7916136</v>
      </c>
      <c r="L35" s="31">
        <f t="shared" si="0"/>
        <v>20845287</v>
      </c>
      <c r="M35" s="31">
        <f t="shared" si="0"/>
        <v>17864930</v>
      </c>
      <c r="N35" s="31">
        <f t="shared" si="0"/>
        <v>46626353</v>
      </c>
      <c r="O35" s="31">
        <f t="shared" si="0"/>
        <v>18580600</v>
      </c>
      <c r="P35" s="31">
        <f t="shared" si="0"/>
        <v>23976205</v>
      </c>
      <c r="Q35" s="31">
        <f t="shared" si="0"/>
        <v>16873375</v>
      </c>
      <c r="R35" s="31">
        <f t="shared" si="0"/>
        <v>59430180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146213833</v>
      </c>
      <c r="X35" s="31">
        <f t="shared" si="0"/>
        <v>184746213</v>
      </c>
      <c r="Y35" s="31">
        <f t="shared" si="0"/>
        <v>-38532380</v>
      </c>
      <c r="Z35" s="32">
        <f>+IF(X35&lt;&gt;0,+(Y35/X35)*100,0)</f>
        <v>-20.856925494867927</v>
      </c>
      <c r="AA35" s="29">
        <f>SUM(AA6:AA34)</f>
        <v>246328354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11981896</v>
      </c>
      <c r="D37" s="20">
        <v>0</v>
      </c>
      <c r="E37" s="21">
        <v>18583050</v>
      </c>
      <c r="F37" s="22">
        <v>18583050</v>
      </c>
      <c r="G37" s="22">
        <v>1283871</v>
      </c>
      <c r="H37" s="22">
        <v>1041892</v>
      </c>
      <c r="I37" s="22">
        <v>815403</v>
      </c>
      <c r="J37" s="22">
        <v>3141166</v>
      </c>
      <c r="K37" s="22">
        <v>1244513</v>
      </c>
      <c r="L37" s="22">
        <v>1301812</v>
      </c>
      <c r="M37" s="22">
        <v>1401186</v>
      </c>
      <c r="N37" s="22">
        <v>3947511</v>
      </c>
      <c r="O37" s="22">
        <v>1381376</v>
      </c>
      <c r="P37" s="22">
        <v>1443223</v>
      </c>
      <c r="Q37" s="22">
        <v>1421329</v>
      </c>
      <c r="R37" s="22">
        <v>4245928</v>
      </c>
      <c r="S37" s="22">
        <v>0</v>
      </c>
      <c r="T37" s="22">
        <v>0</v>
      </c>
      <c r="U37" s="22">
        <v>0</v>
      </c>
      <c r="V37" s="22">
        <v>0</v>
      </c>
      <c r="W37" s="22">
        <v>11334605</v>
      </c>
      <c r="X37" s="22">
        <v>13937238</v>
      </c>
      <c r="Y37" s="22">
        <v>-2602633</v>
      </c>
      <c r="Z37" s="23">
        <v>-18.673951036783613</v>
      </c>
      <c r="AA37" s="20">
        <v>18583050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166053601</v>
      </c>
      <c r="D39" s="20">
        <v>0</v>
      </c>
      <c r="E39" s="21">
        <v>219596994</v>
      </c>
      <c r="F39" s="22">
        <v>219596994</v>
      </c>
      <c r="G39" s="22">
        <v>12709482</v>
      </c>
      <c r="H39" s="22">
        <v>19775827</v>
      </c>
      <c r="I39" s="22">
        <v>13177978</v>
      </c>
      <c r="J39" s="22">
        <v>45663287</v>
      </c>
      <c r="K39" s="22">
        <v>0</v>
      </c>
      <c r="L39" s="22">
        <v>26893225</v>
      </c>
      <c r="M39" s="22">
        <v>13824468</v>
      </c>
      <c r="N39" s="22">
        <v>40717693</v>
      </c>
      <c r="O39" s="22">
        <v>14244417</v>
      </c>
      <c r="P39" s="22">
        <v>0</v>
      </c>
      <c r="Q39" s="22">
        <v>13297146</v>
      </c>
      <c r="R39" s="22">
        <v>27541563</v>
      </c>
      <c r="S39" s="22">
        <v>0</v>
      </c>
      <c r="T39" s="22">
        <v>0</v>
      </c>
      <c r="U39" s="22">
        <v>0</v>
      </c>
      <c r="V39" s="22">
        <v>0</v>
      </c>
      <c r="W39" s="22">
        <v>113922543</v>
      </c>
      <c r="X39" s="22">
        <v>169385599</v>
      </c>
      <c r="Y39" s="22">
        <v>-55463056</v>
      </c>
      <c r="Z39" s="23">
        <v>-32.743666715137927</v>
      </c>
      <c r="AA39" s="20">
        <v>219596994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1000000</v>
      </c>
      <c r="F40" s="22">
        <v>4100000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416650</v>
      </c>
      <c r="M40" s="22">
        <v>0</v>
      </c>
      <c r="N40" s="22">
        <v>416650</v>
      </c>
      <c r="O40" s="22">
        <v>-416650</v>
      </c>
      <c r="P40" s="22">
        <v>0</v>
      </c>
      <c r="Q40" s="22">
        <v>0</v>
      </c>
      <c r="R40" s="22">
        <v>-416650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3224994</v>
      </c>
      <c r="Y40" s="22">
        <v>-3224994</v>
      </c>
      <c r="Z40" s="23">
        <v>-100</v>
      </c>
      <c r="AA40" s="20">
        <v>4100000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38218664</v>
      </c>
      <c r="F41" s="22">
        <v>30644184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22983129</v>
      </c>
      <c r="Y41" s="22">
        <v>-22983129</v>
      </c>
      <c r="Z41" s="23">
        <v>-100</v>
      </c>
      <c r="AA41" s="20">
        <v>30644184</v>
      </c>
    </row>
    <row r="42" spans="1:27" x14ac:dyDescent="0.25">
      <c r="A42" s="19" t="s">
        <v>68</v>
      </c>
      <c r="B42" s="15" t="s">
        <v>32</v>
      </c>
      <c r="C42" s="20">
        <v>9775362</v>
      </c>
      <c r="D42" s="20">
        <v>0</v>
      </c>
      <c r="E42" s="21">
        <v>9218297</v>
      </c>
      <c r="F42" s="22">
        <v>10712172</v>
      </c>
      <c r="G42" s="22">
        <v>4474901</v>
      </c>
      <c r="H42" s="22">
        <v>0</v>
      </c>
      <c r="I42" s="22">
        <v>0</v>
      </c>
      <c r="J42" s="22">
        <v>4474901</v>
      </c>
      <c r="K42" s="22">
        <v>0</v>
      </c>
      <c r="L42" s="22">
        <v>0</v>
      </c>
      <c r="M42" s="22">
        <v>6323576</v>
      </c>
      <c r="N42" s="22">
        <v>6323576</v>
      </c>
      <c r="O42" s="22">
        <v>470552</v>
      </c>
      <c r="P42" s="22">
        <v>0</v>
      </c>
      <c r="Q42" s="22">
        <v>0</v>
      </c>
      <c r="R42" s="22">
        <v>470552</v>
      </c>
      <c r="S42" s="22">
        <v>0</v>
      </c>
      <c r="T42" s="22">
        <v>0</v>
      </c>
      <c r="U42" s="22">
        <v>0</v>
      </c>
      <c r="V42" s="22">
        <v>0</v>
      </c>
      <c r="W42" s="22">
        <v>11269029</v>
      </c>
      <c r="X42" s="22">
        <v>8034129</v>
      </c>
      <c r="Y42" s="22">
        <v>3234900</v>
      </c>
      <c r="Z42" s="23">
        <v>40.264476709298542</v>
      </c>
      <c r="AA42" s="20">
        <v>10712172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2977975</v>
      </c>
      <c r="D44" s="20">
        <v>0</v>
      </c>
      <c r="E44" s="21">
        <v>4600000</v>
      </c>
      <c r="F44" s="22">
        <v>5720000</v>
      </c>
      <c r="G44" s="22">
        <v>3684</v>
      </c>
      <c r="H44" s="22">
        <v>0</v>
      </c>
      <c r="I44" s="22">
        <v>0</v>
      </c>
      <c r="J44" s="22">
        <v>3684</v>
      </c>
      <c r="K44" s="22">
        <v>0</v>
      </c>
      <c r="L44" s="22">
        <v>1621063</v>
      </c>
      <c r="M44" s="22">
        <v>601669</v>
      </c>
      <c r="N44" s="22">
        <v>2222732</v>
      </c>
      <c r="O44" s="22">
        <v>894940</v>
      </c>
      <c r="P44" s="22">
        <v>0</v>
      </c>
      <c r="Q44" s="22">
        <v>0</v>
      </c>
      <c r="R44" s="22">
        <v>894940</v>
      </c>
      <c r="S44" s="22">
        <v>0</v>
      </c>
      <c r="T44" s="22">
        <v>0</v>
      </c>
      <c r="U44" s="22">
        <v>0</v>
      </c>
      <c r="V44" s="22">
        <v>0</v>
      </c>
      <c r="W44" s="22">
        <v>3121356</v>
      </c>
      <c r="X44" s="22">
        <v>4539988</v>
      </c>
      <c r="Y44" s="22">
        <v>-1418632</v>
      </c>
      <c r="Z44" s="23">
        <v>-31.2474834735246</v>
      </c>
      <c r="AA44" s="20">
        <v>5720000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3215374</v>
      </c>
      <c r="D47" s="20">
        <v>0</v>
      </c>
      <c r="E47" s="21">
        <v>5320113</v>
      </c>
      <c r="F47" s="22">
        <v>7420113</v>
      </c>
      <c r="G47" s="22">
        <v>643575</v>
      </c>
      <c r="H47" s="22">
        <v>8601</v>
      </c>
      <c r="I47" s="22">
        <v>21146</v>
      </c>
      <c r="J47" s="22">
        <v>673322</v>
      </c>
      <c r="K47" s="22">
        <v>12693</v>
      </c>
      <c r="L47" s="22">
        <v>298176</v>
      </c>
      <c r="M47" s="22">
        <v>204870</v>
      </c>
      <c r="N47" s="22">
        <v>515739</v>
      </c>
      <c r="O47" s="22">
        <v>139685</v>
      </c>
      <c r="P47" s="22">
        <v>327828</v>
      </c>
      <c r="Q47" s="22">
        <v>76817</v>
      </c>
      <c r="R47" s="22">
        <v>544330</v>
      </c>
      <c r="S47" s="22">
        <v>0</v>
      </c>
      <c r="T47" s="22">
        <v>0</v>
      </c>
      <c r="U47" s="22">
        <v>0</v>
      </c>
      <c r="V47" s="22">
        <v>0</v>
      </c>
      <c r="W47" s="22">
        <v>1733391</v>
      </c>
      <c r="X47" s="22">
        <v>5547569</v>
      </c>
      <c r="Y47" s="22">
        <v>-3814178</v>
      </c>
      <c r="Z47" s="23">
        <v>-68.754043437765262</v>
      </c>
      <c r="AA47" s="20">
        <v>7420113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194004208</v>
      </c>
      <c r="D50" s="29">
        <f t="shared" ref="D50:Y50" si="1">SUM(D37:D49)</f>
        <v>0</v>
      </c>
      <c r="E50" s="30">
        <f t="shared" si="1"/>
        <v>296537118</v>
      </c>
      <c r="F50" s="31">
        <f t="shared" si="1"/>
        <v>296776513</v>
      </c>
      <c r="G50" s="31">
        <f t="shared" si="1"/>
        <v>19115513</v>
      </c>
      <c r="H50" s="31">
        <f t="shared" si="1"/>
        <v>20826320</v>
      </c>
      <c r="I50" s="31">
        <f t="shared" si="1"/>
        <v>14014527</v>
      </c>
      <c r="J50" s="31">
        <f t="shared" si="1"/>
        <v>53956360</v>
      </c>
      <c r="K50" s="31">
        <f t="shared" si="1"/>
        <v>1257206</v>
      </c>
      <c r="L50" s="31">
        <f t="shared" si="1"/>
        <v>30530926</v>
      </c>
      <c r="M50" s="31">
        <f t="shared" si="1"/>
        <v>22355769</v>
      </c>
      <c r="N50" s="31">
        <f t="shared" si="1"/>
        <v>54143901</v>
      </c>
      <c r="O50" s="31">
        <f t="shared" si="1"/>
        <v>16714320</v>
      </c>
      <c r="P50" s="31">
        <f t="shared" si="1"/>
        <v>1771051</v>
      </c>
      <c r="Q50" s="31">
        <f t="shared" si="1"/>
        <v>14795292</v>
      </c>
      <c r="R50" s="31">
        <f t="shared" si="1"/>
        <v>33280663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141380924</v>
      </c>
      <c r="X50" s="31">
        <f t="shared" si="1"/>
        <v>227652646</v>
      </c>
      <c r="Y50" s="31">
        <f t="shared" si="1"/>
        <v>-86271722</v>
      </c>
      <c r="Z50" s="32">
        <f>+IF(X50&lt;&gt;0,+(Y50/X50)*100,0)</f>
        <v>-37.896208770619779</v>
      </c>
      <c r="AA50" s="29">
        <f>SUM(AA37:AA49)</f>
        <v>296776513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7088260</v>
      </c>
      <c r="D51" s="39">
        <f t="shared" si="2"/>
        <v>0</v>
      </c>
      <c r="E51" s="40">
        <f t="shared" si="2"/>
        <v>-12127776</v>
      </c>
      <c r="F51" s="41">
        <f t="shared" si="2"/>
        <v>-50448159</v>
      </c>
      <c r="G51" s="41">
        <f t="shared" si="2"/>
        <v>-3578971</v>
      </c>
      <c r="H51" s="41">
        <f t="shared" si="2"/>
        <v>-4659878</v>
      </c>
      <c r="I51" s="41">
        <f t="shared" si="2"/>
        <v>-5560211</v>
      </c>
      <c r="J51" s="41">
        <f t="shared" si="2"/>
        <v>-13799060</v>
      </c>
      <c r="K51" s="41">
        <f t="shared" si="2"/>
        <v>6658930</v>
      </c>
      <c r="L51" s="41">
        <f t="shared" si="2"/>
        <v>-9685639</v>
      </c>
      <c r="M51" s="41">
        <f t="shared" si="2"/>
        <v>-4490839</v>
      </c>
      <c r="N51" s="41">
        <f t="shared" si="2"/>
        <v>-7517548</v>
      </c>
      <c r="O51" s="41">
        <f t="shared" si="2"/>
        <v>1866280</v>
      </c>
      <c r="P51" s="41">
        <f t="shared" si="2"/>
        <v>22205154</v>
      </c>
      <c r="Q51" s="41">
        <f t="shared" si="2"/>
        <v>2078083</v>
      </c>
      <c r="R51" s="41">
        <f t="shared" si="2"/>
        <v>26149517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4832909</v>
      </c>
      <c r="X51" s="41">
        <f t="shared" si="2"/>
        <v>-42906433</v>
      </c>
      <c r="Y51" s="41">
        <f t="shared" si="2"/>
        <v>47739342</v>
      </c>
      <c r="Z51" s="42">
        <f>+IF(X51&lt;&gt;0,+(Y51/X51)*100,0)</f>
        <v>-111.26383309467838</v>
      </c>
      <c r="AA51" s="39">
        <f>+AA35-AA50</f>
        <v>-50448159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14000000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10499994</v>
      </c>
      <c r="Y53" s="45">
        <v>-10499994</v>
      </c>
      <c r="Z53" s="46">
        <v>-100</v>
      </c>
      <c r="AA53" s="44">
        <v>14000000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7088260</v>
      </c>
      <c r="D54" s="48">
        <f t="shared" si="3"/>
        <v>0</v>
      </c>
      <c r="E54" s="49">
        <f t="shared" si="3"/>
        <v>-12127776</v>
      </c>
      <c r="F54" s="50">
        <f t="shared" si="3"/>
        <v>-36448159</v>
      </c>
      <c r="G54" s="50">
        <f t="shared" si="3"/>
        <v>-3578971</v>
      </c>
      <c r="H54" s="50">
        <f t="shared" si="3"/>
        <v>-4659878</v>
      </c>
      <c r="I54" s="50">
        <f t="shared" si="3"/>
        <v>-5560211</v>
      </c>
      <c r="J54" s="50">
        <f t="shared" si="3"/>
        <v>-13799060</v>
      </c>
      <c r="K54" s="50">
        <f t="shared" si="3"/>
        <v>6658930</v>
      </c>
      <c r="L54" s="50">
        <f t="shared" si="3"/>
        <v>-9685639</v>
      </c>
      <c r="M54" s="50">
        <f t="shared" si="3"/>
        <v>-4490839</v>
      </c>
      <c r="N54" s="50">
        <f t="shared" si="3"/>
        <v>-7517548</v>
      </c>
      <c r="O54" s="50">
        <f t="shared" si="3"/>
        <v>1866280</v>
      </c>
      <c r="P54" s="50">
        <f t="shared" si="3"/>
        <v>22205154</v>
      </c>
      <c r="Q54" s="50">
        <f t="shared" si="3"/>
        <v>2078083</v>
      </c>
      <c r="R54" s="50">
        <f t="shared" si="3"/>
        <v>26149517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4832909</v>
      </c>
      <c r="X54" s="50">
        <f t="shared" si="3"/>
        <v>-32406439</v>
      </c>
      <c r="Y54" s="50">
        <f t="shared" si="3"/>
        <v>37239348</v>
      </c>
      <c r="Z54" s="51">
        <f>+IF(X54&lt;&gt;0,+(Y54/X54)*100,0)</f>
        <v>-114.91342198999403</v>
      </c>
      <c r="AA54" s="48">
        <f>SUM(AA51:AA53)</f>
        <v>-36448159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7088260</v>
      </c>
      <c r="D56" s="54">
        <f>+D54-D55</f>
        <v>0</v>
      </c>
      <c r="E56" s="55">
        <f t="shared" si="4"/>
        <v>-12127776</v>
      </c>
      <c r="F56" s="56">
        <f t="shared" si="4"/>
        <v>-36448159</v>
      </c>
      <c r="G56" s="56">
        <f t="shared" si="4"/>
        <v>-3578971</v>
      </c>
      <c r="H56" s="56">
        <f t="shared" si="4"/>
        <v>-4659878</v>
      </c>
      <c r="I56" s="56">
        <f t="shared" si="4"/>
        <v>-5560211</v>
      </c>
      <c r="J56" s="56">
        <f t="shared" si="4"/>
        <v>-13799060</v>
      </c>
      <c r="K56" s="56">
        <f t="shared" si="4"/>
        <v>6658930</v>
      </c>
      <c r="L56" s="56">
        <f t="shared" si="4"/>
        <v>-9685639</v>
      </c>
      <c r="M56" s="56">
        <f t="shared" si="4"/>
        <v>-4490839</v>
      </c>
      <c r="N56" s="56">
        <f t="shared" si="4"/>
        <v>-7517548</v>
      </c>
      <c r="O56" s="56">
        <f t="shared" si="4"/>
        <v>1866280</v>
      </c>
      <c r="P56" s="56">
        <f t="shared" si="4"/>
        <v>22205154</v>
      </c>
      <c r="Q56" s="56">
        <f t="shared" si="4"/>
        <v>2078083</v>
      </c>
      <c r="R56" s="56">
        <f t="shared" si="4"/>
        <v>26149517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4832909</v>
      </c>
      <c r="X56" s="56">
        <f t="shared" si="4"/>
        <v>-32406439</v>
      </c>
      <c r="Y56" s="56">
        <f t="shared" si="4"/>
        <v>37239348</v>
      </c>
      <c r="Z56" s="57">
        <f>+IF(X56&lt;&gt;0,+(Y56/X56)*100,0)</f>
        <v>-114.91342198999403</v>
      </c>
      <c r="AA56" s="54">
        <f>+AA54-AA55</f>
        <v>-36448159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7088260</v>
      </c>
      <c r="D59" s="48">
        <f>SUM(D56:D58)</f>
        <v>0</v>
      </c>
      <c r="E59" s="49">
        <f t="shared" si="5"/>
        <v>-12127776</v>
      </c>
      <c r="F59" s="50">
        <f t="shared" si="5"/>
        <v>-36448159</v>
      </c>
      <c r="G59" s="50">
        <f t="shared" si="5"/>
        <v>-3578971</v>
      </c>
      <c r="H59" s="50">
        <f t="shared" si="5"/>
        <v>-4659878</v>
      </c>
      <c r="I59" s="50">
        <f t="shared" si="5"/>
        <v>-5560211</v>
      </c>
      <c r="J59" s="50">
        <f t="shared" si="5"/>
        <v>-13799060</v>
      </c>
      <c r="K59" s="50">
        <f t="shared" si="5"/>
        <v>6658930</v>
      </c>
      <c r="L59" s="50">
        <f t="shared" si="5"/>
        <v>-9685639</v>
      </c>
      <c r="M59" s="50">
        <f t="shared" si="5"/>
        <v>-4490839</v>
      </c>
      <c r="N59" s="50">
        <f t="shared" si="5"/>
        <v>-7517548</v>
      </c>
      <c r="O59" s="50">
        <f t="shared" si="5"/>
        <v>1866280</v>
      </c>
      <c r="P59" s="50">
        <f t="shared" si="5"/>
        <v>22205154</v>
      </c>
      <c r="Q59" s="50">
        <f t="shared" si="5"/>
        <v>2078083</v>
      </c>
      <c r="R59" s="50">
        <f t="shared" si="5"/>
        <v>26149517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4832909</v>
      </c>
      <c r="X59" s="50">
        <f t="shared" si="5"/>
        <v>-32406439</v>
      </c>
      <c r="Y59" s="50">
        <f t="shared" si="5"/>
        <v>37239348</v>
      </c>
      <c r="Z59" s="51">
        <f>+IF(X59&lt;&gt;0,+(Y59/X59)*100,0)</f>
        <v>-114.91342198999403</v>
      </c>
      <c r="AA59" s="48">
        <f>SUM(AA56:AA58)</f>
        <v>-36448159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7088260</v>
      </c>
      <c r="D62" s="65">
        <f>SUM(D59:D61)</f>
        <v>0</v>
      </c>
      <c r="E62" s="66">
        <f t="shared" si="6"/>
        <v>-12127776</v>
      </c>
      <c r="F62" s="67">
        <f t="shared" si="6"/>
        <v>-36448159</v>
      </c>
      <c r="G62" s="67">
        <f t="shared" si="6"/>
        <v>-3578971</v>
      </c>
      <c r="H62" s="67">
        <f t="shared" si="6"/>
        <v>-4659878</v>
      </c>
      <c r="I62" s="67">
        <f t="shared" si="6"/>
        <v>-5560211</v>
      </c>
      <c r="J62" s="67">
        <f t="shared" si="6"/>
        <v>-13799060</v>
      </c>
      <c r="K62" s="67">
        <f t="shared" si="6"/>
        <v>6658930</v>
      </c>
      <c r="L62" s="67">
        <f t="shared" si="6"/>
        <v>-9685639</v>
      </c>
      <c r="M62" s="67">
        <f t="shared" si="6"/>
        <v>-4490839</v>
      </c>
      <c r="N62" s="67">
        <f t="shared" si="6"/>
        <v>-7517548</v>
      </c>
      <c r="O62" s="67">
        <f t="shared" si="6"/>
        <v>1866280</v>
      </c>
      <c r="P62" s="67">
        <f t="shared" si="6"/>
        <v>22205154</v>
      </c>
      <c r="Q62" s="67">
        <f t="shared" si="6"/>
        <v>2078083</v>
      </c>
      <c r="R62" s="67">
        <f t="shared" si="6"/>
        <v>26149517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4832909</v>
      </c>
      <c r="X62" s="67">
        <f t="shared" si="6"/>
        <v>-32406439</v>
      </c>
      <c r="Y62" s="67">
        <f t="shared" si="6"/>
        <v>37239348</v>
      </c>
      <c r="Z62" s="68">
        <f>+IF(X62&lt;&gt;0,+(Y62/X62)*100,0)</f>
        <v>-114.91342198999403</v>
      </c>
      <c r="AA62" s="65">
        <f>SUM(AA59:AA61)</f>
        <v>-36448159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39240204</v>
      </c>
      <c r="D6" s="20">
        <v>0</v>
      </c>
      <c r="E6" s="21">
        <v>45559452</v>
      </c>
      <c r="F6" s="22">
        <v>45559452</v>
      </c>
      <c r="G6" s="22">
        <v>0</v>
      </c>
      <c r="H6" s="22">
        <v>0</v>
      </c>
      <c r="I6" s="22">
        <v>-73533318</v>
      </c>
      <c r="J6" s="22">
        <v>-73533318</v>
      </c>
      <c r="K6" s="22">
        <v>63780942</v>
      </c>
      <c r="L6" s="22">
        <v>0</v>
      </c>
      <c r="M6" s="22">
        <v>-1135580544</v>
      </c>
      <c r="N6" s="22">
        <v>-1071799602</v>
      </c>
      <c r="O6" s="22">
        <v>-10957662</v>
      </c>
      <c r="P6" s="22">
        <v>-51542857</v>
      </c>
      <c r="Q6" s="22">
        <v>7360471</v>
      </c>
      <c r="R6" s="22">
        <v>-55140048</v>
      </c>
      <c r="S6" s="22">
        <v>0</v>
      </c>
      <c r="T6" s="22">
        <v>0</v>
      </c>
      <c r="U6" s="22">
        <v>0</v>
      </c>
      <c r="V6" s="22">
        <v>0</v>
      </c>
      <c r="W6" s="22">
        <v>-1200472968</v>
      </c>
      <c r="X6" s="22">
        <v>34169589</v>
      </c>
      <c r="Y6" s="22">
        <v>-1234642557</v>
      </c>
      <c r="Z6" s="23">
        <v>-3613.2789217921236</v>
      </c>
      <c r="AA6" s="20">
        <v>45559452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41840</v>
      </c>
      <c r="L26" s="22">
        <v>0</v>
      </c>
      <c r="M26" s="22">
        <v>2000</v>
      </c>
      <c r="N26" s="22">
        <v>43840</v>
      </c>
      <c r="O26" s="22">
        <v>2000</v>
      </c>
      <c r="P26" s="22">
        <v>2000</v>
      </c>
      <c r="Q26" s="22">
        <v>2000</v>
      </c>
      <c r="R26" s="22">
        <v>6000</v>
      </c>
      <c r="S26" s="22">
        <v>0</v>
      </c>
      <c r="T26" s="22">
        <v>0</v>
      </c>
      <c r="U26" s="22">
        <v>0</v>
      </c>
      <c r="V26" s="22">
        <v>0</v>
      </c>
      <c r="W26" s="22">
        <v>49840</v>
      </c>
      <c r="X26" s="22">
        <v>0</v>
      </c>
      <c r="Y26" s="22">
        <v>49840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39240204</v>
      </c>
      <c r="D35" s="29">
        <f t="shared" ref="D35:Y35" si="0">SUM(D6:D34)</f>
        <v>0</v>
      </c>
      <c r="E35" s="30">
        <f t="shared" si="0"/>
        <v>45559452</v>
      </c>
      <c r="F35" s="31">
        <f t="shared" si="0"/>
        <v>45559452</v>
      </c>
      <c r="G35" s="31">
        <f t="shared" si="0"/>
        <v>0</v>
      </c>
      <c r="H35" s="31">
        <f t="shared" si="0"/>
        <v>0</v>
      </c>
      <c r="I35" s="31">
        <f t="shared" si="0"/>
        <v>-73533318</v>
      </c>
      <c r="J35" s="31">
        <f t="shared" si="0"/>
        <v>-73533318</v>
      </c>
      <c r="K35" s="31">
        <f t="shared" si="0"/>
        <v>63822782</v>
      </c>
      <c r="L35" s="31">
        <f t="shared" si="0"/>
        <v>0</v>
      </c>
      <c r="M35" s="31">
        <f t="shared" si="0"/>
        <v>-1135578544</v>
      </c>
      <c r="N35" s="31">
        <f t="shared" si="0"/>
        <v>-1071755762</v>
      </c>
      <c r="O35" s="31">
        <f t="shared" si="0"/>
        <v>-10955662</v>
      </c>
      <c r="P35" s="31">
        <f t="shared" si="0"/>
        <v>-51540857</v>
      </c>
      <c r="Q35" s="31">
        <f t="shared" si="0"/>
        <v>7362471</v>
      </c>
      <c r="R35" s="31">
        <f t="shared" si="0"/>
        <v>-55134048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-1200423128</v>
      </c>
      <c r="X35" s="31">
        <f t="shared" si="0"/>
        <v>34169589</v>
      </c>
      <c r="Y35" s="31">
        <f t="shared" si="0"/>
        <v>-1234592717</v>
      </c>
      <c r="Z35" s="32">
        <f>+IF(X35&lt;&gt;0,+(Y35/X35)*100,0)</f>
        <v>-3613.1330610971063</v>
      </c>
      <c r="AA35" s="29">
        <f>SUM(AA6:AA34)</f>
        <v>45559452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3531530</v>
      </c>
      <c r="D37" s="20">
        <v>0</v>
      </c>
      <c r="E37" s="21">
        <v>3405168</v>
      </c>
      <c r="F37" s="22">
        <v>3405168</v>
      </c>
      <c r="G37" s="22">
        <v>0</v>
      </c>
      <c r="H37" s="22">
        <v>0</v>
      </c>
      <c r="I37" s="22">
        <v>0</v>
      </c>
      <c r="J37" s="22">
        <v>0</v>
      </c>
      <c r="K37" s="22">
        <v>290168</v>
      </c>
      <c r="L37" s="22">
        <v>0</v>
      </c>
      <c r="M37" s="22">
        <v>1227365</v>
      </c>
      <c r="N37" s="22">
        <v>1517533</v>
      </c>
      <c r="O37" s="22">
        <v>4266</v>
      </c>
      <c r="P37" s="22">
        <v>0</v>
      </c>
      <c r="Q37" s="22">
        <v>1739907</v>
      </c>
      <c r="R37" s="22">
        <v>1744173</v>
      </c>
      <c r="S37" s="22">
        <v>0</v>
      </c>
      <c r="T37" s="22">
        <v>0</v>
      </c>
      <c r="U37" s="22">
        <v>0</v>
      </c>
      <c r="V37" s="22">
        <v>0</v>
      </c>
      <c r="W37" s="22">
        <v>3261706</v>
      </c>
      <c r="X37" s="22">
        <v>2553876</v>
      </c>
      <c r="Y37" s="22">
        <v>707830</v>
      </c>
      <c r="Z37" s="23">
        <v>27.715911030919276</v>
      </c>
      <c r="AA37" s="20">
        <v>3405168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59718950</v>
      </c>
      <c r="D39" s="20">
        <v>0</v>
      </c>
      <c r="E39" s="21">
        <v>63110928</v>
      </c>
      <c r="F39" s="22">
        <v>63110928</v>
      </c>
      <c r="G39" s="22">
        <v>0</v>
      </c>
      <c r="H39" s="22">
        <v>0</v>
      </c>
      <c r="I39" s="22">
        <v>0</v>
      </c>
      <c r="J39" s="22">
        <v>0</v>
      </c>
      <c r="K39" s="22">
        <v>4700199</v>
      </c>
      <c r="L39" s="22">
        <v>0</v>
      </c>
      <c r="M39" s="22">
        <v>5255865</v>
      </c>
      <c r="N39" s="22">
        <v>9956064</v>
      </c>
      <c r="O39" s="22">
        <v>5139965</v>
      </c>
      <c r="P39" s="22">
        <v>5509757</v>
      </c>
      <c r="Q39" s="22">
        <v>4788612</v>
      </c>
      <c r="R39" s="22">
        <v>15438334</v>
      </c>
      <c r="S39" s="22">
        <v>0</v>
      </c>
      <c r="T39" s="22">
        <v>0</v>
      </c>
      <c r="U39" s="22">
        <v>0</v>
      </c>
      <c r="V39" s="22">
        <v>0</v>
      </c>
      <c r="W39" s="22">
        <v>25394398</v>
      </c>
      <c r="X39" s="22">
        <v>47333196</v>
      </c>
      <c r="Y39" s="22">
        <v>-21938798</v>
      </c>
      <c r="Z39" s="23">
        <v>-46.349707718870278</v>
      </c>
      <c r="AA39" s="20">
        <v>63110928</v>
      </c>
    </row>
    <row r="40" spans="1:27" x14ac:dyDescent="0.25">
      <c r="A40" s="19" t="s">
        <v>66</v>
      </c>
      <c r="B40" s="15" t="s">
        <v>32</v>
      </c>
      <c r="C40" s="20">
        <v>476358</v>
      </c>
      <c r="D40" s="20">
        <v>0</v>
      </c>
      <c r="E40" s="21">
        <v>329460</v>
      </c>
      <c r="F40" s="22">
        <v>329460</v>
      </c>
      <c r="G40" s="22">
        <v>0</v>
      </c>
      <c r="H40" s="22">
        <v>0</v>
      </c>
      <c r="I40" s="22">
        <v>0</v>
      </c>
      <c r="J40" s="22">
        <v>0</v>
      </c>
      <c r="K40" s="22">
        <v>33308</v>
      </c>
      <c r="L40" s="22">
        <v>0</v>
      </c>
      <c r="M40" s="22">
        <v>552250</v>
      </c>
      <c r="N40" s="22">
        <v>585558</v>
      </c>
      <c r="O40" s="22">
        <v>335803</v>
      </c>
      <c r="P40" s="22">
        <v>374717</v>
      </c>
      <c r="Q40" s="22">
        <v>351133</v>
      </c>
      <c r="R40" s="22">
        <v>1061653</v>
      </c>
      <c r="S40" s="22">
        <v>0</v>
      </c>
      <c r="T40" s="22">
        <v>0</v>
      </c>
      <c r="U40" s="22">
        <v>0</v>
      </c>
      <c r="V40" s="22">
        <v>0</v>
      </c>
      <c r="W40" s="22">
        <v>1647211</v>
      </c>
      <c r="X40" s="22">
        <v>247095</v>
      </c>
      <c r="Y40" s="22">
        <v>1400116</v>
      </c>
      <c r="Z40" s="23">
        <v>566.63064813128551</v>
      </c>
      <c r="AA40" s="20">
        <v>329460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4629132</v>
      </c>
      <c r="D42" s="20">
        <v>0</v>
      </c>
      <c r="E42" s="21">
        <v>2413053</v>
      </c>
      <c r="F42" s="22">
        <v>2413053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11949231</v>
      </c>
      <c r="R42" s="22">
        <v>11949231</v>
      </c>
      <c r="S42" s="22">
        <v>0</v>
      </c>
      <c r="T42" s="22">
        <v>0</v>
      </c>
      <c r="U42" s="22">
        <v>0</v>
      </c>
      <c r="V42" s="22">
        <v>0</v>
      </c>
      <c r="W42" s="22">
        <v>11949231</v>
      </c>
      <c r="X42" s="22">
        <v>1809792</v>
      </c>
      <c r="Y42" s="22">
        <v>10139439</v>
      </c>
      <c r="Z42" s="23">
        <v>560.25438282410357</v>
      </c>
      <c r="AA42" s="20">
        <v>2413053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2437249</v>
      </c>
      <c r="D44" s="20">
        <v>0</v>
      </c>
      <c r="E44" s="21">
        <v>1508508</v>
      </c>
      <c r="F44" s="22">
        <v>1508508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1131381</v>
      </c>
      <c r="Y44" s="22">
        <v>-1131381</v>
      </c>
      <c r="Z44" s="23">
        <v>-100</v>
      </c>
      <c r="AA44" s="20">
        <v>1508508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180457</v>
      </c>
      <c r="D47" s="20">
        <v>0</v>
      </c>
      <c r="E47" s="21">
        <v>197460</v>
      </c>
      <c r="F47" s="22">
        <v>197460</v>
      </c>
      <c r="G47" s="22">
        <v>0</v>
      </c>
      <c r="H47" s="22">
        <v>0</v>
      </c>
      <c r="I47" s="22">
        <v>0</v>
      </c>
      <c r="J47" s="22">
        <v>0</v>
      </c>
      <c r="K47" s="22">
        <v>2372</v>
      </c>
      <c r="L47" s="22">
        <v>0</v>
      </c>
      <c r="M47" s="22">
        <v>10157</v>
      </c>
      <c r="N47" s="22">
        <v>12529</v>
      </c>
      <c r="O47" s="22">
        <v>43</v>
      </c>
      <c r="P47" s="22">
        <v>0</v>
      </c>
      <c r="Q47" s="22">
        <v>14701</v>
      </c>
      <c r="R47" s="22">
        <v>14744</v>
      </c>
      <c r="S47" s="22">
        <v>0</v>
      </c>
      <c r="T47" s="22">
        <v>0</v>
      </c>
      <c r="U47" s="22">
        <v>0</v>
      </c>
      <c r="V47" s="22">
        <v>0</v>
      </c>
      <c r="W47" s="22">
        <v>27273</v>
      </c>
      <c r="X47" s="22">
        <v>148095</v>
      </c>
      <c r="Y47" s="22">
        <v>-120822</v>
      </c>
      <c r="Z47" s="23">
        <v>-81.584118302440999</v>
      </c>
      <c r="AA47" s="20">
        <v>197460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70973676</v>
      </c>
      <c r="D50" s="29">
        <f t="shared" ref="D50:Y50" si="1">SUM(D37:D49)</f>
        <v>0</v>
      </c>
      <c r="E50" s="30">
        <f t="shared" si="1"/>
        <v>70964577</v>
      </c>
      <c r="F50" s="31">
        <f t="shared" si="1"/>
        <v>70964577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5026047</v>
      </c>
      <c r="L50" s="31">
        <f t="shared" si="1"/>
        <v>0</v>
      </c>
      <c r="M50" s="31">
        <f t="shared" si="1"/>
        <v>7045637</v>
      </c>
      <c r="N50" s="31">
        <f t="shared" si="1"/>
        <v>12071684</v>
      </c>
      <c r="O50" s="31">
        <f t="shared" si="1"/>
        <v>5480077</v>
      </c>
      <c r="P50" s="31">
        <f t="shared" si="1"/>
        <v>5884474</v>
      </c>
      <c r="Q50" s="31">
        <f t="shared" si="1"/>
        <v>18843584</v>
      </c>
      <c r="R50" s="31">
        <f t="shared" si="1"/>
        <v>30208135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42279819</v>
      </c>
      <c r="X50" s="31">
        <f t="shared" si="1"/>
        <v>53223435</v>
      </c>
      <c r="Y50" s="31">
        <f t="shared" si="1"/>
        <v>-10943616</v>
      </c>
      <c r="Z50" s="32">
        <f>+IF(X50&lt;&gt;0,+(Y50/X50)*100,0)</f>
        <v>-20.561649205843253</v>
      </c>
      <c r="AA50" s="29">
        <f>SUM(AA37:AA49)</f>
        <v>70964577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-31733472</v>
      </c>
      <c r="D51" s="39">
        <f t="shared" si="2"/>
        <v>0</v>
      </c>
      <c r="E51" s="40">
        <f t="shared" si="2"/>
        <v>-25405125</v>
      </c>
      <c r="F51" s="41">
        <f t="shared" si="2"/>
        <v>-25405125</v>
      </c>
      <c r="G51" s="41">
        <f t="shared" si="2"/>
        <v>0</v>
      </c>
      <c r="H51" s="41">
        <f t="shared" si="2"/>
        <v>0</v>
      </c>
      <c r="I51" s="41">
        <f t="shared" si="2"/>
        <v>-73533318</v>
      </c>
      <c r="J51" s="41">
        <f t="shared" si="2"/>
        <v>-73533318</v>
      </c>
      <c r="K51" s="41">
        <f t="shared" si="2"/>
        <v>58796735</v>
      </c>
      <c r="L51" s="41">
        <f t="shared" si="2"/>
        <v>0</v>
      </c>
      <c r="M51" s="41">
        <f t="shared" si="2"/>
        <v>-1142624181</v>
      </c>
      <c r="N51" s="41">
        <f t="shared" si="2"/>
        <v>-1083827446</v>
      </c>
      <c r="O51" s="41">
        <f t="shared" si="2"/>
        <v>-16435739</v>
      </c>
      <c r="P51" s="41">
        <f t="shared" si="2"/>
        <v>-57425331</v>
      </c>
      <c r="Q51" s="41">
        <f t="shared" si="2"/>
        <v>-11481113</v>
      </c>
      <c r="R51" s="41">
        <f t="shared" si="2"/>
        <v>-85342183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-1242702947</v>
      </c>
      <c r="X51" s="41">
        <f t="shared" si="2"/>
        <v>-19053846</v>
      </c>
      <c r="Y51" s="41">
        <f t="shared" si="2"/>
        <v>-1223649101</v>
      </c>
      <c r="Z51" s="42">
        <f>+IF(X51&lt;&gt;0,+(Y51/X51)*100,0)</f>
        <v>6422.0583130565874</v>
      </c>
      <c r="AA51" s="39">
        <f>+AA35-AA50</f>
        <v>-25405125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4125000</v>
      </c>
      <c r="F52" s="22">
        <v>4125000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412500</v>
      </c>
      <c r="N52" s="22">
        <v>412500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412500</v>
      </c>
      <c r="X52" s="22">
        <v>3093750</v>
      </c>
      <c r="Y52" s="22">
        <v>-2681250</v>
      </c>
      <c r="Z52" s="23">
        <v>-86.666666666666671</v>
      </c>
      <c r="AA52" s="20">
        <v>4125000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-31733472</v>
      </c>
      <c r="D54" s="48">
        <f t="shared" si="3"/>
        <v>0</v>
      </c>
      <c r="E54" s="49">
        <f t="shared" si="3"/>
        <v>-21280125</v>
      </c>
      <c r="F54" s="50">
        <f t="shared" si="3"/>
        <v>-21280125</v>
      </c>
      <c r="G54" s="50">
        <f t="shared" si="3"/>
        <v>0</v>
      </c>
      <c r="H54" s="50">
        <f t="shared" si="3"/>
        <v>0</v>
      </c>
      <c r="I54" s="50">
        <f t="shared" si="3"/>
        <v>-73533318</v>
      </c>
      <c r="J54" s="50">
        <f t="shared" si="3"/>
        <v>-73533318</v>
      </c>
      <c r="K54" s="50">
        <f t="shared" si="3"/>
        <v>58796735</v>
      </c>
      <c r="L54" s="50">
        <f t="shared" si="3"/>
        <v>0</v>
      </c>
      <c r="M54" s="50">
        <f t="shared" si="3"/>
        <v>-1142211681</v>
      </c>
      <c r="N54" s="50">
        <f t="shared" si="3"/>
        <v>-1083414946</v>
      </c>
      <c r="O54" s="50">
        <f t="shared" si="3"/>
        <v>-16435739</v>
      </c>
      <c r="P54" s="50">
        <f t="shared" si="3"/>
        <v>-57425331</v>
      </c>
      <c r="Q54" s="50">
        <f t="shared" si="3"/>
        <v>-11481113</v>
      </c>
      <c r="R54" s="50">
        <f t="shared" si="3"/>
        <v>-85342183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-1242290447</v>
      </c>
      <c r="X54" s="50">
        <f t="shared" si="3"/>
        <v>-15960096</v>
      </c>
      <c r="Y54" s="50">
        <f t="shared" si="3"/>
        <v>-1226330351</v>
      </c>
      <c r="Z54" s="51">
        <f>+IF(X54&lt;&gt;0,+(Y54/X54)*100,0)</f>
        <v>7683.7279111604348</v>
      </c>
      <c r="AA54" s="48">
        <f>SUM(AA51:AA53)</f>
        <v>-21280125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-31733472</v>
      </c>
      <c r="D56" s="54">
        <f>+D54-D55</f>
        <v>0</v>
      </c>
      <c r="E56" s="55">
        <f t="shared" si="4"/>
        <v>-21280125</v>
      </c>
      <c r="F56" s="56">
        <f t="shared" si="4"/>
        <v>-21280125</v>
      </c>
      <c r="G56" s="56">
        <f t="shared" si="4"/>
        <v>0</v>
      </c>
      <c r="H56" s="56">
        <f t="shared" si="4"/>
        <v>0</v>
      </c>
      <c r="I56" s="56">
        <f t="shared" si="4"/>
        <v>-73533318</v>
      </c>
      <c r="J56" s="56">
        <f t="shared" si="4"/>
        <v>-73533318</v>
      </c>
      <c r="K56" s="56">
        <f t="shared" si="4"/>
        <v>58796735</v>
      </c>
      <c r="L56" s="56">
        <f t="shared" si="4"/>
        <v>0</v>
      </c>
      <c r="M56" s="56">
        <f t="shared" si="4"/>
        <v>-1142211681</v>
      </c>
      <c r="N56" s="56">
        <f t="shared" si="4"/>
        <v>-1083414946</v>
      </c>
      <c r="O56" s="56">
        <f t="shared" si="4"/>
        <v>-16435739</v>
      </c>
      <c r="P56" s="56">
        <f t="shared" si="4"/>
        <v>-57425331</v>
      </c>
      <c r="Q56" s="56">
        <f t="shared" si="4"/>
        <v>-11481113</v>
      </c>
      <c r="R56" s="56">
        <f t="shared" si="4"/>
        <v>-85342183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-1242290447</v>
      </c>
      <c r="X56" s="56">
        <f t="shared" si="4"/>
        <v>-15960096</v>
      </c>
      <c r="Y56" s="56">
        <f t="shared" si="4"/>
        <v>-1226330351</v>
      </c>
      <c r="Z56" s="57">
        <f>+IF(X56&lt;&gt;0,+(Y56/X56)*100,0)</f>
        <v>7683.7279111604348</v>
      </c>
      <c r="AA56" s="54">
        <f>+AA54-AA55</f>
        <v>-21280125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-31733472</v>
      </c>
      <c r="D59" s="48">
        <f>SUM(D56:D58)</f>
        <v>0</v>
      </c>
      <c r="E59" s="49">
        <f t="shared" si="5"/>
        <v>-21280125</v>
      </c>
      <c r="F59" s="50">
        <f t="shared" si="5"/>
        <v>-21280125</v>
      </c>
      <c r="G59" s="50">
        <f t="shared" si="5"/>
        <v>0</v>
      </c>
      <c r="H59" s="50">
        <f t="shared" si="5"/>
        <v>0</v>
      </c>
      <c r="I59" s="50">
        <f t="shared" si="5"/>
        <v>-73533318</v>
      </c>
      <c r="J59" s="50">
        <f t="shared" si="5"/>
        <v>-73533318</v>
      </c>
      <c r="K59" s="50">
        <f t="shared" si="5"/>
        <v>58796735</v>
      </c>
      <c r="L59" s="50">
        <f t="shared" si="5"/>
        <v>0</v>
      </c>
      <c r="M59" s="50">
        <f t="shared" si="5"/>
        <v>-1142211681</v>
      </c>
      <c r="N59" s="50">
        <f t="shared" si="5"/>
        <v>-1083414946</v>
      </c>
      <c r="O59" s="50">
        <f t="shared" si="5"/>
        <v>-16435739</v>
      </c>
      <c r="P59" s="50">
        <f t="shared" si="5"/>
        <v>-57425331</v>
      </c>
      <c r="Q59" s="50">
        <f t="shared" si="5"/>
        <v>-11481113</v>
      </c>
      <c r="R59" s="50">
        <f t="shared" si="5"/>
        <v>-85342183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-1242290447</v>
      </c>
      <c r="X59" s="50">
        <f t="shared" si="5"/>
        <v>-15960096</v>
      </c>
      <c r="Y59" s="50">
        <f t="shared" si="5"/>
        <v>-1226330351</v>
      </c>
      <c r="Z59" s="51">
        <f>+IF(X59&lt;&gt;0,+(Y59/X59)*100,0)</f>
        <v>7683.7279111604348</v>
      </c>
      <c r="AA59" s="48">
        <f>SUM(AA56:AA58)</f>
        <v>-21280125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-31733472</v>
      </c>
      <c r="D62" s="65">
        <f>SUM(D59:D61)</f>
        <v>0</v>
      </c>
      <c r="E62" s="66">
        <f t="shared" si="6"/>
        <v>-21280125</v>
      </c>
      <c r="F62" s="67">
        <f t="shared" si="6"/>
        <v>-21280125</v>
      </c>
      <c r="G62" s="67">
        <f t="shared" si="6"/>
        <v>0</v>
      </c>
      <c r="H62" s="67">
        <f t="shared" si="6"/>
        <v>0</v>
      </c>
      <c r="I62" s="67">
        <f t="shared" si="6"/>
        <v>-73533318</v>
      </c>
      <c r="J62" s="67">
        <f t="shared" si="6"/>
        <v>-73533318</v>
      </c>
      <c r="K62" s="67">
        <f t="shared" si="6"/>
        <v>58796735</v>
      </c>
      <c r="L62" s="67">
        <f t="shared" si="6"/>
        <v>0</v>
      </c>
      <c r="M62" s="67">
        <f t="shared" si="6"/>
        <v>-1142211681</v>
      </c>
      <c r="N62" s="67">
        <f t="shared" si="6"/>
        <v>-1083414946</v>
      </c>
      <c r="O62" s="67">
        <f t="shared" si="6"/>
        <v>-16435739</v>
      </c>
      <c r="P62" s="67">
        <f t="shared" si="6"/>
        <v>-57425331</v>
      </c>
      <c r="Q62" s="67">
        <f t="shared" si="6"/>
        <v>-11481113</v>
      </c>
      <c r="R62" s="67">
        <f t="shared" si="6"/>
        <v>-85342183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-1242290447</v>
      </c>
      <c r="X62" s="67">
        <f t="shared" si="6"/>
        <v>-15960096</v>
      </c>
      <c r="Y62" s="67">
        <f t="shared" si="6"/>
        <v>-1226330351</v>
      </c>
      <c r="Z62" s="68">
        <f>+IF(X62&lt;&gt;0,+(Y62/X62)*100,0)</f>
        <v>7683.7279111604348</v>
      </c>
      <c r="AA62" s="65">
        <f>SUM(AA59:AA61)</f>
        <v>-21280125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5077570</v>
      </c>
      <c r="F6" s="22">
        <v>5077570</v>
      </c>
      <c r="G6" s="22">
        <v>378162</v>
      </c>
      <c r="H6" s="22">
        <v>342993</v>
      </c>
      <c r="I6" s="22">
        <v>338795</v>
      </c>
      <c r="J6" s="22">
        <v>1059950</v>
      </c>
      <c r="K6" s="22">
        <v>352539</v>
      </c>
      <c r="L6" s="22">
        <v>298762</v>
      </c>
      <c r="M6" s="22">
        <v>320920</v>
      </c>
      <c r="N6" s="22">
        <v>972221</v>
      </c>
      <c r="O6" s="22">
        <v>338554</v>
      </c>
      <c r="P6" s="22">
        <v>334802</v>
      </c>
      <c r="Q6" s="22">
        <v>333036</v>
      </c>
      <c r="R6" s="22">
        <v>1006392</v>
      </c>
      <c r="S6" s="22">
        <v>0</v>
      </c>
      <c r="T6" s="22">
        <v>0</v>
      </c>
      <c r="U6" s="22">
        <v>0</v>
      </c>
      <c r="V6" s="22">
        <v>0</v>
      </c>
      <c r="W6" s="22">
        <v>3038563</v>
      </c>
      <c r="X6" s="22">
        <v>3808188</v>
      </c>
      <c r="Y6" s="22">
        <v>-769625</v>
      </c>
      <c r="Z6" s="23">
        <v>-20.209742796311527</v>
      </c>
      <c r="AA6" s="20">
        <v>5077570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8059</v>
      </c>
      <c r="F13" s="22">
        <v>8059</v>
      </c>
      <c r="G13" s="22">
        <v>2328</v>
      </c>
      <c r="H13" s="22">
        <v>2437</v>
      </c>
      <c r="I13" s="22">
        <v>2024</v>
      </c>
      <c r="J13" s="22">
        <v>6789</v>
      </c>
      <c r="K13" s="22">
        <v>2400</v>
      </c>
      <c r="L13" s="22">
        <v>2374</v>
      </c>
      <c r="M13" s="22">
        <v>2249</v>
      </c>
      <c r="N13" s="22">
        <v>7023</v>
      </c>
      <c r="O13" s="22">
        <v>2327</v>
      </c>
      <c r="P13" s="22">
        <v>2414</v>
      </c>
      <c r="Q13" s="22">
        <v>2384</v>
      </c>
      <c r="R13" s="22">
        <v>7125</v>
      </c>
      <c r="S13" s="22">
        <v>0</v>
      </c>
      <c r="T13" s="22">
        <v>0</v>
      </c>
      <c r="U13" s="22">
        <v>0</v>
      </c>
      <c r="V13" s="22">
        <v>0</v>
      </c>
      <c r="W13" s="22">
        <v>20937</v>
      </c>
      <c r="X13" s="22">
        <v>6048</v>
      </c>
      <c r="Y13" s="22">
        <v>14889</v>
      </c>
      <c r="Z13" s="23">
        <v>246.18055555555554</v>
      </c>
      <c r="AA13" s="20">
        <v>8059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7496</v>
      </c>
      <c r="H17" s="22">
        <v>9504</v>
      </c>
      <c r="I17" s="22">
        <v>10878</v>
      </c>
      <c r="J17" s="22">
        <v>27878</v>
      </c>
      <c r="K17" s="22">
        <v>12343</v>
      </c>
      <c r="L17" s="22">
        <v>26161</v>
      </c>
      <c r="M17" s="22">
        <v>9595</v>
      </c>
      <c r="N17" s="22">
        <v>48099</v>
      </c>
      <c r="O17" s="22">
        <v>10882</v>
      </c>
      <c r="P17" s="22">
        <v>7731</v>
      </c>
      <c r="Q17" s="22">
        <v>8986</v>
      </c>
      <c r="R17" s="22">
        <v>27599</v>
      </c>
      <c r="S17" s="22">
        <v>0</v>
      </c>
      <c r="T17" s="22">
        <v>0</v>
      </c>
      <c r="U17" s="22">
        <v>0</v>
      </c>
      <c r="V17" s="22">
        <v>0</v>
      </c>
      <c r="W17" s="22">
        <v>103576</v>
      </c>
      <c r="X17" s="22">
        <v>0</v>
      </c>
      <c r="Y17" s="22">
        <v>103576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5085629</v>
      </c>
      <c r="F35" s="31">
        <f t="shared" si="0"/>
        <v>5085629</v>
      </c>
      <c r="G35" s="31">
        <f t="shared" si="0"/>
        <v>387986</v>
      </c>
      <c r="H35" s="31">
        <f t="shared" si="0"/>
        <v>354934</v>
      </c>
      <c r="I35" s="31">
        <f t="shared" si="0"/>
        <v>351697</v>
      </c>
      <c r="J35" s="31">
        <f t="shared" si="0"/>
        <v>1094617</v>
      </c>
      <c r="K35" s="31">
        <f t="shared" si="0"/>
        <v>367282</v>
      </c>
      <c r="L35" s="31">
        <f t="shared" si="0"/>
        <v>327297</v>
      </c>
      <c r="M35" s="31">
        <f t="shared" si="0"/>
        <v>332764</v>
      </c>
      <c r="N35" s="31">
        <f t="shared" si="0"/>
        <v>1027343</v>
      </c>
      <c r="O35" s="31">
        <f t="shared" si="0"/>
        <v>351763</v>
      </c>
      <c r="P35" s="31">
        <f t="shared" si="0"/>
        <v>344947</v>
      </c>
      <c r="Q35" s="31">
        <f t="shared" si="0"/>
        <v>344406</v>
      </c>
      <c r="R35" s="31">
        <f t="shared" si="0"/>
        <v>1041116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3163076</v>
      </c>
      <c r="X35" s="31">
        <f t="shared" si="0"/>
        <v>3814236</v>
      </c>
      <c r="Y35" s="31">
        <f t="shared" si="0"/>
        <v>-651160</v>
      </c>
      <c r="Z35" s="32">
        <f>+IF(X35&lt;&gt;0,+(Y35/X35)*100,0)</f>
        <v>-17.071832996175381</v>
      </c>
      <c r="AA35" s="29">
        <f>SUM(AA6:AA34)</f>
        <v>5085629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3250866</v>
      </c>
      <c r="F37" s="22">
        <v>3250866</v>
      </c>
      <c r="G37" s="22">
        <v>0</v>
      </c>
      <c r="H37" s="22">
        <v>202895</v>
      </c>
      <c r="I37" s="22">
        <v>128345</v>
      </c>
      <c r="J37" s="22">
        <v>331240</v>
      </c>
      <c r="K37" s="22">
        <v>146529</v>
      </c>
      <c r="L37" s="22">
        <v>118132</v>
      </c>
      <c r="M37" s="22">
        <v>126579</v>
      </c>
      <c r="N37" s="22">
        <v>391240</v>
      </c>
      <c r="O37" s="22">
        <v>167511</v>
      </c>
      <c r="P37" s="22">
        <v>124114</v>
      </c>
      <c r="Q37" s="22">
        <v>110054</v>
      </c>
      <c r="R37" s="22">
        <v>401679</v>
      </c>
      <c r="S37" s="22">
        <v>0</v>
      </c>
      <c r="T37" s="22">
        <v>0</v>
      </c>
      <c r="U37" s="22">
        <v>0</v>
      </c>
      <c r="V37" s="22">
        <v>0</v>
      </c>
      <c r="W37" s="22">
        <v>1124159</v>
      </c>
      <c r="X37" s="22">
        <v>2438163</v>
      </c>
      <c r="Y37" s="22">
        <v>-1314004</v>
      </c>
      <c r="Z37" s="23">
        <v>-53.893197460547135</v>
      </c>
      <c r="AA37" s="20">
        <v>3250866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6000000</v>
      </c>
      <c r="F39" s="22">
        <v>6000000</v>
      </c>
      <c r="G39" s="22">
        <v>0</v>
      </c>
      <c r="H39" s="22">
        <v>601831</v>
      </c>
      <c r="I39" s="22">
        <v>592509</v>
      </c>
      <c r="J39" s="22">
        <v>1194340</v>
      </c>
      <c r="K39" s="22">
        <v>449105</v>
      </c>
      <c r="L39" s="22">
        <v>381401</v>
      </c>
      <c r="M39" s="22">
        <v>866208</v>
      </c>
      <c r="N39" s="22">
        <v>1696714</v>
      </c>
      <c r="O39" s="22">
        <v>440524</v>
      </c>
      <c r="P39" s="22">
        <v>382343</v>
      </c>
      <c r="Q39" s="22">
        <v>395851</v>
      </c>
      <c r="R39" s="22">
        <v>1218718</v>
      </c>
      <c r="S39" s="22">
        <v>0</v>
      </c>
      <c r="T39" s="22">
        <v>0</v>
      </c>
      <c r="U39" s="22">
        <v>0</v>
      </c>
      <c r="V39" s="22">
        <v>0</v>
      </c>
      <c r="W39" s="22">
        <v>4109772</v>
      </c>
      <c r="X39" s="22">
        <v>4500000</v>
      </c>
      <c r="Y39" s="22">
        <v>-390228</v>
      </c>
      <c r="Z39" s="23">
        <v>-8.6717333333333322</v>
      </c>
      <c r="AA39" s="20">
        <v>6000000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1500000</v>
      </c>
      <c r="F40" s="22">
        <v>1500000</v>
      </c>
      <c r="G40" s="22">
        <v>0</v>
      </c>
      <c r="H40" s="22">
        <v>0</v>
      </c>
      <c r="I40" s="22">
        <v>358615</v>
      </c>
      <c r="J40" s="22">
        <v>358615</v>
      </c>
      <c r="K40" s="22">
        <v>340749</v>
      </c>
      <c r="L40" s="22">
        <v>0</v>
      </c>
      <c r="M40" s="22">
        <v>46612</v>
      </c>
      <c r="N40" s="22">
        <v>387361</v>
      </c>
      <c r="O40" s="22">
        <v>0</v>
      </c>
      <c r="P40" s="22">
        <v>47166</v>
      </c>
      <c r="Q40" s="22">
        <v>0</v>
      </c>
      <c r="R40" s="22">
        <v>47166</v>
      </c>
      <c r="S40" s="22">
        <v>0</v>
      </c>
      <c r="T40" s="22">
        <v>0</v>
      </c>
      <c r="U40" s="22">
        <v>0</v>
      </c>
      <c r="V40" s="22">
        <v>0</v>
      </c>
      <c r="W40" s="22">
        <v>793142</v>
      </c>
      <c r="X40" s="22">
        <v>1125000</v>
      </c>
      <c r="Y40" s="22">
        <v>-331858</v>
      </c>
      <c r="Z40" s="23">
        <v>-29.49848888888889</v>
      </c>
      <c r="AA40" s="20">
        <v>1500000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4443675</v>
      </c>
      <c r="F42" s="22">
        <v>4443675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1862312</v>
      </c>
      <c r="Q42" s="22">
        <v>237578</v>
      </c>
      <c r="R42" s="22">
        <v>2099890</v>
      </c>
      <c r="S42" s="22">
        <v>0</v>
      </c>
      <c r="T42" s="22">
        <v>0</v>
      </c>
      <c r="U42" s="22">
        <v>0</v>
      </c>
      <c r="V42" s="22">
        <v>0</v>
      </c>
      <c r="W42" s="22">
        <v>2099890</v>
      </c>
      <c r="X42" s="22">
        <v>3332754</v>
      </c>
      <c r="Y42" s="22">
        <v>-1232864</v>
      </c>
      <c r="Z42" s="23">
        <v>-36.99234927030318</v>
      </c>
      <c r="AA42" s="20">
        <v>4443675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6300000</v>
      </c>
      <c r="F44" s="22">
        <v>3300000</v>
      </c>
      <c r="G44" s="22">
        <v>346835</v>
      </c>
      <c r="H44" s="22">
        <v>346930</v>
      </c>
      <c r="I44" s="22">
        <v>0</v>
      </c>
      <c r="J44" s="22">
        <v>693765</v>
      </c>
      <c r="K44" s="22">
        <v>0</v>
      </c>
      <c r="L44" s="22">
        <v>147020</v>
      </c>
      <c r="M44" s="22">
        <v>912700</v>
      </c>
      <c r="N44" s="22">
        <v>1059720</v>
      </c>
      <c r="O44" s="22">
        <v>0</v>
      </c>
      <c r="P44" s="22">
        <v>0</v>
      </c>
      <c r="Q44" s="22">
        <v>948400</v>
      </c>
      <c r="R44" s="22">
        <v>948400</v>
      </c>
      <c r="S44" s="22">
        <v>0</v>
      </c>
      <c r="T44" s="22">
        <v>0</v>
      </c>
      <c r="U44" s="22">
        <v>0</v>
      </c>
      <c r="V44" s="22">
        <v>0</v>
      </c>
      <c r="W44" s="22">
        <v>2701885</v>
      </c>
      <c r="X44" s="22">
        <v>3525000</v>
      </c>
      <c r="Y44" s="22">
        <v>-823115</v>
      </c>
      <c r="Z44" s="23">
        <v>-23.35078014184397</v>
      </c>
      <c r="AA44" s="20">
        <v>3300000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30000000</v>
      </c>
      <c r="F47" s="22">
        <v>30000000</v>
      </c>
      <c r="G47" s="22">
        <v>2022792</v>
      </c>
      <c r="H47" s="22">
        <v>1183931</v>
      </c>
      <c r="I47" s="22">
        <v>3298535</v>
      </c>
      <c r="J47" s="22">
        <v>6505258</v>
      </c>
      <c r="K47" s="22">
        <v>1511073</v>
      </c>
      <c r="L47" s="22">
        <v>499130</v>
      </c>
      <c r="M47" s="22">
        <v>2729325</v>
      </c>
      <c r="N47" s="22">
        <v>4739528</v>
      </c>
      <c r="O47" s="22">
        <v>1706326</v>
      </c>
      <c r="P47" s="22">
        <v>44097</v>
      </c>
      <c r="Q47" s="22">
        <v>3236500</v>
      </c>
      <c r="R47" s="22">
        <v>4986923</v>
      </c>
      <c r="S47" s="22">
        <v>0</v>
      </c>
      <c r="T47" s="22">
        <v>0</v>
      </c>
      <c r="U47" s="22">
        <v>0</v>
      </c>
      <c r="V47" s="22">
        <v>0</v>
      </c>
      <c r="W47" s="22">
        <v>16231709</v>
      </c>
      <c r="X47" s="22">
        <v>22500000</v>
      </c>
      <c r="Y47" s="22">
        <v>-6268291</v>
      </c>
      <c r="Z47" s="23">
        <v>-27.85907111111111</v>
      </c>
      <c r="AA47" s="20">
        <v>30000000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51494541</v>
      </c>
      <c r="F50" s="31">
        <f t="shared" si="1"/>
        <v>48494541</v>
      </c>
      <c r="G50" s="31">
        <f t="shared" si="1"/>
        <v>2369627</v>
      </c>
      <c r="H50" s="31">
        <f t="shared" si="1"/>
        <v>2335587</v>
      </c>
      <c r="I50" s="31">
        <f t="shared" si="1"/>
        <v>4378004</v>
      </c>
      <c r="J50" s="31">
        <f t="shared" si="1"/>
        <v>9083218</v>
      </c>
      <c r="K50" s="31">
        <f t="shared" si="1"/>
        <v>2447456</v>
      </c>
      <c r="L50" s="31">
        <f t="shared" si="1"/>
        <v>1145683</v>
      </c>
      <c r="M50" s="31">
        <f t="shared" si="1"/>
        <v>4681424</v>
      </c>
      <c r="N50" s="31">
        <f t="shared" si="1"/>
        <v>8274563</v>
      </c>
      <c r="O50" s="31">
        <f t="shared" si="1"/>
        <v>2314361</v>
      </c>
      <c r="P50" s="31">
        <f t="shared" si="1"/>
        <v>2460032</v>
      </c>
      <c r="Q50" s="31">
        <f t="shared" si="1"/>
        <v>4928383</v>
      </c>
      <c r="R50" s="31">
        <f t="shared" si="1"/>
        <v>9702776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27060557</v>
      </c>
      <c r="X50" s="31">
        <f t="shared" si="1"/>
        <v>37420917</v>
      </c>
      <c r="Y50" s="31">
        <f t="shared" si="1"/>
        <v>-10360360</v>
      </c>
      <c r="Z50" s="32">
        <f>+IF(X50&lt;&gt;0,+(Y50/X50)*100,0)</f>
        <v>-27.686013146070149</v>
      </c>
      <c r="AA50" s="29">
        <f>SUM(AA37:AA49)</f>
        <v>48494541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-46408912</v>
      </c>
      <c r="F51" s="41">
        <f t="shared" si="2"/>
        <v>-43408912</v>
      </c>
      <c r="G51" s="41">
        <f t="shared" si="2"/>
        <v>-1981641</v>
      </c>
      <c r="H51" s="41">
        <f t="shared" si="2"/>
        <v>-1980653</v>
      </c>
      <c r="I51" s="41">
        <f t="shared" si="2"/>
        <v>-4026307</v>
      </c>
      <c r="J51" s="41">
        <f t="shared" si="2"/>
        <v>-7988601</v>
      </c>
      <c r="K51" s="41">
        <f t="shared" si="2"/>
        <v>-2080174</v>
      </c>
      <c r="L51" s="41">
        <f t="shared" si="2"/>
        <v>-818386</v>
      </c>
      <c r="M51" s="41">
        <f t="shared" si="2"/>
        <v>-4348660</v>
      </c>
      <c r="N51" s="41">
        <f t="shared" si="2"/>
        <v>-7247220</v>
      </c>
      <c r="O51" s="41">
        <f t="shared" si="2"/>
        <v>-1962598</v>
      </c>
      <c r="P51" s="41">
        <f t="shared" si="2"/>
        <v>-2115085</v>
      </c>
      <c r="Q51" s="41">
        <f t="shared" si="2"/>
        <v>-4583977</v>
      </c>
      <c r="R51" s="41">
        <f t="shared" si="2"/>
        <v>-8661660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-23897481</v>
      </c>
      <c r="X51" s="41">
        <f t="shared" si="2"/>
        <v>-33606681</v>
      </c>
      <c r="Y51" s="41">
        <f t="shared" si="2"/>
        <v>9709200</v>
      </c>
      <c r="Z51" s="42">
        <f>+IF(X51&lt;&gt;0,+(Y51/X51)*100,0)</f>
        <v>-28.890683968464486</v>
      </c>
      <c r="AA51" s="39">
        <f>+AA35-AA50</f>
        <v>-43408912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1032829</v>
      </c>
      <c r="Q52" s="22">
        <v>0</v>
      </c>
      <c r="R52" s="22">
        <v>1032829</v>
      </c>
      <c r="S52" s="22">
        <v>0</v>
      </c>
      <c r="T52" s="22">
        <v>0</v>
      </c>
      <c r="U52" s="22">
        <v>0</v>
      </c>
      <c r="V52" s="22">
        <v>0</v>
      </c>
      <c r="W52" s="22">
        <v>1032829</v>
      </c>
      <c r="X52" s="22">
        <v>0</v>
      </c>
      <c r="Y52" s="22">
        <v>1032829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-46408912</v>
      </c>
      <c r="F54" s="50">
        <f t="shared" si="3"/>
        <v>-43408912</v>
      </c>
      <c r="G54" s="50">
        <f t="shared" si="3"/>
        <v>-1981641</v>
      </c>
      <c r="H54" s="50">
        <f t="shared" si="3"/>
        <v>-1980653</v>
      </c>
      <c r="I54" s="50">
        <f t="shared" si="3"/>
        <v>-4026307</v>
      </c>
      <c r="J54" s="50">
        <f t="shared" si="3"/>
        <v>-7988601</v>
      </c>
      <c r="K54" s="50">
        <f t="shared" si="3"/>
        <v>-2080174</v>
      </c>
      <c r="L54" s="50">
        <f t="shared" si="3"/>
        <v>-818386</v>
      </c>
      <c r="M54" s="50">
        <f t="shared" si="3"/>
        <v>-4348660</v>
      </c>
      <c r="N54" s="50">
        <f t="shared" si="3"/>
        <v>-7247220</v>
      </c>
      <c r="O54" s="50">
        <f t="shared" si="3"/>
        <v>-1962598</v>
      </c>
      <c r="P54" s="50">
        <f t="shared" si="3"/>
        <v>-1082256</v>
      </c>
      <c r="Q54" s="50">
        <f t="shared" si="3"/>
        <v>-4583977</v>
      </c>
      <c r="R54" s="50">
        <f t="shared" si="3"/>
        <v>-7628831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-22864652</v>
      </c>
      <c r="X54" s="50">
        <f t="shared" si="3"/>
        <v>-33606681</v>
      </c>
      <c r="Y54" s="50">
        <f t="shared" si="3"/>
        <v>10742029</v>
      </c>
      <c r="Z54" s="51">
        <f>+IF(X54&lt;&gt;0,+(Y54/X54)*100,0)</f>
        <v>-31.963968712054609</v>
      </c>
      <c r="AA54" s="48">
        <f>SUM(AA51:AA53)</f>
        <v>-43408912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-46408912</v>
      </c>
      <c r="F56" s="56">
        <f t="shared" si="4"/>
        <v>-43408912</v>
      </c>
      <c r="G56" s="56">
        <f t="shared" si="4"/>
        <v>-1981641</v>
      </c>
      <c r="H56" s="56">
        <f t="shared" si="4"/>
        <v>-1980653</v>
      </c>
      <c r="I56" s="56">
        <f t="shared" si="4"/>
        <v>-4026307</v>
      </c>
      <c r="J56" s="56">
        <f t="shared" si="4"/>
        <v>-7988601</v>
      </c>
      <c r="K56" s="56">
        <f t="shared" si="4"/>
        <v>-2080174</v>
      </c>
      <c r="L56" s="56">
        <f t="shared" si="4"/>
        <v>-818386</v>
      </c>
      <c r="M56" s="56">
        <f t="shared" si="4"/>
        <v>-4348660</v>
      </c>
      <c r="N56" s="56">
        <f t="shared" si="4"/>
        <v>-7247220</v>
      </c>
      <c r="O56" s="56">
        <f t="shared" si="4"/>
        <v>-1962598</v>
      </c>
      <c r="P56" s="56">
        <f t="shared" si="4"/>
        <v>-1082256</v>
      </c>
      <c r="Q56" s="56">
        <f t="shared" si="4"/>
        <v>-4583977</v>
      </c>
      <c r="R56" s="56">
        <f t="shared" si="4"/>
        <v>-7628831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-22864652</v>
      </c>
      <c r="X56" s="56">
        <f t="shared" si="4"/>
        <v>-33606681</v>
      </c>
      <c r="Y56" s="56">
        <f t="shared" si="4"/>
        <v>10742029</v>
      </c>
      <c r="Z56" s="57">
        <f>+IF(X56&lt;&gt;0,+(Y56/X56)*100,0)</f>
        <v>-31.963968712054609</v>
      </c>
      <c r="AA56" s="54">
        <f>+AA54-AA55</f>
        <v>-43408912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-46408912</v>
      </c>
      <c r="F59" s="50">
        <f t="shared" si="5"/>
        <v>-43408912</v>
      </c>
      <c r="G59" s="50">
        <f t="shared" si="5"/>
        <v>-1981641</v>
      </c>
      <c r="H59" s="50">
        <f t="shared" si="5"/>
        <v>-1980653</v>
      </c>
      <c r="I59" s="50">
        <f t="shared" si="5"/>
        <v>-4026307</v>
      </c>
      <c r="J59" s="50">
        <f t="shared" si="5"/>
        <v>-7988601</v>
      </c>
      <c r="K59" s="50">
        <f t="shared" si="5"/>
        <v>-2080174</v>
      </c>
      <c r="L59" s="50">
        <f t="shared" si="5"/>
        <v>-818386</v>
      </c>
      <c r="M59" s="50">
        <f t="shared" si="5"/>
        <v>-4348660</v>
      </c>
      <c r="N59" s="50">
        <f t="shared" si="5"/>
        <v>-7247220</v>
      </c>
      <c r="O59" s="50">
        <f t="shared" si="5"/>
        <v>-1962598</v>
      </c>
      <c r="P59" s="50">
        <f t="shared" si="5"/>
        <v>-1082256</v>
      </c>
      <c r="Q59" s="50">
        <f t="shared" si="5"/>
        <v>-4583977</v>
      </c>
      <c r="R59" s="50">
        <f t="shared" si="5"/>
        <v>-7628831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-22864652</v>
      </c>
      <c r="X59" s="50">
        <f t="shared" si="5"/>
        <v>-33606681</v>
      </c>
      <c r="Y59" s="50">
        <f t="shared" si="5"/>
        <v>10742029</v>
      </c>
      <c r="Z59" s="51">
        <f>+IF(X59&lt;&gt;0,+(Y59/X59)*100,0)</f>
        <v>-31.963968712054609</v>
      </c>
      <c r="AA59" s="48">
        <f>SUM(AA56:AA58)</f>
        <v>-43408912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-46408912</v>
      </c>
      <c r="F62" s="67">
        <f t="shared" si="6"/>
        <v>-43408912</v>
      </c>
      <c r="G62" s="67">
        <f t="shared" si="6"/>
        <v>-1981641</v>
      </c>
      <c r="H62" s="67">
        <f t="shared" si="6"/>
        <v>-1980653</v>
      </c>
      <c r="I62" s="67">
        <f t="shared" si="6"/>
        <v>-4026307</v>
      </c>
      <c r="J62" s="67">
        <f t="shared" si="6"/>
        <v>-7988601</v>
      </c>
      <c r="K62" s="67">
        <f t="shared" si="6"/>
        <v>-2080174</v>
      </c>
      <c r="L62" s="67">
        <f t="shared" si="6"/>
        <v>-818386</v>
      </c>
      <c r="M62" s="67">
        <f t="shared" si="6"/>
        <v>-4348660</v>
      </c>
      <c r="N62" s="67">
        <f t="shared" si="6"/>
        <v>-7247220</v>
      </c>
      <c r="O62" s="67">
        <f t="shared" si="6"/>
        <v>-1962598</v>
      </c>
      <c r="P62" s="67">
        <f t="shared" si="6"/>
        <v>-1082256</v>
      </c>
      <c r="Q62" s="67">
        <f t="shared" si="6"/>
        <v>-4583977</v>
      </c>
      <c r="R62" s="67">
        <f t="shared" si="6"/>
        <v>-7628831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-22864652</v>
      </c>
      <c r="X62" s="67">
        <f t="shared" si="6"/>
        <v>-33606681</v>
      </c>
      <c r="Y62" s="67">
        <f t="shared" si="6"/>
        <v>10742029</v>
      </c>
      <c r="Z62" s="68">
        <f>+IF(X62&lt;&gt;0,+(Y62/X62)*100,0)</f>
        <v>-31.963968712054609</v>
      </c>
      <c r="AA62" s="65">
        <f>SUM(AA59:AA61)</f>
        <v>-43408912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105403227</v>
      </c>
      <c r="D6" s="20">
        <v>0</v>
      </c>
      <c r="E6" s="21">
        <v>136453597</v>
      </c>
      <c r="F6" s="22">
        <v>116680627</v>
      </c>
      <c r="G6" s="22">
        <v>11222271</v>
      </c>
      <c r="H6" s="22">
        <v>8409159</v>
      </c>
      <c r="I6" s="22">
        <v>9382619</v>
      </c>
      <c r="J6" s="22">
        <v>29014049</v>
      </c>
      <c r="K6" s="22">
        <v>10168438</v>
      </c>
      <c r="L6" s="22">
        <v>9255439</v>
      </c>
      <c r="M6" s="22">
        <v>8496426</v>
      </c>
      <c r="N6" s="22">
        <v>27920303</v>
      </c>
      <c r="O6" s="22">
        <v>9597548</v>
      </c>
      <c r="P6" s="22">
        <v>9330950</v>
      </c>
      <c r="Q6" s="22">
        <v>9357903</v>
      </c>
      <c r="R6" s="22">
        <v>28286401</v>
      </c>
      <c r="S6" s="22">
        <v>0</v>
      </c>
      <c r="T6" s="22">
        <v>0</v>
      </c>
      <c r="U6" s="22">
        <v>0</v>
      </c>
      <c r="V6" s="22">
        <v>0</v>
      </c>
      <c r="W6" s="22">
        <v>85220753</v>
      </c>
      <c r="X6" s="22">
        <v>87510483</v>
      </c>
      <c r="Y6" s="22">
        <v>-2289730</v>
      </c>
      <c r="Z6" s="23">
        <v>-2.6165208115695124</v>
      </c>
      <c r="AA6" s="20">
        <v>116680627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23635857</v>
      </c>
      <c r="D13" s="20">
        <v>0</v>
      </c>
      <c r="E13" s="21">
        <v>18496562</v>
      </c>
      <c r="F13" s="22">
        <v>14028017</v>
      </c>
      <c r="G13" s="22">
        <v>2207924</v>
      </c>
      <c r="H13" s="22">
        <v>2248198</v>
      </c>
      <c r="I13" s="22">
        <v>2297211</v>
      </c>
      <c r="J13" s="22">
        <v>6753333</v>
      </c>
      <c r="K13" s="22">
        <v>2325797</v>
      </c>
      <c r="L13" s="22">
        <v>2368794</v>
      </c>
      <c r="M13" s="22">
        <v>2414186</v>
      </c>
      <c r="N13" s="22">
        <v>7108777</v>
      </c>
      <c r="O13" s="22">
        <v>2438938</v>
      </c>
      <c r="P13" s="22">
        <v>2405704</v>
      </c>
      <c r="Q13" s="22">
        <v>2481520</v>
      </c>
      <c r="R13" s="22">
        <v>7326162</v>
      </c>
      <c r="S13" s="22">
        <v>0</v>
      </c>
      <c r="T13" s="22">
        <v>0</v>
      </c>
      <c r="U13" s="22">
        <v>0</v>
      </c>
      <c r="V13" s="22">
        <v>0</v>
      </c>
      <c r="W13" s="22">
        <v>21188272</v>
      </c>
      <c r="X13" s="22">
        <v>10521009</v>
      </c>
      <c r="Y13" s="22">
        <v>10667263</v>
      </c>
      <c r="Z13" s="23">
        <v>101.39011381893124</v>
      </c>
      <c r="AA13" s="20">
        <v>14028017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56418804</v>
      </c>
      <c r="F33" s="22">
        <v>56418804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42314103</v>
      </c>
      <c r="Y33" s="22">
        <v>-42314103</v>
      </c>
      <c r="Z33" s="23">
        <v>-100</v>
      </c>
      <c r="AA33" s="20">
        <v>56418804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129039084</v>
      </c>
      <c r="D35" s="29">
        <f t="shared" ref="D35:Y35" si="0">SUM(D6:D34)</f>
        <v>0</v>
      </c>
      <c r="E35" s="30">
        <f t="shared" si="0"/>
        <v>211368963</v>
      </c>
      <c r="F35" s="31">
        <f t="shared" si="0"/>
        <v>187127448</v>
      </c>
      <c r="G35" s="31">
        <f t="shared" si="0"/>
        <v>13430195</v>
      </c>
      <c r="H35" s="31">
        <f t="shared" si="0"/>
        <v>10657357</v>
      </c>
      <c r="I35" s="31">
        <f t="shared" si="0"/>
        <v>11679830</v>
      </c>
      <c r="J35" s="31">
        <f t="shared" si="0"/>
        <v>35767382</v>
      </c>
      <c r="K35" s="31">
        <f t="shared" si="0"/>
        <v>12494235</v>
      </c>
      <c r="L35" s="31">
        <f t="shared" si="0"/>
        <v>11624233</v>
      </c>
      <c r="M35" s="31">
        <f t="shared" si="0"/>
        <v>10910612</v>
      </c>
      <c r="N35" s="31">
        <f t="shared" si="0"/>
        <v>35029080</v>
      </c>
      <c r="O35" s="31">
        <f t="shared" si="0"/>
        <v>12036486</v>
      </c>
      <c r="P35" s="31">
        <f t="shared" si="0"/>
        <v>11736654</v>
      </c>
      <c r="Q35" s="31">
        <f t="shared" si="0"/>
        <v>11839423</v>
      </c>
      <c r="R35" s="31">
        <f t="shared" si="0"/>
        <v>35612563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106409025</v>
      </c>
      <c r="X35" s="31">
        <f t="shared" si="0"/>
        <v>140345595</v>
      </c>
      <c r="Y35" s="31">
        <f t="shared" si="0"/>
        <v>-33936570</v>
      </c>
      <c r="Z35" s="32">
        <f>+IF(X35&lt;&gt;0,+(Y35/X35)*100,0)</f>
        <v>-24.180716181366432</v>
      </c>
      <c r="AA35" s="29">
        <f>SUM(AA6:AA34)</f>
        <v>187127448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5342675</v>
      </c>
      <c r="D37" s="20">
        <v>0</v>
      </c>
      <c r="E37" s="21">
        <v>6540175</v>
      </c>
      <c r="F37" s="22">
        <v>6890175</v>
      </c>
      <c r="G37" s="22">
        <v>385114</v>
      </c>
      <c r="H37" s="22">
        <v>392751</v>
      </c>
      <c r="I37" s="22">
        <v>441553</v>
      </c>
      <c r="J37" s="22">
        <v>1219418</v>
      </c>
      <c r="K37" s="22">
        <v>447953</v>
      </c>
      <c r="L37" s="22">
        <v>353198</v>
      </c>
      <c r="M37" s="22">
        <v>476748</v>
      </c>
      <c r="N37" s="22">
        <v>1277899</v>
      </c>
      <c r="O37" s="22">
        <v>549378</v>
      </c>
      <c r="P37" s="22">
        <v>73548</v>
      </c>
      <c r="Q37" s="22">
        <v>825092</v>
      </c>
      <c r="R37" s="22">
        <v>1448018</v>
      </c>
      <c r="S37" s="22">
        <v>0</v>
      </c>
      <c r="T37" s="22">
        <v>0</v>
      </c>
      <c r="U37" s="22">
        <v>0</v>
      </c>
      <c r="V37" s="22">
        <v>0</v>
      </c>
      <c r="W37" s="22">
        <v>3945335</v>
      </c>
      <c r="X37" s="22">
        <v>5167629</v>
      </c>
      <c r="Y37" s="22">
        <v>-1222294</v>
      </c>
      <c r="Z37" s="23">
        <v>-23.652897682863845</v>
      </c>
      <c r="AA37" s="20">
        <v>6890175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90407591</v>
      </c>
      <c r="D39" s="20">
        <v>0</v>
      </c>
      <c r="E39" s="21">
        <v>74356455</v>
      </c>
      <c r="F39" s="22">
        <v>97670923</v>
      </c>
      <c r="G39" s="22">
        <v>11970140</v>
      </c>
      <c r="H39" s="22">
        <v>0</v>
      </c>
      <c r="I39" s="22">
        <v>18069250</v>
      </c>
      <c r="J39" s="22">
        <v>30039390</v>
      </c>
      <c r="K39" s="22">
        <v>7486725</v>
      </c>
      <c r="L39" s="22">
        <v>0</v>
      </c>
      <c r="M39" s="22">
        <v>15049558</v>
      </c>
      <c r="N39" s="22">
        <v>22536283</v>
      </c>
      <c r="O39" s="22">
        <v>0</v>
      </c>
      <c r="P39" s="22">
        <v>0</v>
      </c>
      <c r="Q39" s="22">
        <v>973262</v>
      </c>
      <c r="R39" s="22">
        <v>973262</v>
      </c>
      <c r="S39" s="22">
        <v>0</v>
      </c>
      <c r="T39" s="22">
        <v>0</v>
      </c>
      <c r="U39" s="22">
        <v>0</v>
      </c>
      <c r="V39" s="22">
        <v>0</v>
      </c>
      <c r="W39" s="22">
        <v>53548935</v>
      </c>
      <c r="X39" s="22">
        <v>73253196</v>
      </c>
      <c r="Y39" s="22">
        <v>-19704261</v>
      </c>
      <c r="Z39" s="23">
        <v>-26.898841382975291</v>
      </c>
      <c r="AA39" s="20">
        <v>97670923</v>
      </c>
    </row>
    <row r="40" spans="1:27" x14ac:dyDescent="0.25">
      <c r="A40" s="19" t="s">
        <v>66</v>
      </c>
      <c r="B40" s="15" t="s">
        <v>32</v>
      </c>
      <c r="C40" s="20">
        <v>931682</v>
      </c>
      <c r="D40" s="20">
        <v>0</v>
      </c>
      <c r="E40" s="21">
        <v>0</v>
      </c>
      <c r="F40" s="22">
        <v>100000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57041</v>
      </c>
      <c r="M40" s="22">
        <v>0</v>
      </c>
      <c r="N40" s="22">
        <v>57041</v>
      </c>
      <c r="O40" s="22">
        <v>150000</v>
      </c>
      <c r="P40" s="22">
        <v>0</v>
      </c>
      <c r="Q40" s="22">
        <v>0</v>
      </c>
      <c r="R40" s="22">
        <v>150000</v>
      </c>
      <c r="S40" s="22">
        <v>0</v>
      </c>
      <c r="T40" s="22">
        <v>0</v>
      </c>
      <c r="U40" s="22">
        <v>0</v>
      </c>
      <c r="V40" s="22">
        <v>0</v>
      </c>
      <c r="W40" s="22">
        <v>207041</v>
      </c>
      <c r="X40" s="22">
        <v>74997</v>
      </c>
      <c r="Y40" s="22">
        <v>132044</v>
      </c>
      <c r="Z40" s="23">
        <v>176.06570929503846</v>
      </c>
      <c r="AA40" s="20">
        <v>100000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8019740</v>
      </c>
      <c r="D42" s="20">
        <v>0</v>
      </c>
      <c r="E42" s="21">
        <v>16996125</v>
      </c>
      <c r="F42" s="22">
        <v>16996125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4706372</v>
      </c>
      <c r="Q42" s="22">
        <v>0</v>
      </c>
      <c r="R42" s="22">
        <v>4706372</v>
      </c>
      <c r="S42" s="22">
        <v>0</v>
      </c>
      <c r="T42" s="22">
        <v>0</v>
      </c>
      <c r="U42" s="22">
        <v>0</v>
      </c>
      <c r="V42" s="22">
        <v>0</v>
      </c>
      <c r="W42" s="22">
        <v>4706372</v>
      </c>
      <c r="X42" s="22">
        <v>12747096</v>
      </c>
      <c r="Y42" s="22">
        <v>-8040724</v>
      </c>
      <c r="Z42" s="23">
        <v>-63.078869100852465</v>
      </c>
      <c r="AA42" s="20">
        <v>16996125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2358559</v>
      </c>
      <c r="D44" s="20">
        <v>0</v>
      </c>
      <c r="E44" s="21">
        <v>2000000</v>
      </c>
      <c r="F44" s="22">
        <v>1058394</v>
      </c>
      <c r="G44" s="22">
        <v>26070</v>
      </c>
      <c r="H44" s="22">
        <v>122331</v>
      </c>
      <c r="I44" s="22">
        <v>123000</v>
      </c>
      <c r="J44" s="22">
        <v>271401</v>
      </c>
      <c r="K44" s="22">
        <v>89608</v>
      </c>
      <c r="L44" s="22">
        <v>37814</v>
      </c>
      <c r="M44" s="22">
        <v>106030</v>
      </c>
      <c r="N44" s="22">
        <v>233452</v>
      </c>
      <c r="O44" s="22">
        <v>62852</v>
      </c>
      <c r="P44" s="22">
        <v>77440</v>
      </c>
      <c r="Q44" s="22">
        <v>43093</v>
      </c>
      <c r="R44" s="22">
        <v>183385</v>
      </c>
      <c r="S44" s="22">
        <v>0</v>
      </c>
      <c r="T44" s="22">
        <v>0</v>
      </c>
      <c r="U44" s="22">
        <v>0</v>
      </c>
      <c r="V44" s="22">
        <v>0</v>
      </c>
      <c r="W44" s="22">
        <v>688238</v>
      </c>
      <c r="X44" s="22">
        <v>793791</v>
      </c>
      <c r="Y44" s="22">
        <v>-105553</v>
      </c>
      <c r="Z44" s="23">
        <v>-13.297328893877609</v>
      </c>
      <c r="AA44" s="20">
        <v>1058394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844296</v>
      </c>
      <c r="D47" s="20">
        <v>0</v>
      </c>
      <c r="E47" s="21">
        <v>100000</v>
      </c>
      <c r="F47" s="22">
        <v>154729</v>
      </c>
      <c r="G47" s="22">
        <v>0</v>
      </c>
      <c r="H47" s="22">
        <v>0</v>
      </c>
      <c r="I47" s="22">
        <v>1000</v>
      </c>
      <c r="J47" s="22">
        <v>1000</v>
      </c>
      <c r="K47" s="22">
        <v>2200</v>
      </c>
      <c r="L47" s="22">
        <v>3293</v>
      </c>
      <c r="M47" s="22">
        <v>1500</v>
      </c>
      <c r="N47" s="22">
        <v>6993</v>
      </c>
      <c r="O47" s="22">
        <v>0</v>
      </c>
      <c r="P47" s="22">
        <v>0</v>
      </c>
      <c r="Q47" s="22">
        <v>15019</v>
      </c>
      <c r="R47" s="22">
        <v>15019</v>
      </c>
      <c r="S47" s="22">
        <v>0</v>
      </c>
      <c r="T47" s="22">
        <v>0</v>
      </c>
      <c r="U47" s="22">
        <v>0</v>
      </c>
      <c r="V47" s="22">
        <v>0</v>
      </c>
      <c r="W47" s="22">
        <v>23012</v>
      </c>
      <c r="X47" s="22">
        <v>116046</v>
      </c>
      <c r="Y47" s="22">
        <v>-93034</v>
      </c>
      <c r="Z47" s="23">
        <v>-80.169932612929358</v>
      </c>
      <c r="AA47" s="20">
        <v>154729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107904543</v>
      </c>
      <c r="D50" s="29">
        <f t="shared" ref="D50:Y50" si="1">SUM(D37:D49)</f>
        <v>0</v>
      </c>
      <c r="E50" s="30">
        <f t="shared" si="1"/>
        <v>99992755</v>
      </c>
      <c r="F50" s="31">
        <f t="shared" si="1"/>
        <v>122870346</v>
      </c>
      <c r="G50" s="31">
        <f t="shared" si="1"/>
        <v>12381324</v>
      </c>
      <c r="H50" s="31">
        <f t="shared" si="1"/>
        <v>515082</v>
      </c>
      <c r="I50" s="31">
        <f t="shared" si="1"/>
        <v>18634803</v>
      </c>
      <c r="J50" s="31">
        <f t="shared" si="1"/>
        <v>31531209</v>
      </c>
      <c r="K50" s="31">
        <f t="shared" si="1"/>
        <v>8026486</v>
      </c>
      <c r="L50" s="31">
        <f t="shared" si="1"/>
        <v>451346</v>
      </c>
      <c r="M50" s="31">
        <f t="shared" si="1"/>
        <v>15633836</v>
      </c>
      <c r="N50" s="31">
        <f t="shared" si="1"/>
        <v>24111668</v>
      </c>
      <c r="O50" s="31">
        <f t="shared" si="1"/>
        <v>762230</v>
      </c>
      <c r="P50" s="31">
        <f t="shared" si="1"/>
        <v>4857360</v>
      </c>
      <c r="Q50" s="31">
        <f t="shared" si="1"/>
        <v>1856466</v>
      </c>
      <c r="R50" s="31">
        <f t="shared" si="1"/>
        <v>7476056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63118933</v>
      </c>
      <c r="X50" s="31">
        <f t="shared" si="1"/>
        <v>92152755</v>
      </c>
      <c r="Y50" s="31">
        <f t="shared" si="1"/>
        <v>-29033822</v>
      </c>
      <c r="Z50" s="32">
        <f>+IF(X50&lt;&gt;0,+(Y50/X50)*100,0)</f>
        <v>-31.506189912607606</v>
      </c>
      <c r="AA50" s="29">
        <f>SUM(AA37:AA49)</f>
        <v>122870346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21134541</v>
      </c>
      <c r="D51" s="39">
        <f t="shared" si="2"/>
        <v>0</v>
      </c>
      <c r="E51" s="40">
        <f t="shared" si="2"/>
        <v>111376208</v>
      </c>
      <c r="F51" s="41">
        <f t="shared" si="2"/>
        <v>64257102</v>
      </c>
      <c r="G51" s="41">
        <f t="shared" si="2"/>
        <v>1048871</v>
      </c>
      <c r="H51" s="41">
        <f t="shared" si="2"/>
        <v>10142275</v>
      </c>
      <c r="I51" s="41">
        <f t="shared" si="2"/>
        <v>-6954973</v>
      </c>
      <c r="J51" s="41">
        <f t="shared" si="2"/>
        <v>4236173</v>
      </c>
      <c r="K51" s="41">
        <f t="shared" si="2"/>
        <v>4467749</v>
      </c>
      <c r="L51" s="41">
        <f t="shared" si="2"/>
        <v>11172887</v>
      </c>
      <c r="M51" s="41">
        <f t="shared" si="2"/>
        <v>-4723224</v>
      </c>
      <c r="N51" s="41">
        <f t="shared" si="2"/>
        <v>10917412</v>
      </c>
      <c r="O51" s="41">
        <f t="shared" si="2"/>
        <v>11274256</v>
      </c>
      <c r="P51" s="41">
        <f t="shared" si="2"/>
        <v>6879294</v>
      </c>
      <c r="Q51" s="41">
        <f t="shared" si="2"/>
        <v>9982957</v>
      </c>
      <c r="R51" s="41">
        <f t="shared" si="2"/>
        <v>28136507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43290092</v>
      </c>
      <c r="X51" s="41">
        <f t="shared" si="2"/>
        <v>48192840</v>
      </c>
      <c r="Y51" s="41">
        <f t="shared" si="2"/>
        <v>-4902748</v>
      </c>
      <c r="Z51" s="42">
        <f>+IF(X51&lt;&gt;0,+(Y51/X51)*100,0)</f>
        <v>-10.173187552341801</v>
      </c>
      <c r="AA51" s="39">
        <f>+AA35-AA50</f>
        <v>64257102</v>
      </c>
    </row>
    <row r="52" spans="1:27" x14ac:dyDescent="0.25">
      <c r="A52" s="43" t="s">
        <v>78</v>
      </c>
      <c r="B52" s="15" t="s">
        <v>32</v>
      </c>
      <c r="C52" s="20">
        <v>12662863</v>
      </c>
      <c r="D52" s="20">
        <v>0</v>
      </c>
      <c r="E52" s="21">
        <v>4000000</v>
      </c>
      <c r="F52" s="22">
        <v>4000000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1479320</v>
      </c>
      <c r="N52" s="22">
        <v>1479320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1479320</v>
      </c>
      <c r="X52" s="22">
        <v>2999997</v>
      </c>
      <c r="Y52" s="22">
        <v>-1520677</v>
      </c>
      <c r="Z52" s="23">
        <v>-50.68928402261735</v>
      </c>
      <c r="AA52" s="20">
        <v>4000000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33797404</v>
      </c>
      <c r="D54" s="48">
        <f t="shared" si="3"/>
        <v>0</v>
      </c>
      <c r="E54" s="49">
        <f t="shared" si="3"/>
        <v>115376208</v>
      </c>
      <c r="F54" s="50">
        <f t="shared" si="3"/>
        <v>68257102</v>
      </c>
      <c r="G54" s="50">
        <f t="shared" si="3"/>
        <v>1048871</v>
      </c>
      <c r="H54" s="50">
        <f t="shared" si="3"/>
        <v>10142275</v>
      </c>
      <c r="I54" s="50">
        <f t="shared" si="3"/>
        <v>-6954973</v>
      </c>
      <c r="J54" s="50">
        <f t="shared" si="3"/>
        <v>4236173</v>
      </c>
      <c r="K54" s="50">
        <f t="shared" si="3"/>
        <v>4467749</v>
      </c>
      <c r="L54" s="50">
        <f t="shared" si="3"/>
        <v>11172887</v>
      </c>
      <c r="M54" s="50">
        <f t="shared" si="3"/>
        <v>-3243904</v>
      </c>
      <c r="N54" s="50">
        <f t="shared" si="3"/>
        <v>12396732</v>
      </c>
      <c r="O54" s="50">
        <f t="shared" si="3"/>
        <v>11274256</v>
      </c>
      <c r="P54" s="50">
        <f t="shared" si="3"/>
        <v>6879294</v>
      </c>
      <c r="Q54" s="50">
        <f t="shared" si="3"/>
        <v>9982957</v>
      </c>
      <c r="R54" s="50">
        <f t="shared" si="3"/>
        <v>28136507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44769412</v>
      </c>
      <c r="X54" s="50">
        <f t="shared" si="3"/>
        <v>51192837</v>
      </c>
      <c r="Y54" s="50">
        <f t="shared" si="3"/>
        <v>-6423425</v>
      </c>
      <c r="Z54" s="51">
        <f>+IF(X54&lt;&gt;0,+(Y54/X54)*100,0)</f>
        <v>-12.547507378815517</v>
      </c>
      <c r="AA54" s="48">
        <f>SUM(AA51:AA53)</f>
        <v>68257102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33797404</v>
      </c>
      <c r="D56" s="54">
        <f>+D54-D55</f>
        <v>0</v>
      </c>
      <c r="E56" s="55">
        <f t="shared" si="4"/>
        <v>115376208</v>
      </c>
      <c r="F56" s="56">
        <f t="shared" si="4"/>
        <v>68257102</v>
      </c>
      <c r="G56" s="56">
        <f t="shared" si="4"/>
        <v>1048871</v>
      </c>
      <c r="H56" s="56">
        <f t="shared" si="4"/>
        <v>10142275</v>
      </c>
      <c r="I56" s="56">
        <f t="shared" si="4"/>
        <v>-6954973</v>
      </c>
      <c r="J56" s="56">
        <f t="shared" si="4"/>
        <v>4236173</v>
      </c>
      <c r="K56" s="56">
        <f t="shared" si="4"/>
        <v>4467749</v>
      </c>
      <c r="L56" s="56">
        <f t="shared" si="4"/>
        <v>11172887</v>
      </c>
      <c r="M56" s="56">
        <f t="shared" si="4"/>
        <v>-3243904</v>
      </c>
      <c r="N56" s="56">
        <f t="shared" si="4"/>
        <v>12396732</v>
      </c>
      <c r="O56" s="56">
        <f t="shared" si="4"/>
        <v>11274256</v>
      </c>
      <c r="P56" s="56">
        <f t="shared" si="4"/>
        <v>6879294</v>
      </c>
      <c r="Q56" s="56">
        <f t="shared" si="4"/>
        <v>9982957</v>
      </c>
      <c r="R56" s="56">
        <f t="shared" si="4"/>
        <v>28136507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44769412</v>
      </c>
      <c r="X56" s="56">
        <f t="shared" si="4"/>
        <v>51192837</v>
      </c>
      <c r="Y56" s="56">
        <f t="shared" si="4"/>
        <v>-6423425</v>
      </c>
      <c r="Z56" s="57">
        <f>+IF(X56&lt;&gt;0,+(Y56/X56)*100,0)</f>
        <v>-12.547507378815517</v>
      </c>
      <c r="AA56" s="54">
        <f>+AA54-AA55</f>
        <v>68257102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33797404</v>
      </c>
      <c r="D59" s="48">
        <f>SUM(D56:D58)</f>
        <v>0</v>
      </c>
      <c r="E59" s="49">
        <f t="shared" si="5"/>
        <v>115376208</v>
      </c>
      <c r="F59" s="50">
        <f t="shared" si="5"/>
        <v>68257102</v>
      </c>
      <c r="G59" s="50">
        <f t="shared" si="5"/>
        <v>1048871</v>
      </c>
      <c r="H59" s="50">
        <f t="shared" si="5"/>
        <v>10142275</v>
      </c>
      <c r="I59" s="50">
        <f t="shared" si="5"/>
        <v>-6954973</v>
      </c>
      <c r="J59" s="50">
        <f t="shared" si="5"/>
        <v>4236173</v>
      </c>
      <c r="K59" s="50">
        <f t="shared" si="5"/>
        <v>4467749</v>
      </c>
      <c r="L59" s="50">
        <f t="shared" si="5"/>
        <v>11172887</v>
      </c>
      <c r="M59" s="50">
        <f t="shared" si="5"/>
        <v>-3243904</v>
      </c>
      <c r="N59" s="50">
        <f t="shared" si="5"/>
        <v>12396732</v>
      </c>
      <c r="O59" s="50">
        <f t="shared" si="5"/>
        <v>11274256</v>
      </c>
      <c r="P59" s="50">
        <f t="shared" si="5"/>
        <v>6879294</v>
      </c>
      <c r="Q59" s="50">
        <f t="shared" si="5"/>
        <v>9982957</v>
      </c>
      <c r="R59" s="50">
        <f t="shared" si="5"/>
        <v>28136507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44769412</v>
      </c>
      <c r="X59" s="50">
        <f t="shared" si="5"/>
        <v>51192837</v>
      </c>
      <c r="Y59" s="50">
        <f t="shared" si="5"/>
        <v>-6423425</v>
      </c>
      <c r="Z59" s="51">
        <f>+IF(X59&lt;&gt;0,+(Y59/X59)*100,0)</f>
        <v>-12.547507378815517</v>
      </c>
      <c r="AA59" s="48">
        <f>SUM(AA56:AA58)</f>
        <v>68257102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33797404</v>
      </c>
      <c r="D62" s="65">
        <f>SUM(D59:D61)</f>
        <v>0</v>
      </c>
      <c r="E62" s="66">
        <f t="shared" si="6"/>
        <v>115376208</v>
      </c>
      <c r="F62" s="67">
        <f t="shared" si="6"/>
        <v>68257102</v>
      </c>
      <c r="G62" s="67">
        <f t="shared" si="6"/>
        <v>1048871</v>
      </c>
      <c r="H62" s="67">
        <f t="shared" si="6"/>
        <v>10142275</v>
      </c>
      <c r="I62" s="67">
        <f t="shared" si="6"/>
        <v>-6954973</v>
      </c>
      <c r="J62" s="67">
        <f t="shared" si="6"/>
        <v>4236173</v>
      </c>
      <c r="K62" s="67">
        <f t="shared" si="6"/>
        <v>4467749</v>
      </c>
      <c r="L62" s="67">
        <f t="shared" si="6"/>
        <v>11172887</v>
      </c>
      <c r="M62" s="67">
        <f t="shared" si="6"/>
        <v>-3243904</v>
      </c>
      <c r="N62" s="67">
        <f t="shared" si="6"/>
        <v>12396732</v>
      </c>
      <c r="O62" s="67">
        <f t="shared" si="6"/>
        <v>11274256</v>
      </c>
      <c r="P62" s="67">
        <f t="shared" si="6"/>
        <v>6879294</v>
      </c>
      <c r="Q62" s="67">
        <f t="shared" si="6"/>
        <v>9982957</v>
      </c>
      <c r="R62" s="67">
        <f t="shared" si="6"/>
        <v>28136507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44769412</v>
      </c>
      <c r="X62" s="67">
        <f t="shared" si="6"/>
        <v>51192837</v>
      </c>
      <c r="Y62" s="67">
        <f t="shared" si="6"/>
        <v>-6423425</v>
      </c>
      <c r="Z62" s="68">
        <f>+IF(X62&lt;&gt;0,+(Y62/X62)*100,0)</f>
        <v>-12.547507378815517</v>
      </c>
      <c r="AA62" s="65">
        <f>SUM(AA59:AA61)</f>
        <v>68257102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309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310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1078775606</v>
      </c>
      <c r="D6" s="20">
        <v>0</v>
      </c>
      <c r="E6" s="21">
        <v>1220695817</v>
      </c>
      <c r="F6" s="22">
        <v>1220695817</v>
      </c>
      <c r="G6" s="22">
        <v>103844738</v>
      </c>
      <c r="H6" s="22">
        <v>115211066</v>
      </c>
      <c r="I6" s="22">
        <v>100918174</v>
      </c>
      <c r="J6" s="22">
        <v>319973978</v>
      </c>
      <c r="K6" s="22">
        <v>97502777</v>
      </c>
      <c r="L6" s="22">
        <v>99571767</v>
      </c>
      <c r="M6" s="22">
        <v>104222330</v>
      </c>
      <c r="N6" s="22">
        <v>301296874</v>
      </c>
      <c r="O6" s="22">
        <v>89875144</v>
      </c>
      <c r="P6" s="22">
        <v>150802647</v>
      </c>
      <c r="Q6" s="22">
        <v>103500233</v>
      </c>
      <c r="R6" s="22">
        <v>344178024</v>
      </c>
      <c r="S6" s="22">
        <v>0</v>
      </c>
      <c r="T6" s="22">
        <v>0</v>
      </c>
      <c r="U6" s="22">
        <v>0</v>
      </c>
      <c r="V6" s="22">
        <v>0</v>
      </c>
      <c r="W6" s="22">
        <v>965448876</v>
      </c>
      <c r="X6" s="22">
        <v>915521805</v>
      </c>
      <c r="Y6" s="22">
        <v>49927071</v>
      </c>
      <c r="Z6" s="23">
        <v>5.4534005336989217</v>
      </c>
      <c r="AA6" s="20">
        <v>1220695817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70981710</v>
      </c>
      <c r="D13" s="20">
        <v>0</v>
      </c>
      <c r="E13" s="21">
        <v>71560166</v>
      </c>
      <c r="F13" s="22">
        <v>71560166</v>
      </c>
      <c r="G13" s="22">
        <v>6700888</v>
      </c>
      <c r="H13" s="22">
        <v>6706980</v>
      </c>
      <c r="I13" s="22">
        <v>6871836</v>
      </c>
      <c r="J13" s="22">
        <v>20279704</v>
      </c>
      <c r="K13" s="22">
        <v>6870603</v>
      </c>
      <c r="L13" s="22">
        <v>6994179</v>
      </c>
      <c r="M13" s="22">
        <v>7211597</v>
      </c>
      <c r="N13" s="22">
        <v>21076379</v>
      </c>
      <c r="O13" s="22">
        <v>6816383</v>
      </c>
      <c r="P13" s="22">
        <v>7513681</v>
      </c>
      <c r="Q13" s="22">
        <v>4089623</v>
      </c>
      <c r="R13" s="22">
        <v>18419687</v>
      </c>
      <c r="S13" s="22">
        <v>0</v>
      </c>
      <c r="T13" s="22">
        <v>0</v>
      </c>
      <c r="U13" s="22">
        <v>0</v>
      </c>
      <c r="V13" s="22">
        <v>0</v>
      </c>
      <c r="W13" s="22">
        <v>59775770</v>
      </c>
      <c r="X13" s="22">
        <v>53670123</v>
      </c>
      <c r="Y13" s="22">
        <v>6105647</v>
      </c>
      <c r="Z13" s="23">
        <v>11.376249314725811</v>
      </c>
      <c r="AA13" s="20">
        <v>71560166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626294</v>
      </c>
      <c r="D26" s="20">
        <v>0</v>
      </c>
      <c r="E26" s="21">
        <v>344956</v>
      </c>
      <c r="F26" s="22">
        <v>344956</v>
      </c>
      <c r="G26" s="22">
        <v>317669</v>
      </c>
      <c r="H26" s="22">
        <v>70650</v>
      </c>
      <c r="I26" s="22">
        <v>46362</v>
      </c>
      <c r="J26" s="22">
        <v>434681</v>
      </c>
      <c r="K26" s="22">
        <v>13907</v>
      </c>
      <c r="L26" s="22">
        <v>55772</v>
      </c>
      <c r="M26" s="22">
        <v>1000</v>
      </c>
      <c r="N26" s="22">
        <v>70679</v>
      </c>
      <c r="O26" s="22">
        <v>40140</v>
      </c>
      <c r="P26" s="22">
        <v>22632</v>
      </c>
      <c r="Q26" s="22">
        <v>1000</v>
      </c>
      <c r="R26" s="22">
        <v>63772</v>
      </c>
      <c r="S26" s="22">
        <v>0</v>
      </c>
      <c r="T26" s="22">
        <v>0</v>
      </c>
      <c r="U26" s="22">
        <v>0</v>
      </c>
      <c r="V26" s="22">
        <v>0</v>
      </c>
      <c r="W26" s="22">
        <v>569132</v>
      </c>
      <c r="X26" s="22">
        <v>258714</v>
      </c>
      <c r="Y26" s="22">
        <v>310418</v>
      </c>
      <c r="Z26" s="23">
        <v>119.98500274434318</v>
      </c>
      <c r="AA26" s="20">
        <v>344956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5000000</v>
      </c>
      <c r="D28" s="20">
        <v>0</v>
      </c>
      <c r="E28" s="21">
        <v>5000000</v>
      </c>
      <c r="F28" s="22">
        <v>5000000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2858345</v>
      </c>
      <c r="N28" s="22">
        <v>2858345</v>
      </c>
      <c r="O28" s="22">
        <v>614873</v>
      </c>
      <c r="P28" s="22">
        <v>0</v>
      </c>
      <c r="Q28" s="22">
        <v>0</v>
      </c>
      <c r="R28" s="22">
        <v>614873</v>
      </c>
      <c r="S28" s="22">
        <v>0</v>
      </c>
      <c r="T28" s="22">
        <v>0</v>
      </c>
      <c r="U28" s="22">
        <v>0</v>
      </c>
      <c r="V28" s="22">
        <v>0</v>
      </c>
      <c r="W28" s="22">
        <v>3473218</v>
      </c>
      <c r="X28" s="22">
        <v>3749994</v>
      </c>
      <c r="Y28" s="22">
        <v>-276776</v>
      </c>
      <c r="Z28" s="23">
        <v>-7.3807051424615615</v>
      </c>
      <c r="AA28" s="20">
        <v>5000000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1155383610</v>
      </c>
      <c r="D35" s="29">
        <f t="shared" ref="D35:Y35" si="0">SUM(D6:D34)</f>
        <v>0</v>
      </c>
      <c r="E35" s="30">
        <f t="shared" si="0"/>
        <v>1297600939</v>
      </c>
      <c r="F35" s="31">
        <f t="shared" si="0"/>
        <v>1297600939</v>
      </c>
      <c r="G35" s="31">
        <f t="shared" si="0"/>
        <v>110863295</v>
      </c>
      <c r="H35" s="31">
        <f t="shared" si="0"/>
        <v>121988696</v>
      </c>
      <c r="I35" s="31">
        <f t="shared" si="0"/>
        <v>107836372</v>
      </c>
      <c r="J35" s="31">
        <f t="shared" si="0"/>
        <v>340688363</v>
      </c>
      <c r="K35" s="31">
        <f t="shared" si="0"/>
        <v>104387287</v>
      </c>
      <c r="L35" s="31">
        <f t="shared" si="0"/>
        <v>106621718</v>
      </c>
      <c r="M35" s="31">
        <f t="shared" si="0"/>
        <v>114293272</v>
      </c>
      <c r="N35" s="31">
        <f t="shared" si="0"/>
        <v>325302277</v>
      </c>
      <c r="O35" s="31">
        <f t="shared" si="0"/>
        <v>97346540</v>
      </c>
      <c r="P35" s="31">
        <f t="shared" si="0"/>
        <v>158338960</v>
      </c>
      <c r="Q35" s="31">
        <f t="shared" si="0"/>
        <v>107590856</v>
      </c>
      <c r="R35" s="31">
        <f t="shared" si="0"/>
        <v>363276356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1029266996</v>
      </c>
      <c r="X35" s="31">
        <f t="shared" si="0"/>
        <v>973200636</v>
      </c>
      <c r="Y35" s="31">
        <f t="shared" si="0"/>
        <v>56066360</v>
      </c>
      <c r="Z35" s="32">
        <f>+IF(X35&lt;&gt;0,+(Y35/X35)*100,0)</f>
        <v>5.7610278832575688</v>
      </c>
      <c r="AA35" s="29">
        <f>SUM(AA6:AA34)</f>
        <v>1297600939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62214096</v>
      </c>
      <c r="D37" s="20">
        <v>0</v>
      </c>
      <c r="E37" s="21">
        <v>61932903</v>
      </c>
      <c r="F37" s="22">
        <v>61932903</v>
      </c>
      <c r="G37" s="22">
        <v>5428770</v>
      </c>
      <c r="H37" s="22">
        <v>4930165</v>
      </c>
      <c r="I37" s="22">
        <v>5239741</v>
      </c>
      <c r="J37" s="22">
        <v>15598676</v>
      </c>
      <c r="K37" s="22">
        <v>5030979</v>
      </c>
      <c r="L37" s="22">
        <v>5809957</v>
      </c>
      <c r="M37" s="22">
        <v>5119624</v>
      </c>
      <c r="N37" s="22">
        <v>15960560</v>
      </c>
      <c r="O37" s="22">
        <v>5116680</v>
      </c>
      <c r="P37" s="22">
        <v>4966124</v>
      </c>
      <c r="Q37" s="22">
        <v>5271135</v>
      </c>
      <c r="R37" s="22">
        <v>15353939</v>
      </c>
      <c r="S37" s="22">
        <v>0</v>
      </c>
      <c r="T37" s="22">
        <v>0</v>
      </c>
      <c r="U37" s="22">
        <v>0</v>
      </c>
      <c r="V37" s="22">
        <v>0</v>
      </c>
      <c r="W37" s="22">
        <v>46913175</v>
      </c>
      <c r="X37" s="22">
        <v>46449837</v>
      </c>
      <c r="Y37" s="22">
        <v>463338</v>
      </c>
      <c r="Z37" s="23">
        <v>0.99750188574396947</v>
      </c>
      <c r="AA37" s="20">
        <v>61932903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1200864699</v>
      </c>
      <c r="D39" s="20">
        <v>0</v>
      </c>
      <c r="E39" s="21">
        <v>1042475000</v>
      </c>
      <c r="F39" s="22">
        <v>1042475000</v>
      </c>
      <c r="G39" s="22">
        <v>0</v>
      </c>
      <c r="H39" s="22">
        <v>217336833</v>
      </c>
      <c r="I39" s="22">
        <v>0</v>
      </c>
      <c r="J39" s="22">
        <v>217336833</v>
      </c>
      <c r="K39" s="22">
        <v>350802563</v>
      </c>
      <c r="L39" s="22">
        <v>286308</v>
      </c>
      <c r="M39" s="22">
        <v>1025451</v>
      </c>
      <c r="N39" s="22">
        <v>352114322</v>
      </c>
      <c r="O39" s="22">
        <v>3151339</v>
      </c>
      <c r="P39" s="22">
        <v>92842260</v>
      </c>
      <c r="Q39" s="22">
        <v>132620085</v>
      </c>
      <c r="R39" s="22">
        <v>228613684</v>
      </c>
      <c r="S39" s="22">
        <v>0</v>
      </c>
      <c r="T39" s="22">
        <v>0</v>
      </c>
      <c r="U39" s="22">
        <v>0</v>
      </c>
      <c r="V39" s="22">
        <v>0</v>
      </c>
      <c r="W39" s="22">
        <v>798064839</v>
      </c>
      <c r="X39" s="22">
        <v>781856253</v>
      </c>
      <c r="Y39" s="22">
        <v>16208586</v>
      </c>
      <c r="Z39" s="23">
        <v>2.0730902819805164</v>
      </c>
      <c r="AA39" s="20">
        <v>1042475000</v>
      </c>
    </row>
    <row r="40" spans="1:27" x14ac:dyDescent="0.25">
      <c r="A40" s="19" t="s">
        <v>66</v>
      </c>
      <c r="B40" s="15" t="s">
        <v>32</v>
      </c>
      <c r="C40" s="20">
        <v>57838450</v>
      </c>
      <c r="D40" s="20">
        <v>0</v>
      </c>
      <c r="E40" s="21">
        <v>59601101</v>
      </c>
      <c r="F40" s="22">
        <v>68601101</v>
      </c>
      <c r="G40" s="22">
        <v>3021728</v>
      </c>
      <c r="H40" s="22">
        <v>1966001</v>
      </c>
      <c r="I40" s="22">
        <v>1665239</v>
      </c>
      <c r="J40" s="22">
        <v>6652968</v>
      </c>
      <c r="K40" s="22">
        <v>2099004</v>
      </c>
      <c r="L40" s="22">
        <v>2541540</v>
      </c>
      <c r="M40" s="22">
        <v>22829560</v>
      </c>
      <c r="N40" s="22">
        <v>27470104</v>
      </c>
      <c r="O40" s="22">
        <v>2275917</v>
      </c>
      <c r="P40" s="22">
        <v>3974103</v>
      </c>
      <c r="Q40" s="22">
        <v>9144142</v>
      </c>
      <c r="R40" s="22">
        <v>15394162</v>
      </c>
      <c r="S40" s="22">
        <v>0</v>
      </c>
      <c r="T40" s="22">
        <v>0</v>
      </c>
      <c r="U40" s="22">
        <v>0</v>
      </c>
      <c r="V40" s="22">
        <v>0</v>
      </c>
      <c r="W40" s="22">
        <v>49517234</v>
      </c>
      <c r="X40" s="22">
        <v>46951002</v>
      </c>
      <c r="Y40" s="22">
        <v>2566232</v>
      </c>
      <c r="Z40" s="23">
        <v>5.4657662045210449</v>
      </c>
      <c r="AA40" s="20">
        <v>68601101</v>
      </c>
    </row>
    <row r="41" spans="1:27" x14ac:dyDescent="0.25">
      <c r="A41" s="19" t="s">
        <v>67</v>
      </c>
      <c r="B41" s="15" t="s">
        <v>32</v>
      </c>
      <c r="C41" s="20">
        <v>366855391</v>
      </c>
      <c r="D41" s="20">
        <v>0</v>
      </c>
      <c r="E41" s="21">
        <v>0</v>
      </c>
      <c r="F41" s="22">
        <v>483348906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362511680</v>
      </c>
      <c r="R41" s="22">
        <v>362511680</v>
      </c>
      <c r="S41" s="22">
        <v>0</v>
      </c>
      <c r="T41" s="22">
        <v>0</v>
      </c>
      <c r="U41" s="22">
        <v>0</v>
      </c>
      <c r="V41" s="22">
        <v>0</v>
      </c>
      <c r="W41" s="22">
        <v>362511680</v>
      </c>
      <c r="X41" s="22">
        <v>362511675</v>
      </c>
      <c r="Y41" s="22">
        <v>5</v>
      </c>
      <c r="Z41" s="23">
        <v>1.3792659229526884E-6</v>
      </c>
      <c r="AA41" s="20">
        <v>483348906</v>
      </c>
    </row>
    <row r="42" spans="1:27" x14ac:dyDescent="0.25">
      <c r="A42" s="19" t="s">
        <v>68</v>
      </c>
      <c r="B42" s="15" t="s">
        <v>32</v>
      </c>
      <c r="C42" s="20">
        <v>43977865</v>
      </c>
      <c r="D42" s="20">
        <v>0</v>
      </c>
      <c r="E42" s="21">
        <v>66886741</v>
      </c>
      <c r="F42" s="22">
        <v>60275961</v>
      </c>
      <c r="G42" s="22">
        <v>0</v>
      </c>
      <c r="H42" s="22">
        <v>0</v>
      </c>
      <c r="I42" s="22">
        <v>10994466</v>
      </c>
      <c r="J42" s="22">
        <v>10994466</v>
      </c>
      <c r="K42" s="22">
        <v>3664822</v>
      </c>
      <c r="L42" s="22">
        <v>3664822</v>
      </c>
      <c r="M42" s="22">
        <v>3664822</v>
      </c>
      <c r="N42" s="22">
        <v>10994466</v>
      </c>
      <c r="O42" s="22">
        <v>3664822</v>
      </c>
      <c r="P42" s="22">
        <v>3664822</v>
      </c>
      <c r="Q42" s="22">
        <v>3664822</v>
      </c>
      <c r="R42" s="22">
        <v>10994466</v>
      </c>
      <c r="S42" s="22">
        <v>0</v>
      </c>
      <c r="T42" s="22">
        <v>0</v>
      </c>
      <c r="U42" s="22">
        <v>0</v>
      </c>
      <c r="V42" s="22">
        <v>0</v>
      </c>
      <c r="W42" s="22">
        <v>32983398</v>
      </c>
      <c r="X42" s="22">
        <v>48206982</v>
      </c>
      <c r="Y42" s="22">
        <v>-15223584</v>
      </c>
      <c r="Z42" s="23">
        <v>-31.579624710793968</v>
      </c>
      <c r="AA42" s="20">
        <v>60275961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131464</v>
      </c>
      <c r="F43" s="22">
        <v>131464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98604</v>
      </c>
      <c r="Y43" s="22">
        <v>-98604</v>
      </c>
      <c r="Z43" s="23">
        <v>-100</v>
      </c>
      <c r="AA43" s="20">
        <v>131464</v>
      </c>
    </row>
    <row r="44" spans="1:27" x14ac:dyDescent="0.25">
      <c r="A44" s="19" t="s">
        <v>70</v>
      </c>
      <c r="B44" s="15" t="s">
        <v>32</v>
      </c>
      <c r="C44" s="20">
        <v>35151138</v>
      </c>
      <c r="D44" s="20">
        <v>0</v>
      </c>
      <c r="E44" s="21">
        <v>32505104</v>
      </c>
      <c r="F44" s="22">
        <v>24565104</v>
      </c>
      <c r="G44" s="22">
        <v>1739</v>
      </c>
      <c r="H44" s="22">
        <v>62143</v>
      </c>
      <c r="I44" s="22">
        <v>861623</v>
      </c>
      <c r="J44" s="22">
        <v>925505</v>
      </c>
      <c r="K44" s="22">
        <v>5542006</v>
      </c>
      <c r="L44" s="22">
        <v>3592028</v>
      </c>
      <c r="M44" s="22">
        <v>915923</v>
      </c>
      <c r="N44" s="22">
        <v>10049957</v>
      </c>
      <c r="O44" s="22">
        <v>233282</v>
      </c>
      <c r="P44" s="22">
        <v>405248</v>
      </c>
      <c r="Q44" s="22">
        <v>153699</v>
      </c>
      <c r="R44" s="22">
        <v>792229</v>
      </c>
      <c r="S44" s="22">
        <v>0</v>
      </c>
      <c r="T44" s="22">
        <v>0</v>
      </c>
      <c r="U44" s="22">
        <v>0</v>
      </c>
      <c r="V44" s="22">
        <v>0</v>
      </c>
      <c r="W44" s="22">
        <v>11767691</v>
      </c>
      <c r="X44" s="22">
        <v>22393894</v>
      </c>
      <c r="Y44" s="22">
        <v>-10626203</v>
      </c>
      <c r="Z44" s="23">
        <v>-47.451340977143147</v>
      </c>
      <c r="AA44" s="20">
        <v>24565104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483348906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8654675</v>
      </c>
      <c r="D47" s="20">
        <v>0</v>
      </c>
      <c r="E47" s="21">
        <v>13236011</v>
      </c>
      <c r="F47" s="22">
        <v>23176011</v>
      </c>
      <c r="G47" s="22">
        <v>169523</v>
      </c>
      <c r="H47" s="22">
        <v>394230</v>
      </c>
      <c r="I47" s="22">
        <v>509476</v>
      </c>
      <c r="J47" s="22">
        <v>1073229</v>
      </c>
      <c r="K47" s="22">
        <v>357664</v>
      </c>
      <c r="L47" s="22">
        <v>597112</v>
      </c>
      <c r="M47" s="22">
        <v>654744</v>
      </c>
      <c r="N47" s="22">
        <v>1609520</v>
      </c>
      <c r="O47" s="22">
        <v>230069</v>
      </c>
      <c r="P47" s="22">
        <v>230473</v>
      </c>
      <c r="Q47" s="22">
        <v>319556</v>
      </c>
      <c r="R47" s="22">
        <v>780098</v>
      </c>
      <c r="S47" s="22">
        <v>0</v>
      </c>
      <c r="T47" s="22">
        <v>0</v>
      </c>
      <c r="U47" s="22">
        <v>0</v>
      </c>
      <c r="V47" s="22">
        <v>0</v>
      </c>
      <c r="W47" s="22">
        <v>3462847</v>
      </c>
      <c r="X47" s="22">
        <v>12412144</v>
      </c>
      <c r="Y47" s="22">
        <v>-8949297</v>
      </c>
      <c r="Z47" s="23">
        <v>-72.101137402208664</v>
      </c>
      <c r="AA47" s="20">
        <v>23176011</v>
      </c>
    </row>
    <row r="48" spans="1:27" x14ac:dyDescent="0.25">
      <c r="A48" s="19" t="s">
        <v>74</v>
      </c>
      <c r="B48" s="15" t="s">
        <v>32</v>
      </c>
      <c r="C48" s="20">
        <v>-12834207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1762722107</v>
      </c>
      <c r="D50" s="29">
        <f t="shared" ref="D50:Y50" si="1">SUM(D37:D49)</f>
        <v>0</v>
      </c>
      <c r="E50" s="30">
        <f t="shared" si="1"/>
        <v>1760117230</v>
      </c>
      <c r="F50" s="31">
        <f t="shared" si="1"/>
        <v>1764506450</v>
      </c>
      <c r="G50" s="31">
        <f t="shared" si="1"/>
        <v>8621760</v>
      </c>
      <c r="H50" s="31">
        <f t="shared" si="1"/>
        <v>224689372</v>
      </c>
      <c r="I50" s="31">
        <f t="shared" si="1"/>
        <v>19270545</v>
      </c>
      <c r="J50" s="31">
        <f t="shared" si="1"/>
        <v>252581677</v>
      </c>
      <c r="K50" s="31">
        <f t="shared" si="1"/>
        <v>367497038</v>
      </c>
      <c r="L50" s="31">
        <f t="shared" si="1"/>
        <v>16491767</v>
      </c>
      <c r="M50" s="31">
        <f t="shared" si="1"/>
        <v>34210124</v>
      </c>
      <c r="N50" s="31">
        <f t="shared" si="1"/>
        <v>418198929</v>
      </c>
      <c r="O50" s="31">
        <f t="shared" si="1"/>
        <v>14672109</v>
      </c>
      <c r="P50" s="31">
        <f t="shared" si="1"/>
        <v>106083030</v>
      </c>
      <c r="Q50" s="31">
        <f t="shared" si="1"/>
        <v>513685119</v>
      </c>
      <c r="R50" s="31">
        <f t="shared" si="1"/>
        <v>634440258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1305220864</v>
      </c>
      <c r="X50" s="31">
        <f t="shared" si="1"/>
        <v>1320880391</v>
      </c>
      <c r="Y50" s="31">
        <f t="shared" si="1"/>
        <v>-15659527</v>
      </c>
      <c r="Z50" s="32">
        <f>+IF(X50&lt;&gt;0,+(Y50/X50)*100,0)</f>
        <v>-1.1855370937973142</v>
      </c>
      <c r="AA50" s="29">
        <f>SUM(AA37:AA49)</f>
        <v>1764506450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-607338497</v>
      </c>
      <c r="D51" s="39">
        <f t="shared" si="2"/>
        <v>0</v>
      </c>
      <c r="E51" s="40">
        <f t="shared" si="2"/>
        <v>-462516291</v>
      </c>
      <c r="F51" s="41">
        <f t="shared" si="2"/>
        <v>-466905511</v>
      </c>
      <c r="G51" s="41">
        <f t="shared" si="2"/>
        <v>102241535</v>
      </c>
      <c r="H51" s="41">
        <f t="shared" si="2"/>
        <v>-102700676</v>
      </c>
      <c r="I51" s="41">
        <f t="shared" si="2"/>
        <v>88565827</v>
      </c>
      <c r="J51" s="41">
        <f t="shared" si="2"/>
        <v>88106686</v>
      </c>
      <c r="K51" s="41">
        <f t="shared" si="2"/>
        <v>-263109751</v>
      </c>
      <c r="L51" s="41">
        <f t="shared" si="2"/>
        <v>90129951</v>
      </c>
      <c r="M51" s="41">
        <f t="shared" si="2"/>
        <v>80083148</v>
      </c>
      <c r="N51" s="41">
        <f t="shared" si="2"/>
        <v>-92896652</v>
      </c>
      <c r="O51" s="41">
        <f t="shared" si="2"/>
        <v>82674431</v>
      </c>
      <c r="P51" s="41">
        <f t="shared" si="2"/>
        <v>52255930</v>
      </c>
      <c r="Q51" s="41">
        <f t="shared" si="2"/>
        <v>-406094263</v>
      </c>
      <c r="R51" s="41">
        <f t="shared" si="2"/>
        <v>-271163902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-275953868</v>
      </c>
      <c r="X51" s="41">
        <f t="shared" si="2"/>
        <v>-347679755</v>
      </c>
      <c r="Y51" s="41">
        <f t="shared" si="2"/>
        <v>71725887</v>
      </c>
      <c r="Z51" s="42">
        <f>+IF(X51&lt;&gt;0,+(Y51/X51)*100,0)</f>
        <v>-20.62987158973349</v>
      </c>
      <c r="AA51" s="39">
        <f>+AA35-AA50</f>
        <v>-466905511</v>
      </c>
    </row>
    <row r="52" spans="1:27" x14ac:dyDescent="0.25">
      <c r="A52" s="43" t="s">
        <v>78</v>
      </c>
      <c r="B52" s="15" t="s">
        <v>32</v>
      </c>
      <c r="C52" s="20">
        <v>8640285</v>
      </c>
      <c r="D52" s="20">
        <v>0</v>
      </c>
      <c r="E52" s="21">
        <v>27651203</v>
      </c>
      <c r="F52" s="22">
        <v>29110304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2366914</v>
      </c>
      <c r="P52" s="22">
        <v>7215337</v>
      </c>
      <c r="Q52" s="22">
        <v>0</v>
      </c>
      <c r="R52" s="22">
        <v>9582251</v>
      </c>
      <c r="S52" s="22">
        <v>0</v>
      </c>
      <c r="T52" s="22">
        <v>0</v>
      </c>
      <c r="U52" s="22">
        <v>0</v>
      </c>
      <c r="V52" s="22">
        <v>0</v>
      </c>
      <c r="W52" s="22">
        <v>9582251</v>
      </c>
      <c r="X52" s="22">
        <v>21832722</v>
      </c>
      <c r="Y52" s="22">
        <v>-12250471</v>
      </c>
      <c r="Z52" s="23">
        <v>-56.110598577676207</v>
      </c>
      <c r="AA52" s="20">
        <v>29110304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-598698212</v>
      </c>
      <c r="D54" s="48">
        <f t="shared" si="3"/>
        <v>0</v>
      </c>
      <c r="E54" s="49">
        <f t="shared" si="3"/>
        <v>-434865088</v>
      </c>
      <c r="F54" s="50">
        <f t="shared" si="3"/>
        <v>-437795207</v>
      </c>
      <c r="G54" s="50">
        <f t="shared" si="3"/>
        <v>102241535</v>
      </c>
      <c r="H54" s="50">
        <f t="shared" si="3"/>
        <v>-102700676</v>
      </c>
      <c r="I54" s="50">
        <f t="shared" si="3"/>
        <v>88565827</v>
      </c>
      <c r="J54" s="50">
        <f t="shared" si="3"/>
        <v>88106686</v>
      </c>
      <c r="K54" s="50">
        <f t="shared" si="3"/>
        <v>-263109751</v>
      </c>
      <c r="L54" s="50">
        <f t="shared" si="3"/>
        <v>90129951</v>
      </c>
      <c r="M54" s="50">
        <f t="shared" si="3"/>
        <v>80083148</v>
      </c>
      <c r="N54" s="50">
        <f t="shared" si="3"/>
        <v>-92896652</v>
      </c>
      <c r="O54" s="50">
        <f t="shared" si="3"/>
        <v>85041345</v>
      </c>
      <c r="P54" s="50">
        <f t="shared" si="3"/>
        <v>59471267</v>
      </c>
      <c r="Q54" s="50">
        <f t="shared" si="3"/>
        <v>-406094263</v>
      </c>
      <c r="R54" s="50">
        <f t="shared" si="3"/>
        <v>-261581651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-266371617</v>
      </c>
      <c r="X54" s="50">
        <f t="shared" si="3"/>
        <v>-325847033</v>
      </c>
      <c r="Y54" s="50">
        <f t="shared" si="3"/>
        <v>59475416</v>
      </c>
      <c r="Z54" s="51">
        <f>+IF(X54&lt;&gt;0,+(Y54/X54)*100,0)</f>
        <v>-18.252557174580751</v>
      </c>
      <c r="AA54" s="48">
        <f>SUM(AA51:AA53)</f>
        <v>-437795207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-598698212</v>
      </c>
      <c r="D56" s="54">
        <f>+D54-D55</f>
        <v>0</v>
      </c>
      <c r="E56" s="55">
        <f t="shared" si="4"/>
        <v>-434865088</v>
      </c>
      <c r="F56" s="56">
        <f t="shared" si="4"/>
        <v>-437795207</v>
      </c>
      <c r="G56" s="56">
        <f t="shared" si="4"/>
        <v>102241535</v>
      </c>
      <c r="H56" s="56">
        <f t="shared" si="4"/>
        <v>-102700676</v>
      </c>
      <c r="I56" s="56">
        <f t="shared" si="4"/>
        <v>88565827</v>
      </c>
      <c r="J56" s="56">
        <f t="shared" si="4"/>
        <v>88106686</v>
      </c>
      <c r="K56" s="56">
        <f t="shared" si="4"/>
        <v>-263109751</v>
      </c>
      <c r="L56" s="56">
        <f t="shared" si="4"/>
        <v>90129951</v>
      </c>
      <c r="M56" s="56">
        <f t="shared" si="4"/>
        <v>80083148</v>
      </c>
      <c r="N56" s="56">
        <f t="shared" si="4"/>
        <v>-92896652</v>
      </c>
      <c r="O56" s="56">
        <f t="shared" si="4"/>
        <v>85041345</v>
      </c>
      <c r="P56" s="56">
        <f t="shared" si="4"/>
        <v>59471267</v>
      </c>
      <c r="Q56" s="56">
        <f t="shared" si="4"/>
        <v>-406094263</v>
      </c>
      <c r="R56" s="56">
        <f t="shared" si="4"/>
        <v>-261581651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-266371617</v>
      </c>
      <c r="X56" s="56">
        <f t="shared" si="4"/>
        <v>-325847033</v>
      </c>
      <c r="Y56" s="56">
        <f t="shared" si="4"/>
        <v>59475416</v>
      </c>
      <c r="Z56" s="57">
        <f>+IF(X56&lt;&gt;0,+(Y56/X56)*100,0)</f>
        <v>-18.252557174580751</v>
      </c>
      <c r="AA56" s="54">
        <f>+AA54-AA55</f>
        <v>-437795207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-598698212</v>
      </c>
      <c r="D59" s="48">
        <f>SUM(D56:D58)</f>
        <v>0</v>
      </c>
      <c r="E59" s="49">
        <f t="shared" si="5"/>
        <v>-434865088</v>
      </c>
      <c r="F59" s="50">
        <f t="shared" si="5"/>
        <v>-437795207</v>
      </c>
      <c r="G59" s="50">
        <f t="shared" si="5"/>
        <v>102241535</v>
      </c>
      <c r="H59" s="50">
        <f t="shared" si="5"/>
        <v>-102700676</v>
      </c>
      <c r="I59" s="50">
        <f t="shared" si="5"/>
        <v>88565827</v>
      </c>
      <c r="J59" s="50">
        <f t="shared" si="5"/>
        <v>88106686</v>
      </c>
      <c r="K59" s="50">
        <f t="shared" si="5"/>
        <v>-263109751</v>
      </c>
      <c r="L59" s="50">
        <f t="shared" si="5"/>
        <v>90129951</v>
      </c>
      <c r="M59" s="50">
        <f t="shared" si="5"/>
        <v>80083148</v>
      </c>
      <c r="N59" s="50">
        <f t="shared" si="5"/>
        <v>-92896652</v>
      </c>
      <c r="O59" s="50">
        <f t="shared" si="5"/>
        <v>85041345</v>
      </c>
      <c r="P59" s="50">
        <f t="shared" si="5"/>
        <v>59471267</v>
      </c>
      <c r="Q59" s="50">
        <f t="shared" si="5"/>
        <v>-406094263</v>
      </c>
      <c r="R59" s="50">
        <f t="shared" si="5"/>
        <v>-261581651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-266371617</v>
      </c>
      <c r="X59" s="50">
        <f t="shared" si="5"/>
        <v>-325847033</v>
      </c>
      <c r="Y59" s="50">
        <f t="shared" si="5"/>
        <v>59475416</v>
      </c>
      <c r="Z59" s="51">
        <f>+IF(X59&lt;&gt;0,+(Y59/X59)*100,0)</f>
        <v>-18.252557174580751</v>
      </c>
      <c r="AA59" s="48">
        <f>SUM(AA56:AA58)</f>
        <v>-437795207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-598698212</v>
      </c>
      <c r="D62" s="65">
        <f>SUM(D59:D61)</f>
        <v>0</v>
      </c>
      <c r="E62" s="66">
        <f t="shared" si="6"/>
        <v>-434865088</v>
      </c>
      <c r="F62" s="67">
        <f t="shared" si="6"/>
        <v>-437795207</v>
      </c>
      <c r="G62" s="67">
        <f t="shared" si="6"/>
        <v>102241535</v>
      </c>
      <c r="H62" s="67">
        <f t="shared" si="6"/>
        <v>-102700676</v>
      </c>
      <c r="I62" s="67">
        <f t="shared" si="6"/>
        <v>88565827</v>
      </c>
      <c r="J62" s="67">
        <f t="shared" si="6"/>
        <v>88106686</v>
      </c>
      <c r="K62" s="67">
        <f t="shared" si="6"/>
        <v>-263109751</v>
      </c>
      <c r="L62" s="67">
        <f t="shared" si="6"/>
        <v>90129951</v>
      </c>
      <c r="M62" s="67">
        <f t="shared" si="6"/>
        <v>80083148</v>
      </c>
      <c r="N62" s="67">
        <f t="shared" si="6"/>
        <v>-92896652</v>
      </c>
      <c r="O62" s="67">
        <f t="shared" si="6"/>
        <v>85041345</v>
      </c>
      <c r="P62" s="67">
        <f t="shared" si="6"/>
        <v>59471267</v>
      </c>
      <c r="Q62" s="67">
        <f t="shared" si="6"/>
        <v>-406094263</v>
      </c>
      <c r="R62" s="67">
        <f t="shared" si="6"/>
        <v>-261581651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-266371617</v>
      </c>
      <c r="X62" s="67">
        <f t="shared" si="6"/>
        <v>-325847033</v>
      </c>
      <c r="Y62" s="67">
        <f t="shared" si="6"/>
        <v>59475416</v>
      </c>
      <c r="Z62" s="68">
        <f>+IF(X62&lt;&gt;0,+(Y62/X62)*100,0)</f>
        <v>-18.252557174580751</v>
      </c>
      <c r="AA62" s="65">
        <f>SUM(AA59:AA61)</f>
        <v>-437795207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64432174</v>
      </c>
      <c r="D6" s="20">
        <v>0</v>
      </c>
      <c r="E6" s="21">
        <v>83860385</v>
      </c>
      <c r="F6" s="22">
        <v>83860385</v>
      </c>
      <c r="G6" s="22">
        <v>6040303</v>
      </c>
      <c r="H6" s="22">
        <v>10046456</v>
      </c>
      <c r="I6" s="22">
        <v>4257231</v>
      </c>
      <c r="J6" s="22">
        <v>20343990</v>
      </c>
      <c r="K6" s="22">
        <v>5065247</v>
      </c>
      <c r="L6" s="22">
        <v>6638613</v>
      </c>
      <c r="M6" s="22">
        <v>5196905</v>
      </c>
      <c r="N6" s="22">
        <v>16900765</v>
      </c>
      <c r="O6" s="22">
        <v>5207544</v>
      </c>
      <c r="P6" s="22">
        <v>4727941</v>
      </c>
      <c r="Q6" s="22">
        <v>10711888</v>
      </c>
      <c r="R6" s="22">
        <v>20647373</v>
      </c>
      <c r="S6" s="22">
        <v>0</v>
      </c>
      <c r="T6" s="22">
        <v>0</v>
      </c>
      <c r="U6" s="22">
        <v>0</v>
      </c>
      <c r="V6" s="22">
        <v>0</v>
      </c>
      <c r="W6" s="22">
        <v>57892128</v>
      </c>
      <c r="X6" s="22">
        <v>62895285</v>
      </c>
      <c r="Y6" s="22">
        <v>-5003157</v>
      </c>
      <c r="Z6" s="23">
        <v>-7.9547409634919379</v>
      </c>
      <c r="AA6" s="20">
        <v>83860385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4230191</v>
      </c>
      <c r="D13" s="20">
        <v>0</v>
      </c>
      <c r="E13" s="21">
        <v>0</v>
      </c>
      <c r="F13" s="22">
        <v>0</v>
      </c>
      <c r="G13" s="22">
        <v>413706</v>
      </c>
      <c r="H13" s="22">
        <v>392996</v>
      </c>
      <c r="I13" s="22">
        <v>418872</v>
      </c>
      <c r="J13" s="22">
        <v>1225574</v>
      </c>
      <c r="K13" s="22">
        <v>423396</v>
      </c>
      <c r="L13" s="22">
        <v>432303</v>
      </c>
      <c r="M13" s="22">
        <v>425795</v>
      </c>
      <c r="N13" s="22">
        <v>1281494</v>
      </c>
      <c r="O13" s="22">
        <v>436530</v>
      </c>
      <c r="P13" s="22">
        <v>423512</v>
      </c>
      <c r="Q13" s="22">
        <v>428791</v>
      </c>
      <c r="R13" s="22">
        <v>1288833</v>
      </c>
      <c r="S13" s="22">
        <v>0</v>
      </c>
      <c r="T13" s="22">
        <v>0</v>
      </c>
      <c r="U13" s="22">
        <v>0</v>
      </c>
      <c r="V13" s="22">
        <v>0</v>
      </c>
      <c r="W13" s="22">
        <v>3795901</v>
      </c>
      <c r="X13" s="22">
        <v>0</v>
      </c>
      <c r="Y13" s="22">
        <v>3795901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66039</v>
      </c>
      <c r="D26" s="20">
        <v>0</v>
      </c>
      <c r="E26" s="21">
        <v>0</v>
      </c>
      <c r="F26" s="22">
        <v>0</v>
      </c>
      <c r="G26" s="22">
        <v>17008</v>
      </c>
      <c r="H26" s="22">
        <v>0</v>
      </c>
      <c r="I26" s="22">
        <v>17008</v>
      </c>
      <c r="J26" s="22">
        <v>34016</v>
      </c>
      <c r="K26" s="22">
        <v>17008</v>
      </c>
      <c r="L26" s="22">
        <v>0</v>
      </c>
      <c r="M26" s="22">
        <v>0</v>
      </c>
      <c r="N26" s="22">
        <v>17008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51024</v>
      </c>
      <c r="X26" s="22">
        <v>0</v>
      </c>
      <c r="Y26" s="22">
        <v>51024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68728404</v>
      </c>
      <c r="D35" s="29">
        <f t="shared" ref="D35:Y35" si="0">SUM(D6:D34)</f>
        <v>0</v>
      </c>
      <c r="E35" s="30">
        <f t="shared" si="0"/>
        <v>83860385</v>
      </c>
      <c r="F35" s="31">
        <f t="shared" si="0"/>
        <v>83860385</v>
      </c>
      <c r="G35" s="31">
        <f t="shared" si="0"/>
        <v>6471017</v>
      </c>
      <c r="H35" s="31">
        <f t="shared" si="0"/>
        <v>10439452</v>
      </c>
      <c r="I35" s="31">
        <f t="shared" si="0"/>
        <v>4693111</v>
      </c>
      <c r="J35" s="31">
        <f t="shared" si="0"/>
        <v>21603580</v>
      </c>
      <c r="K35" s="31">
        <f t="shared" si="0"/>
        <v>5505651</v>
      </c>
      <c r="L35" s="31">
        <f t="shared" si="0"/>
        <v>7070916</v>
      </c>
      <c r="M35" s="31">
        <f t="shared" si="0"/>
        <v>5622700</v>
      </c>
      <c r="N35" s="31">
        <f t="shared" si="0"/>
        <v>18199267</v>
      </c>
      <c r="O35" s="31">
        <f t="shared" si="0"/>
        <v>5644074</v>
      </c>
      <c r="P35" s="31">
        <f t="shared" si="0"/>
        <v>5151453</v>
      </c>
      <c r="Q35" s="31">
        <f t="shared" si="0"/>
        <v>11140679</v>
      </c>
      <c r="R35" s="31">
        <f t="shared" si="0"/>
        <v>21936206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61739053</v>
      </c>
      <c r="X35" s="31">
        <f t="shared" si="0"/>
        <v>62895285</v>
      </c>
      <c r="Y35" s="31">
        <f t="shared" si="0"/>
        <v>-1156232</v>
      </c>
      <c r="Z35" s="32">
        <f>+IF(X35&lt;&gt;0,+(Y35/X35)*100,0)</f>
        <v>-1.8383444800353477</v>
      </c>
      <c r="AA35" s="29">
        <f>SUM(AA6:AA34)</f>
        <v>83860385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5480088</v>
      </c>
      <c r="D37" s="20">
        <v>0</v>
      </c>
      <c r="E37" s="21">
        <v>7233557</v>
      </c>
      <c r="F37" s="22">
        <v>7233557</v>
      </c>
      <c r="G37" s="22">
        <v>467395</v>
      </c>
      <c r="H37" s="22">
        <v>446802</v>
      </c>
      <c r="I37" s="22">
        <v>429165</v>
      </c>
      <c r="J37" s="22">
        <v>1343362</v>
      </c>
      <c r="K37" s="22">
        <v>482628</v>
      </c>
      <c r="L37" s="22">
        <v>460397</v>
      </c>
      <c r="M37" s="22">
        <v>685030</v>
      </c>
      <c r="N37" s="22">
        <v>1628055</v>
      </c>
      <c r="O37" s="22">
        <v>482107</v>
      </c>
      <c r="P37" s="22">
        <v>475446</v>
      </c>
      <c r="Q37" s="22">
        <v>521475</v>
      </c>
      <c r="R37" s="22">
        <v>1479028</v>
      </c>
      <c r="S37" s="22">
        <v>0</v>
      </c>
      <c r="T37" s="22">
        <v>0</v>
      </c>
      <c r="U37" s="22">
        <v>0</v>
      </c>
      <c r="V37" s="22">
        <v>0</v>
      </c>
      <c r="W37" s="22">
        <v>4450445</v>
      </c>
      <c r="X37" s="22">
        <v>5425209</v>
      </c>
      <c r="Y37" s="22">
        <v>-974764</v>
      </c>
      <c r="Z37" s="23">
        <v>-17.967307803256979</v>
      </c>
      <c r="AA37" s="20">
        <v>7233557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94167923</v>
      </c>
      <c r="D39" s="20">
        <v>0</v>
      </c>
      <c r="E39" s="21">
        <v>71604053</v>
      </c>
      <c r="F39" s="22">
        <v>71604053</v>
      </c>
      <c r="G39" s="22">
        <v>0</v>
      </c>
      <c r="H39" s="22">
        <v>0</v>
      </c>
      <c r="I39" s="22">
        <v>0</v>
      </c>
      <c r="J39" s="22">
        <v>0</v>
      </c>
      <c r="K39" s="22">
        <v>10998248</v>
      </c>
      <c r="L39" s="22">
        <v>7984937</v>
      </c>
      <c r="M39" s="22">
        <v>3949241</v>
      </c>
      <c r="N39" s="22">
        <v>22932426</v>
      </c>
      <c r="O39" s="22">
        <v>13859194</v>
      </c>
      <c r="P39" s="22">
        <v>322356</v>
      </c>
      <c r="Q39" s="22">
        <v>14831</v>
      </c>
      <c r="R39" s="22">
        <v>14196381</v>
      </c>
      <c r="S39" s="22">
        <v>0</v>
      </c>
      <c r="T39" s="22">
        <v>0</v>
      </c>
      <c r="U39" s="22">
        <v>0</v>
      </c>
      <c r="V39" s="22">
        <v>0</v>
      </c>
      <c r="W39" s="22">
        <v>37128807</v>
      </c>
      <c r="X39" s="22">
        <v>53703045</v>
      </c>
      <c r="Y39" s="22">
        <v>-16574238</v>
      </c>
      <c r="Z39" s="23">
        <v>-30.862752754522578</v>
      </c>
      <c r="AA39" s="20">
        <v>71604053</v>
      </c>
    </row>
    <row r="40" spans="1:27" x14ac:dyDescent="0.25">
      <c r="A40" s="19" t="s">
        <v>66</v>
      </c>
      <c r="B40" s="15" t="s">
        <v>32</v>
      </c>
      <c r="C40" s="20">
        <v>3698131</v>
      </c>
      <c r="D40" s="20">
        <v>0</v>
      </c>
      <c r="E40" s="21">
        <v>4654690</v>
      </c>
      <c r="F40" s="22">
        <v>4654690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244455</v>
      </c>
      <c r="M40" s="22">
        <v>367001</v>
      </c>
      <c r="N40" s="22">
        <v>611456</v>
      </c>
      <c r="O40" s="22">
        <v>1252</v>
      </c>
      <c r="P40" s="22">
        <v>0</v>
      </c>
      <c r="Q40" s="22">
        <v>418655</v>
      </c>
      <c r="R40" s="22">
        <v>419907</v>
      </c>
      <c r="S40" s="22">
        <v>0</v>
      </c>
      <c r="T40" s="22">
        <v>0</v>
      </c>
      <c r="U40" s="22">
        <v>0</v>
      </c>
      <c r="V40" s="22">
        <v>0</v>
      </c>
      <c r="W40" s="22">
        <v>1031363</v>
      </c>
      <c r="X40" s="22">
        <v>3491028</v>
      </c>
      <c r="Y40" s="22">
        <v>-2459665</v>
      </c>
      <c r="Z40" s="23">
        <v>-70.456753712659989</v>
      </c>
      <c r="AA40" s="20">
        <v>4654690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5910453</v>
      </c>
      <c r="D44" s="20">
        <v>0</v>
      </c>
      <c r="E44" s="21">
        <v>6500000</v>
      </c>
      <c r="F44" s="22">
        <v>6500000</v>
      </c>
      <c r="G44" s="22">
        <v>0</v>
      </c>
      <c r="H44" s="22">
        <v>0</v>
      </c>
      <c r="I44" s="22">
        <v>0</v>
      </c>
      <c r="J44" s="22">
        <v>0</v>
      </c>
      <c r="K44" s="22">
        <v>500000</v>
      </c>
      <c r="L44" s="22">
        <v>2324700</v>
      </c>
      <c r="M44" s="22">
        <v>1789714</v>
      </c>
      <c r="N44" s="22">
        <v>4614414</v>
      </c>
      <c r="O44" s="22">
        <v>143200</v>
      </c>
      <c r="P44" s="22">
        <v>0</v>
      </c>
      <c r="Q44" s="22">
        <v>388533</v>
      </c>
      <c r="R44" s="22">
        <v>531733</v>
      </c>
      <c r="S44" s="22">
        <v>0</v>
      </c>
      <c r="T44" s="22">
        <v>0</v>
      </c>
      <c r="U44" s="22">
        <v>0</v>
      </c>
      <c r="V44" s="22">
        <v>0</v>
      </c>
      <c r="W44" s="22">
        <v>5146147</v>
      </c>
      <c r="X44" s="22">
        <v>4875003</v>
      </c>
      <c r="Y44" s="22">
        <v>271144</v>
      </c>
      <c r="Z44" s="23">
        <v>5.5619247824052618</v>
      </c>
      <c r="AA44" s="20">
        <v>6500000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1098544</v>
      </c>
      <c r="D46" s="20">
        <v>0</v>
      </c>
      <c r="E46" s="21">
        <v>0</v>
      </c>
      <c r="F46" s="22">
        <v>0</v>
      </c>
      <c r="G46" s="22">
        <v>86456</v>
      </c>
      <c r="H46" s="22">
        <v>20797</v>
      </c>
      <c r="I46" s="22">
        <v>13195</v>
      </c>
      <c r="J46" s="22">
        <v>120448</v>
      </c>
      <c r="K46" s="22">
        <v>80009</v>
      </c>
      <c r="L46" s="22">
        <v>104993</v>
      </c>
      <c r="M46" s="22">
        <v>26892</v>
      </c>
      <c r="N46" s="22">
        <v>211894</v>
      </c>
      <c r="O46" s="22">
        <v>41106</v>
      </c>
      <c r="P46" s="22">
        <v>162201</v>
      </c>
      <c r="Q46" s="22">
        <v>6345</v>
      </c>
      <c r="R46" s="22">
        <v>209652</v>
      </c>
      <c r="S46" s="22">
        <v>0</v>
      </c>
      <c r="T46" s="22">
        <v>0</v>
      </c>
      <c r="U46" s="22">
        <v>0</v>
      </c>
      <c r="V46" s="22">
        <v>0</v>
      </c>
      <c r="W46" s="22">
        <v>541994</v>
      </c>
      <c r="X46" s="22">
        <v>0</v>
      </c>
      <c r="Y46" s="22">
        <v>541994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729530</v>
      </c>
      <c r="D47" s="20">
        <v>0</v>
      </c>
      <c r="E47" s="21">
        <v>160000</v>
      </c>
      <c r="F47" s="22">
        <v>160000</v>
      </c>
      <c r="G47" s="22">
        <v>3905</v>
      </c>
      <c r="H47" s="22">
        <v>5023</v>
      </c>
      <c r="I47" s="22">
        <v>3535</v>
      </c>
      <c r="J47" s="22">
        <v>12463</v>
      </c>
      <c r="K47" s="22">
        <v>6981</v>
      </c>
      <c r="L47" s="22">
        <v>3767</v>
      </c>
      <c r="M47" s="22">
        <v>6097</v>
      </c>
      <c r="N47" s="22">
        <v>16845</v>
      </c>
      <c r="O47" s="22">
        <v>4064</v>
      </c>
      <c r="P47" s="22">
        <v>4001</v>
      </c>
      <c r="Q47" s="22">
        <v>4454</v>
      </c>
      <c r="R47" s="22">
        <v>12519</v>
      </c>
      <c r="S47" s="22">
        <v>0</v>
      </c>
      <c r="T47" s="22">
        <v>0</v>
      </c>
      <c r="U47" s="22">
        <v>0</v>
      </c>
      <c r="V47" s="22">
        <v>0</v>
      </c>
      <c r="W47" s="22">
        <v>41827</v>
      </c>
      <c r="X47" s="22">
        <v>120006</v>
      </c>
      <c r="Y47" s="22">
        <v>-78179</v>
      </c>
      <c r="Z47" s="23">
        <v>-65.145909371198101</v>
      </c>
      <c r="AA47" s="20">
        <v>160000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111084669</v>
      </c>
      <c r="D50" s="29">
        <f t="shared" ref="D50:Y50" si="1">SUM(D37:D49)</f>
        <v>0</v>
      </c>
      <c r="E50" s="30">
        <f t="shared" si="1"/>
        <v>90152300</v>
      </c>
      <c r="F50" s="31">
        <f t="shared" si="1"/>
        <v>90152300</v>
      </c>
      <c r="G50" s="31">
        <f t="shared" si="1"/>
        <v>557756</v>
      </c>
      <c r="H50" s="31">
        <f t="shared" si="1"/>
        <v>472622</v>
      </c>
      <c r="I50" s="31">
        <f t="shared" si="1"/>
        <v>445895</v>
      </c>
      <c r="J50" s="31">
        <f t="shared" si="1"/>
        <v>1476273</v>
      </c>
      <c r="K50" s="31">
        <f t="shared" si="1"/>
        <v>12067866</v>
      </c>
      <c r="L50" s="31">
        <f t="shared" si="1"/>
        <v>11123249</v>
      </c>
      <c r="M50" s="31">
        <f t="shared" si="1"/>
        <v>6823975</v>
      </c>
      <c r="N50" s="31">
        <f t="shared" si="1"/>
        <v>30015090</v>
      </c>
      <c r="O50" s="31">
        <f t="shared" si="1"/>
        <v>14530923</v>
      </c>
      <c r="P50" s="31">
        <f t="shared" si="1"/>
        <v>964004</v>
      </c>
      <c r="Q50" s="31">
        <f t="shared" si="1"/>
        <v>1354293</v>
      </c>
      <c r="R50" s="31">
        <f t="shared" si="1"/>
        <v>16849220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48340583</v>
      </c>
      <c r="X50" s="31">
        <f t="shared" si="1"/>
        <v>67614291</v>
      </c>
      <c r="Y50" s="31">
        <f t="shared" si="1"/>
        <v>-19273708</v>
      </c>
      <c r="Z50" s="32">
        <f>+IF(X50&lt;&gt;0,+(Y50/X50)*100,0)</f>
        <v>-28.505376178535986</v>
      </c>
      <c r="AA50" s="29">
        <f>SUM(AA37:AA49)</f>
        <v>90152300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-42356265</v>
      </c>
      <c r="D51" s="39">
        <f t="shared" si="2"/>
        <v>0</v>
      </c>
      <c r="E51" s="40">
        <f t="shared" si="2"/>
        <v>-6291915</v>
      </c>
      <c r="F51" s="41">
        <f t="shared" si="2"/>
        <v>-6291915</v>
      </c>
      <c r="G51" s="41">
        <f t="shared" si="2"/>
        <v>5913261</v>
      </c>
      <c r="H51" s="41">
        <f t="shared" si="2"/>
        <v>9966830</v>
      </c>
      <c r="I51" s="41">
        <f t="shared" si="2"/>
        <v>4247216</v>
      </c>
      <c r="J51" s="41">
        <f t="shared" si="2"/>
        <v>20127307</v>
      </c>
      <c r="K51" s="41">
        <f t="shared" si="2"/>
        <v>-6562215</v>
      </c>
      <c r="L51" s="41">
        <f t="shared" si="2"/>
        <v>-4052333</v>
      </c>
      <c r="M51" s="41">
        <f t="shared" si="2"/>
        <v>-1201275</v>
      </c>
      <c r="N51" s="41">
        <f t="shared" si="2"/>
        <v>-11815823</v>
      </c>
      <c r="O51" s="41">
        <f t="shared" si="2"/>
        <v>-8886849</v>
      </c>
      <c r="P51" s="41">
        <f t="shared" si="2"/>
        <v>4187449</v>
      </c>
      <c r="Q51" s="41">
        <f t="shared" si="2"/>
        <v>9786386</v>
      </c>
      <c r="R51" s="41">
        <f t="shared" si="2"/>
        <v>5086986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13398470</v>
      </c>
      <c r="X51" s="41">
        <f t="shared" si="2"/>
        <v>-4719006</v>
      </c>
      <c r="Y51" s="41">
        <f t="shared" si="2"/>
        <v>18117476</v>
      </c>
      <c r="Z51" s="42">
        <f>+IF(X51&lt;&gt;0,+(Y51/X51)*100,0)</f>
        <v>-383.92568265435563</v>
      </c>
      <c r="AA51" s="39">
        <f>+AA35-AA50</f>
        <v>-6291915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-42356265</v>
      </c>
      <c r="D54" s="48">
        <f t="shared" si="3"/>
        <v>0</v>
      </c>
      <c r="E54" s="49">
        <f t="shared" si="3"/>
        <v>-6291915</v>
      </c>
      <c r="F54" s="50">
        <f t="shared" si="3"/>
        <v>-6291915</v>
      </c>
      <c r="G54" s="50">
        <f t="shared" si="3"/>
        <v>5913261</v>
      </c>
      <c r="H54" s="50">
        <f t="shared" si="3"/>
        <v>9966830</v>
      </c>
      <c r="I54" s="50">
        <f t="shared" si="3"/>
        <v>4247216</v>
      </c>
      <c r="J54" s="50">
        <f t="shared" si="3"/>
        <v>20127307</v>
      </c>
      <c r="K54" s="50">
        <f t="shared" si="3"/>
        <v>-6562215</v>
      </c>
      <c r="L54" s="50">
        <f t="shared" si="3"/>
        <v>-4052333</v>
      </c>
      <c r="M54" s="50">
        <f t="shared" si="3"/>
        <v>-1201275</v>
      </c>
      <c r="N54" s="50">
        <f t="shared" si="3"/>
        <v>-11815823</v>
      </c>
      <c r="O54" s="50">
        <f t="shared" si="3"/>
        <v>-8886849</v>
      </c>
      <c r="P54" s="50">
        <f t="shared" si="3"/>
        <v>4187449</v>
      </c>
      <c r="Q54" s="50">
        <f t="shared" si="3"/>
        <v>9786386</v>
      </c>
      <c r="R54" s="50">
        <f t="shared" si="3"/>
        <v>5086986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13398470</v>
      </c>
      <c r="X54" s="50">
        <f t="shared" si="3"/>
        <v>-4719006</v>
      </c>
      <c r="Y54" s="50">
        <f t="shared" si="3"/>
        <v>18117476</v>
      </c>
      <c r="Z54" s="51">
        <f>+IF(X54&lt;&gt;0,+(Y54/X54)*100,0)</f>
        <v>-383.92568265435563</v>
      </c>
      <c r="AA54" s="48">
        <f>SUM(AA51:AA53)</f>
        <v>-6291915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-42356265</v>
      </c>
      <c r="D56" s="54">
        <f>+D54-D55</f>
        <v>0</v>
      </c>
      <c r="E56" s="55">
        <f t="shared" si="4"/>
        <v>-6291915</v>
      </c>
      <c r="F56" s="56">
        <f t="shared" si="4"/>
        <v>-6291915</v>
      </c>
      <c r="G56" s="56">
        <f t="shared" si="4"/>
        <v>5913261</v>
      </c>
      <c r="H56" s="56">
        <f t="shared" si="4"/>
        <v>9966830</v>
      </c>
      <c r="I56" s="56">
        <f t="shared" si="4"/>
        <v>4247216</v>
      </c>
      <c r="J56" s="56">
        <f t="shared" si="4"/>
        <v>20127307</v>
      </c>
      <c r="K56" s="56">
        <f t="shared" si="4"/>
        <v>-6562215</v>
      </c>
      <c r="L56" s="56">
        <f t="shared" si="4"/>
        <v>-4052333</v>
      </c>
      <c r="M56" s="56">
        <f t="shared" si="4"/>
        <v>-1201275</v>
      </c>
      <c r="N56" s="56">
        <f t="shared" si="4"/>
        <v>-11815823</v>
      </c>
      <c r="O56" s="56">
        <f t="shared" si="4"/>
        <v>-8886849</v>
      </c>
      <c r="P56" s="56">
        <f t="shared" si="4"/>
        <v>4187449</v>
      </c>
      <c r="Q56" s="56">
        <f t="shared" si="4"/>
        <v>9786386</v>
      </c>
      <c r="R56" s="56">
        <f t="shared" si="4"/>
        <v>5086986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13398470</v>
      </c>
      <c r="X56" s="56">
        <f t="shared" si="4"/>
        <v>-4719006</v>
      </c>
      <c r="Y56" s="56">
        <f t="shared" si="4"/>
        <v>18117476</v>
      </c>
      <c r="Z56" s="57">
        <f>+IF(X56&lt;&gt;0,+(Y56/X56)*100,0)</f>
        <v>-383.92568265435563</v>
      </c>
      <c r="AA56" s="54">
        <f>+AA54-AA55</f>
        <v>-6291915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-42356265</v>
      </c>
      <c r="D59" s="48">
        <f>SUM(D56:D58)</f>
        <v>0</v>
      </c>
      <c r="E59" s="49">
        <f t="shared" si="5"/>
        <v>-6291915</v>
      </c>
      <c r="F59" s="50">
        <f t="shared" si="5"/>
        <v>-6291915</v>
      </c>
      <c r="G59" s="50">
        <f t="shared" si="5"/>
        <v>5913261</v>
      </c>
      <c r="H59" s="50">
        <f t="shared" si="5"/>
        <v>9966830</v>
      </c>
      <c r="I59" s="50">
        <f t="shared" si="5"/>
        <v>4247216</v>
      </c>
      <c r="J59" s="50">
        <f t="shared" si="5"/>
        <v>20127307</v>
      </c>
      <c r="K59" s="50">
        <f t="shared" si="5"/>
        <v>-6562215</v>
      </c>
      <c r="L59" s="50">
        <f t="shared" si="5"/>
        <v>-4052333</v>
      </c>
      <c r="M59" s="50">
        <f t="shared" si="5"/>
        <v>-1201275</v>
      </c>
      <c r="N59" s="50">
        <f t="shared" si="5"/>
        <v>-11815823</v>
      </c>
      <c r="O59" s="50">
        <f t="shared" si="5"/>
        <v>-8886849</v>
      </c>
      <c r="P59" s="50">
        <f t="shared" si="5"/>
        <v>4187449</v>
      </c>
      <c r="Q59" s="50">
        <f t="shared" si="5"/>
        <v>9786386</v>
      </c>
      <c r="R59" s="50">
        <f t="shared" si="5"/>
        <v>5086986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13398470</v>
      </c>
      <c r="X59" s="50">
        <f t="shared" si="5"/>
        <v>-4719006</v>
      </c>
      <c r="Y59" s="50">
        <f t="shared" si="5"/>
        <v>18117476</v>
      </c>
      <c r="Z59" s="51">
        <f>+IF(X59&lt;&gt;0,+(Y59/X59)*100,0)</f>
        <v>-383.92568265435563</v>
      </c>
      <c r="AA59" s="48">
        <f>SUM(AA56:AA58)</f>
        <v>-6291915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-42356265</v>
      </c>
      <c r="D62" s="65">
        <f>SUM(D59:D61)</f>
        <v>0</v>
      </c>
      <c r="E62" s="66">
        <f t="shared" si="6"/>
        <v>-6291915</v>
      </c>
      <c r="F62" s="67">
        <f t="shared" si="6"/>
        <v>-6291915</v>
      </c>
      <c r="G62" s="67">
        <f t="shared" si="6"/>
        <v>5913261</v>
      </c>
      <c r="H62" s="67">
        <f t="shared" si="6"/>
        <v>9966830</v>
      </c>
      <c r="I62" s="67">
        <f t="shared" si="6"/>
        <v>4247216</v>
      </c>
      <c r="J62" s="67">
        <f t="shared" si="6"/>
        <v>20127307</v>
      </c>
      <c r="K62" s="67">
        <f t="shared" si="6"/>
        <v>-6562215</v>
      </c>
      <c r="L62" s="67">
        <f t="shared" si="6"/>
        <v>-4052333</v>
      </c>
      <c r="M62" s="67">
        <f t="shared" si="6"/>
        <v>-1201275</v>
      </c>
      <c r="N62" s="67">
        <f t="shared" si="6"/>
        <v>-11815823</v>
      </c>
      <c r="O62" s="67">
        <f t="shared" si="6"/>
        <v>-8886849</v>
      </c>
      <c r="P62" s="67">
        <f t="shared" si="6"/>
        <v>4187449</v>
      </c>
      <c r="Q62" s="67">
        <f t="shared" si="6"/>
        <v>9786386</v>
      </c>
      <c r="R62" s="67">
        <f t="shared" si="6"/>
        <v>5086986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13398470</v>
      </c>
      <c r="X62" s="67">
        <f t="shared" si="6"/>
        <v>-4719006</v>
      </c>
      <c r="Y62" s="67">
        <f t="shared" si="6"/>
        <v>18117476</v>
      </c>
      <c r="Z62" s="68">
        <f>+IF(X62&lt;&gt;0,+(Y62/X62)*100,0)</f>
        <v>-383.92568265435563</v>
      </c>
      <c r="AA62" s="65">
        <f>SUM(AA59:AA61)</f>
        <v>-6291915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971808163</v>
      </c>
      <c r="D6" s="20">
        <v>0</v>
      </c>
      <c r="E6" s="21">
        <v>1090172416</v>
      </c>
      <c r="F6" s="22">
        <v>1234255146</v>
      </c>
      <c r="G6" s="22">
        <v>117682238</v>
      </c>
      <c r="H6" s="22">
        <v>123529329</v>
      </c>
      <c r="I6" s="22">
        <v>111722928</v>
      </c>
      <c r="J6" s="22">
        <v>352934495</v>
      </c>
      <c r="K6" s="22">
        <v>68538852</v>
      </c>
      <c r="L6" s="22">
        <v>84001921</v>
      </c>
      <c r="M6" s="22">
        <v>86247292</v>
      </c>
      <c r="N6" s="22">
        <v>238788065</v>
      </c>
      <c r="O6" s="22">
        <v>67285212</v>
      </c>
      <c r="P6" s="22">
        <v>58603621</v>
      </c>
      <c r="Q6" s="22">
        <v>18933002</v>
      </c>
      <c r="R6" s="22">
        <v>144821835</v>
      </c>
      <c r="S6" s="22">
        <v>0</v>
      </c>
      <c r="T6" s="22">
        <v>0</v>
      </c>
      <c r="U6" s="22">
        <v>0</v>
      </c>
      <c r="V6" s="22">
        <v>0</v>
      </c>
      <c r="W6" s="22">
        <v>736544395</v>
      </c>
      <c r="X6" s="22">
        <v>924216591</v>
      </c>
      <c r="Y6" s="22">
        <v>-187672196</v>
      </c>
      <c r="Z6" s="23">
        <v>-20.306083858215437</v>
      </c>
      <c r="AA6" s="20">
        <v>1234255146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22407615</v>
      </c>
      <c r="D13" s="20">
        <v>0</v>
      </c>
      <c r="E13" s="21">
        <v>28745117</v>
      </c>
      <c r="F13" s="22">
        <v>59302681</v>
      </c>
      <c r="G13" s="22">
        <v>6005751</v>
      </c>
      <c r="H13" s="22">
        <v>6077576</v>
      </c>
      <c r="I13" s="22">
        <v>5143322</v>
      </c>
      <c r="J13" s="22">
        <v>17226649</v>
      </c>
      <c r="K13" s="22">
        <v>6711601</v>
      </c>
      <c r="L13" s="22">
        <v>1077278</v>
      </c>
      <c r="M13" s="22">
        <v>6426256</v>
      </c>
      <c r="N13" s="22">
        <v>14215135</v>
      </c>
      <c r="O13" s="22">
        <v>6678011</v>
      </c>
      <c r="P13" s="22">
        <v>-1041172</v>
      </c>
      <c r="Q13" s="22">
        <v>6212024</v>
      </c>
      <c r="R13" s="22">
        <v>11848863</v>
      </c>
      <c r="S13" s="22">
        <v>0</v>
      </c>
      <c r="T13" s="22">
        <v>0</v>
      </c>
      <c r="U13" s="22">
        <v>0</v>
      </c>
      <c r="V13" s="22">
        <v>0</v>
      </c>
      <c r="W13" s="22">
        <v>43290647</v>
      </c>
      <c r="X13" s="22">
        <v>44528026</v>
      </c>
      <c r="Y13" s="22">
        <v>-1237379</v>
      </c>
      <c r="Z13" s="23">
        <v>-2.7788768359055487</v>
      </c>
      <c r="AA13" s="20">
        <v>59302681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1867740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1167340</v>
      </c>
      <c r="Y28" s="22">
        <v>-1167340</v>
      </c>
      <c r="Z28" s="23">
        <v>-100</v>
      </c>
      <c r="AA28" s="20">
        <v>1867740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994215778</v>
      </c>
      <c r="D35" s="29">
        <f t="shared" ref="D35:Y35" si="0">SUM(D6:D34)</f>
        <v>0</v>
      </c>
      <c r="E35" s="30">
        <f t="shared" si="0"/>
        <v>1118917533</v>
      </c>
      <c r="F35" s="31">
        <f t="shared" si="0"/>
        <v>1295425567</v>
      </c>
      <c r="G35" s="31">
        <f t="shared" si="0"/>
        <v>123687989</v>
      </c>
      <c r="H35" s="31">
        <f t="shared" si="0"/>
        <v>129606905</v>
      </c>
      <c r="I35" s="31">
        <f t="shared" si="0"/>
        <v>116866250</v>
      </c>
      <c r="J35" s="31">
        <f t="shared" si="0"/>
        <v>370161144</v>
      </c>
      <c r="K35" s="31">
        <f t="shared" si="0"/>
        <v>75250453</v>
      </c>
      <c r="L35" s="31">
        <f t="shared" si="0"/>
        <v>85079199</v>
      </c>
      <c r="M35" s="31">
        <f t="shared" si="0"/>
        <v>92673548</v>
      </c>
      <c r="N35" s="31">
        <f t="shared" si="0"/>
        <v>253003200</v>
      </c>
      <c r="O35" s="31">
        <f t="shared" si="0"/>
        <v>73963223</v>
      </c>
      <c r="P35" s="31">
        <f t="shared" si="0"/>
        <v>57562449</v>
      </c>
      <c r="Q35" s="31">
        <f t="shared" si="0"/>
        <v>25145026</v>
      </c>
      <c r="R35" s="31">
        <f t="shared" si="0"/>
        <v>156670698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779835042</v>
      </c>
      <c r="X35" s="31">
        <f t="shared" si="0"/>
        <v>969911957</v>
      </c>
      <c r="Y35" s="31">
        <f t="shared" si="0"/>
        <v>-190076915</v>
      </c>
      <c r="Z35" s="32">
        <f>+IF(X35&lt;&gt;0,+(Y35/X35)*100,0)</f>
        <v>-19.597337018910473</v>
      </c>
      <c r="AA35" s="29">
        <f>SUM(AA6:AA34)</f>
        <v>1295425567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46480111</v>
      </c>
      <c r="D37" s="20">
        <v>0</v>
      </c>
      <c r="E37" s="21">
        <v>44368236</v>
      </c>
      <c r="F37" s="22">
        <v>48692982</v>
      </c>
      <c r="G37" s="22">
        <v>100740</v>
      </c>
      <c r="H37" s="22">
        <v>8048174</v>
      </c>
      <c r="I37" s="22">
        <v>4173416</v>
      </c>
      <c r="J37" s="22">
        <v>12322330</v>
      </c>
      <c r="K37" s="22">
        <v>3857564</v>
      </c>
      <c r="L37" s="22">
        <v>4040646</v>
      </c>
      <c r="M37" s="22">
        <v>4229933</v>
      </c>
      <c r="N37" s="22">
        <v>12128143</v>
      </c>
      <c r="O37" s="22">
        <v>3847590</v>
      </c>
      <c r="P37" s="22">
        <v>3560344</v>
      </c>
      <c r="Q37" s="22">
        <v>3790193</v>
      </c>
      <c r="R37" s="22">
        <v>11198127</v>
      </c>
      <c r="S37" s="22">
        <v>0</v>
      </c>
      <c r="T37" s="22">
        <v>0</v>
      </c>
      <c r="U37" s="22">
        <v>0</v>
      </c>
      <c r="V37" s="22">
        <v>0</v>
      </c>
      <c r="W37" s="22">
        <v>35648600</v>
      </c>
      <c r="X37" s="22">
        <v>36414129</v>
      </c>
      <c r="Y37" s="22">
        <v>-765529</v>
      </c>
      <c r="Z37" s="23">
        <v>-2.1022856265489698</v>
      </c>
      <c r="AA37" s="20">
        <v>48692982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987895579</v>
      </c>
      <c r="D39" s="20">
        <v>0</v>
      </c>
      <c r="E39" s="21">
        <v>1065828315</v>
      </c>
      <c r="F39" s="22">
        <v>1106828315</v>
      </c>
      <c r="G39" s="22">
        <v>539711</v>
      </c>
      <c r="H39" s="22">
        <v>133422102</v>
      </c>
      <c r="I39" s="22">
        <v>140015896</v>
      </c>
      <c r="J39" s="22">
        <v>273977709</v>
      </c>
      <c r="K39" s="22">
        <v>102318953</v>
      </c>
      <c r="L39" s="22">
        <v>72618089</v>
      </c>
      <c r="M39" s="22">
        <v>103527426</v>
      </c>
      <c r="N39" s="22">
        <v>278464468</v>
      </c>
      <c r="O39" s="22">
        <v>77553099</v>
      </c>
      <c r="P39" s="22">
        <v>76961114</v>
      </c>
      <c r="Q39" s="22">
        <v>91626923</v>
      </c>
      <c r="R39" s="22">
        <v>246141136</v>
      </c>
      <c r="S39" s="22">
        <v>0</v>
      </c>
      <c r="T39" s="22">
        <v>0</v>
      </c>
      <c r="U39" s="22">
        <v>0</v>
      </c>
      <c r="V39" s="22">
        <v>0</v>
      </c>
      <c r="W39" s="22">
        <v>798583313</v>
      </c>
      <c r="X39" s="22">
        <v>816290375</v>
      </c>
      <c r="Y39" s="22">
        <v>-17707062</v>
      </c>
      <c r="Z39" s="23">
        <v>-2.169211170718508</v>
      </c>
      <c r="AA39" s="20">
        <v>1106828315</v>
      </c>
    </row>
    <row r="40" spans="1:27" x14ac:dyDescent="0.25">
      <c r="A40" s="19" t="s">
        <v>66</v>
      </c>
      <c r="B40" s="15" t="s">
        <v>32</v>
      </c>
      <c r="C40" s="20">
        <v>21529055</v>
      </c>
      <c r="D40" s="20">
        <v>0</v>
      </c>
      <c r="E40" s="21">
        <v>16012563</v>
      </c>
      <c r="F40" s="22">
        <v>16519563</v>
      </c>
      <c r="G40" s="22">
        <v>1667841</v>
      </c>
      <c r="H40" s="22">
        <v>1537619</v>
      </c>
      <c r="I40" s="22">
        <v>372572</v>
      </c>
      <c r="J40" s="22">
        <v>3578032</v>
      </c>
      <c r="K40" s="22">
        <v>529103</v>
      </c>
      <c r="L40" s="22">
        <v>724569</v>
      </c>
      <c r="M40" s="22">
        <v>1545716</v>
      </c>
      <c r="N40" s="22">
        <v>2799388</v>
      </c>
      <c r="O40" s="22">
        <v>1267504</v>
      </c>
      <c r="P40" s="22">
        <v>1809789</v>
      </c>
      <c r="Q40" s="22">
        <v>1093426</v>
      </c>
      <c r="R40" s="22">
        <v>4170719</v>
      </c>
      <c r="S40" s="22">
        <v>0</v>
      </c>
      <c r="T40" s="22">
        <v>0</v>
      </c>
      <c r="U40" s="22">
        <v>0</v>
      </c>
      <c r="V40" s="22">
        <v>0</v>
      </c>
      <c r="W40" s="22">
        <v>10548139</v>
      </c>
      <c r="X40" s="22">
        <v>12514665</v>
      </c>
      <c r="Y40" s="22">
        <v>-1966526</v>
      </c>
      <c r="Z40" s="23">
        <v>-15.713772601983353</v>
      </c>
      <c r="AA40" s="20">
        <v>16519563</v>
      </c>
    </row>
    <row r="41" spans="1:27" x14ac:dyDescent="0.25">
      <c r="A41" s="19" t="s">
        <v>67</v>
      </c>
      <c r="B41" s="15" t="s">
        <v>32</v>
      </c>
      <c r="C41" s="20">
        <v>29062887</v>
      </c>
      <c r="D41" s="20">
        <v>0</v>
      </c>
      <c r="E41" s="21">
        <v>35460828</v>
      </c>
      <c r="F41" s="22">
        <v>35460828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-137268904</v>
      </c>
      <c r="R41" s="22">
        <v>-137268904</v>
      </c>
      <c r="S41" s="22">
        <v>0</v>
      </c>
      <c r="T41" s="22">
        <v>0</v>
      </c>
      <c r="U41" s="22">
        <v>0</v>
      </c>
      <c r="V41" s="22">
        <v>0</v>
      </c>
      <c r="W41" s="22">
        <v>-137268904</v>
      </c>
      <c r="X41" s="22">
        <v>26595621</v>
      </c>
      <c r="Y41" s="22">
        <v>-163864525</v>
      </c>
      <c r="Z41" s="23">
        <v>-616.13347926713197</v>
      </c>
      <c r="AA41" s="20">
        <v>35460828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69306904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7539080</v>
      </c>
      <c r="D44" s="20">
        <v>0</v>
      </c>
      <c r="E44" s="21">
        <v>9736202</v>
      </c>
      <c r="F44" s="22">
        <v>9291702</v>
      </c>
      <c r="G44" s="22">
        <v>374571</v>
      </c>
      <c r="H44" s="22">
        <v>64281</v>
      </c>
      <c r="I44" s="22">
        <v>-15088</v>
      </c>
      <c r="J44" s="22">
        <v>423764</v>
      </c>
      <c r="K44" s="22">
        <v>887821</v>
      </c>
      <c r="L44" s="22">
        <v>928372</v>
      </c>
      <c r="M44" s="22">
        <v>494067</v>
      </c>
      <c r="N44" s="22">
        <v>2310260</v>
      </c>
      <c r="O44" s="22">
        <v>57991</v>
      </c>
      <c r="P44" s="22">
        <v>544911</v>
      </c>
      <c r="Q44" s="22">
        <v>1265941</v>
      </c>
      <c r="R44" s="22">
        <v>1868843</v>
      </c>
      <c r="S44" s="22">
        <v>0</v>
      </c>
      <c r="T44" s="22">
        <v>0</v>
      </c>
      <c r="U44" s="22">
        <v>0</v>
      </c>
      <c r="V44" s="22">
        <v>0</v>
      </c>
      <c r="W44" s="22">
        <v>4602867</v>
      </c>
      <c r="X44" s="22">
        <v>7150598</v>
      </c>
      <c r="Y44" s="22">
        <v>-2547731</v>
      </c>
      <c r="Z44" s="23">
        <v>-35.629621466624187</v>
      </c>
      <c r="AA44" s="20">
        <v>9291702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8000000</v>
      </c>
      <c r="F46" s="22">
        <v>8000000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55200</v>
      </c>
      <c r="N46" s="22">
        <v>55200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55200</v>
      </c>
      <c r="X46" s="22">
        <v>6000003</v>
      </c>
      <c r="Y46" s="22">
        <v>-5944803</v>
      </c>
      <c r="Z46" s="23">
        <v>-99.080000459999766</v>
      </c>
      <c r="AA46" s="20">
        <v>8000000</v>
      </c>
    </row>
    <row r="47" spans="1:27" x14ac:dyDescent="0.25">
      <c r="A47" s="19" t="s">
        <v>73</v>
      </c>
      <c r="B47" s="15" t="s">
        <v>32</v>
      </c>
      <c r="C47" s="20">
        <v>2406662</v>
      </c>
      <c r="D47" s="20">
        <v>0</v>
      </c>
      <c r="E47" s="21">
        <v>1554094</v>
      </c>
      <c r="F47" s="22">
        <v>3794094</v>
      </c>
      <c r="G47" s="22">
        <v>304062</v>
      </c>
      <c r="H47" s="22">
        <v>363896</v>
      </c>
      <c r="I47" s="22">
        <v>431304</v>
      </c>
      <c r="J47" s="22">
        <v>1099262</v>
      </c>
      <c r="K47" s="22">
        <v>144638</v>
      </c>
      <c r="L47" s="22">
        <v>-74501</v>
      </c>
      <c r="M47" s="22">
        <v>316984</v>
      </c>
      <c r="N47" s="22">
        <v>387121</v>
      </c>
      <c r="O47" s="22">
        <v>172684</v>
      </c>
      <c r="P47" s="22">
        <v>224826</v>
      </c>
      <c r="Q47" s="22">
        <v>-170365</v>
      </c>
      <c r="R47" s="22">
        <v>227145</v>
      </c>
      <c r="S47" s="22">
        <v>0</v>
      </c>
      <c r="T47" s="22">
        <v>0</v>
      </c>
      <c r="U47" s="22">
        <v>0</v>
      </c>
      <c r="V47" s="22">
        <v>0</v>
      </c>
      <c r="W47" s="22">
        <v>1713528</v>
      </c>
      <c r="X47" s="22">
        <v>3010077</v>
      </c>
      <c r="Y47" s="22">
        <v>-1296549</v>
      </c>
      <c r="Z47" s="23">
        <v>-43.07361572478046</v>
      </c>
      <c r="AA47" s="20">
        <v>3794094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1164220278</v>
      </c>
      <c r="D50" s="29">
        <f t="shared" ref="D50:Y50" si="1">SUM(D37:D49)</f>
        <v>0</v>
      </c>
      <c r="E50" s="30">
        <f t="shared" si="1"/>
        <v>1180960238</v>
      </c>
      <c r="F50" s="31">
        <f t="shared" si="1"/>
        <v>1228587484</v>
      </c>
      <c r="G50" s="31">
        <f t="shared" si="1"/>
        <v>2986925</v>
      </c>
      <c r="H50" s="31">
        <f t="shared" si="1"/>
        <v>143436072</v>
      </c>
      <c r="I50" s="31">
        <f t="shared" si="1"/>
        <v>144978100</v>
      </c>
      <c r="J50" s="31">
        <f t="shared" si="1"/>
        <v>291401097</v>
      </c>
      <c r="K50" s="31">
        <f t="shared" si="1"/>
        <v>107738079</v>
      </c>
      <c r="L50" s="31">
        <f t="shared" si="1"/>
        <v>78237175</v>
      </c>
      <c r="M50" s="31">
        <f t="shared" si="1"/>
        <v>110169326</v>
      </c>
      <c r="N50" s="31">
        <f t="shared" si="1"/>
        <v>296144580</v>
      </c>
      <c r="O50" s="31">
        <f t="shared" si="1"/>
        <v>82898868</v>
      </c>
      <c r="P50" s="31">
        <f t="shared" si="1"/>
        <v>83100984</v>
      </c>
      <c r="Q50" s="31">
        <f t="shared" si="1"/>
        <v>-39662786</v>
      </c>
      <c r="R50" s="31">
        <f t="shared" si="1"/>
        <v>126337066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713882743</v>
      </c>
      <c r="X50" s="31">
        <f t="shared" si="1"/>
        <v>907975468</v>
      </c>
      <c r="Y50" s="31">
        <f t="shared" si="1"/>
        <v>-194092725</v>
      </c>
      <c r="Z50" s="32">
        <f>+IF(X50&lt;&gt;0,+(Y50/X50)*100,0)</f>
        <v>-21.376428311166663</v>
      </c>
      <c r="AA50" s="29">
        <f>SUM(AA37:AA49)</f>
        <v>1228587484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-170004500</v>
      </c>
      <c r="D51" s="39">
        <f t="shared" si="2"/>
        <v>0</v>
      </c>
      <c r="E51" s="40">
        <f t="shared" si="2"/>
        <v>-62042705</v>
      </c>
      <c r="F51" s="41">
        <f t="shared" si="2"/>
        <v>66838083</v>
      </c>
      <c r="G51" s="41">
        <f t="shared" si="2"/>
        <v>120701064</v>
      </c>
      <c r="H51" s="41">
        <f t="shared" si="2"/>
        <v>-13829167</v>
      </c>
      <c r="I51" s="41">
        <f t="shared" si="2"/>
        <v>-28111850</v>
      </c>
      <c r="J51" s="41">
        <f t="shared" si="2"/>
        <v>78760047</v>
      </c>
      <c r="K51" s="41">
        <f t="shared" si="2"/>
        <v>-32487626</v>
      </c>
      <c r="L51" s="41">
        <f t="shared" si="2"/>
        <v>6842024</v>
      </c>
      <c r="M51" s="41">
        <f t="shared" si="2"/>
        <v>-17495778</v>
      </c>
      <c r="N51" s="41">
        <f t="shared" si="2"/>
        <v>-43141380</v>
      </c>
      <c r="O51" s="41">
        <f t="shared" si="2"/>
        <v>-8935645</v>
      </c>
      <c r="P51" s="41">
        <f t="shared" si="2"/>
        <v>-25538535</v>
      </c>
      <c r="Q51" s="41">
        <f t="shared" si="2"/>
        <v>64807812</v>
      </c>
      <c r="R51" s="41">
        <f t="shared" si="2"/>
        <v>30333632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65952299</v>
      </c>
      <c r="X51" s="41">
        <f t="shared" si="2"/>
        <v>61936489</v>
      </c>
      <c r="Y51" s="41">
        <f t="shared" si="2"/>
        <v>4015810</v>
      </c>
      <c r="Z51" s="42">
        <f>+IF(X51&lt;&gt;0,+(Y51/X51)*100,0)</f>
        <v>6.4837546732750706</v>
      </c>
      <c r="AA51" s="39">
        <f>+AA35-AA50</f>
        <v>66838083</v>
      </c>
    </row>
    <row r="52" spans="1:27" x14ac:dyDescent="0.25">
      <c r="A52" s="43" t="s">
        <v>78</v>
      </c>
      <c r="B52" s="15" t="s">
        <v>32</v>
      </c>
      <c r="C52" s="20">
        <v>10759234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2894132</v>
      </c>
      <c r="P52" s="22">
        <v>0</v>
      </c>
      <c r="Q52" s="22">
        <v>916533</v>
      </c>
      <c r="R52" s="22">
        <v>3810665</v>
      </c>
      <c r="S52" s="22">
        <v>0</v>
      </c>
      <c r="T52" s="22">
        <v>0</v>
      </c>
      <c r="U52" s="22">
        <v>0</v>
      </c>
      <c r="V52" s="22">
        <v>0</v>
      </c>
      <c r="W52" s="22">
        <v>3810665</v>
      </c>
      <c r="X52" s="22">
        <v>0</v>
      </c>
      <c r="Y52" s="22">
        <v>3810665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-159245266</v>
      </c>
      <c r="D54" s="48">
        <f t="shared" si="3"/>
        <v>0</v>
      </c>
      <c r="E54" s="49">
        <f t="shared" si="3"/>
        <v>-62042705</v>
      </c>
      <c r="F54" s="50">
        <f t="shared" si="3"/>
        <v>66838083</v>
      </c>
      <c r="G54" s="50">
        <f t="shared" si="3"/>
        <v>120701064</v>
      </c>
      <c r="H54" s="50">
        <f t="shared" si="3"/>
        <v>-13829167</v>
      </c>
      <c r="I54" s="50">
        <f t="shared" si="3"/>
        <v>-28111850</v>
      </c>
      <c r="J54" s="50">
        <f t="shared" si="3"/>
        <v>78760047</v>
      </c>
      <c r="K54" s="50">
        <f t="shared" si="3"/>
        <v>-32487626</v>
      </c>
      <c r="L54" s="50">
        <f t="shared" si="3"/>
        <v>6842024</v>
      </c>
      <c r="M54" s="50">
        <f t="shared" si="3"/>
        <v>-17495778</v>
      </c>
      <c r="N54" s="50">
        <f t="shared" si="3"/>
        <v>-43141380</v>
      </c>
      <c r="O54" s="50">
        <f t="shared" si="3"/>
        <v>-6041513</v>
      </c>
      <c r="P54" s="50">
        <f t="shared" si="3"/>
        <v>-25538535</v>
      </c>
      <c r="Q54" s="50">
        <f t="shared" si="3"/>
        <v>65724345</v>
      </c>
      <c r="R54" s="50">
        <f t="shared" si="3"/>
        <v>34144297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69762964</v>
      </c>
      <c r="X54" s="50">
        <f t="shared" si="3"/>
        <v>61936489</v>
      </c>
      <c r="Y54" s="50">
        <f t="shared" si="3"/>
        <v>7826475</v>
      </c>
      <c r="Z54" s="51">
        <f>+IF(X54&lt;&gt;0,+(Y54/X54)*100,0)</f>
        <v>12.636291023858327</v>
      </c>
      <c r="AA54" s="48">
        <f>SUM(AA51:AA53)</f>
        <v>66838083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-159245266</v>
      </c>
      <c r="D56" s="54">
        <f>+D54-D55</f>
        <v>0</v>
      </c>
      <c r="E56" s="55">
        <f t="shared" si="4"/>
        <v>-62042705</v>
      </c>
      <c r="F56" s="56">
        <f t="shared" si="4"/>
        <v>66838083</v>
      </c>
      <c r="G56" s="56">
        <f t="shared" si="4"/>
        <v>120701064</v>
      </c>
      <c r="H56" s="56">
        <f t="shared" si="4"/>
        <v>-13829167</v>
      </c>
      <c r="I56" s="56">
        <f t="shared" si="4"/>
        <v>-28111850</v>
      </c>
      <c r="J56" s="56">
        <f t="shared" si="4"/>
        <v>78760047</v>
      </c>
      <c r="K56" s="56">
        <f t="shared" si="4"/>
        <v>-32487626</v>
      </c>
      <c r="L56" s="56">
        <f t="shared" si="4"/>
        <v>6842024</v>
      </c>
      <c r="M56" s="56">
        <f t="shared" si="4"/>
        <v>-17495778</v>
      </c>
      <c r="N56" s="56">
        <f t="shared" si="4"/>
        <v>-43141380</v>
      </c>
      <c r="O56" s="56">
        <f t="shared" si="4"/>
        <v>-6041513</v>
      </c>
      <c r="P56" s="56">
        <f t="shared" si="4"/>
        <v>-25538535</v>
      </c>
      <c r="Q56" s="56">
        <f t="shared" si="4"/>
        <v>65724345</v>
      </c>
      <c r="R56" s="56">
        <f t="shared" si="4"/>
        <v>34144297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69762964</v>
      </c>
      <c r="X56" s="56">
        <f t="shared" si="4"/>
        <v>61936489</v>
      </c>
      <c r="Y56" s="56">
        <f t="shared" si="4"/>
        <v>7826475</v>
      </c>
      <c r="Z56" s="57">
        <f>+IF(X56&lt;&gt;0,+(Y56/X56)*100,0)</f>
        <v>12.636291023858327</v>
      </c>
      <c r="AA56" s="54">
        <f>+AA54-AA55</f>
        <v>66838083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-159245266</v>
      </c>
      <c r="D59" s="48">
        <f>SUM(D56:D58)</f>
        <v>0</v>
      </c>
      <c r="E59" s="49">
        <f t="shared" si="5"/>
        <v>-62042705</v>
      </c>
      <c r="F59" s="50">
        <f t="shared" si="5"/>
        <v>66838083</v>
      </c>
      <c r="G59" s="50">
        <f t="shared" si="5"/>
        <v>120701064</v>
      </c>
      <c r="H59" s="50">
        <f t="shared" si="5"/>
        <v>-13829167</v>
      </c>
      <c r="I59" s="50">
        <f t="shared" si="5"/>
        <v>-28111850</v>
      </c>
      <c r="J59" s="50">
        <f t="shared" si="5"/>
        <v>78760047</v>
      </c>
      <c r="K59" s="50">
        <f t="shared" si="5"/>
        <v>-32487626</v>
      </c>
      <c r="L59" s="50">
        <f t="shared" si="5"/>
        <v>6842024</v>
      </c>
      <c r="M59" s="50">
        <f t="shared" si="5"/>
        <v>-17495778</v>
      </c>
      <c r="N59" s="50">
        <f t="shared" si="5"/>
        <v>-43141380</v>
      </c>
      <c r="O59" s="50">
        <f t="shared" si="5"/>
        <v>-6041513</v>
      </c>
      <c r="P59" s="50">
        <f t="shared" si="5"/>
        <v>-25538535</v>
      </c>
      <c r="Q59" s="50">
        <f t="shared" si="5"/>
        <v>65724345</v>
      </c>
      <c r="R59" s="50">
        <f t="shared" si="5"/>
        <v>34144297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69762964</v>
      </c>
      <c r="X59" s="50">
        <f t="shared" si="5"/>
        <v>61936489</v>
      </c>
      <c r="Y59" s="50">
        <f t="shared" si="5"/>
        <v>7826475</v>
      </c>
      <c r="Z59" s="51">
        <f>+IF(X59&lt;&gt;0,+(Y59/X59)*100,0)</f>
        <v>12.636291023858327</v>
      </c>
      <c r="AA59" s="48">
        <f>SUM(AA56:AA58)</f>
        <v>66838083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-159245266</v>
      </c>
      <c r="D62" s="65">
        <f>SUM(D59:D61)</f>
        <v>0</v>
      </c>
      <c r="E62" s="66">
        <f t="shared" si="6"/>
        <v>-62042705</v>
      </c>
      <c r="F62" s="67">
        <f t="shared" si="6"/>
        <v>66838083</v>
      </c>
      <c r="G62" s="67">
        <f t="shared" si="6"/>
        <v>120701064</v>
      </c>
      <c r="H62" s="67">
        <f t="shared" si="6"/>
        <v>-13829167</v>
      </c>
      <c r="I62" s="67">
        <f t="shared" si="6"/>
        <v>-28111850</v>
      </c>
      <c r="J62" s="67">
        <f t="shared" si="6"/>
        <v>78760047</v>
      </c>
      <c r="K62" s="67">
        <f t="shared" si="6"/>
        <v>-32487626</v>
      </c>
      <c r="L62" s="67">
        <f t="shared" si="6"/>
        <v>6842024</v>
      </c>
      <c r="M62" s="67">
        <f t="shared" si="6"/>
        <v>-17495778</v>
      </c>
      <c r="N62" s="67">
        <f t="shared" si="6"/>
        <v>-43141380</v>
      </c>
      <c r="O62" s="67">
        <f t="shared" si="6"/>
        <v>-6041513</v>
      </c>
      <c r="P62" s="67">
        <f t="shared" si="6"/>
        <v>-25538535</v>
      </c>
      <c r="Q62" s="67">
        <f t="shared" si="6"/>
        <v>65724345</v>
      </c>
      <c r="R62" s="67">
        <f t="shared" si="6"/>
        <v>34144297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69762964</v>
      </c>
      <c r="X62" s="67">
        <f t="shared" si="6"/>
        <v>61936489</v>
      </c>
      <c r="Y62" s="67">
        <f t="shared" si="6"/>
        <v>7826475</v>
      </c>
      <c r="Z62" s="68">
        <f>+IF(X62&lt;&gt;0,+(Y62/X62)*100,0)</f>
        <v>12.636291023858327</v>
      </c>
      <c r="AA62" s="65">
        <f>SUM(AA59:AA61)</f>
        <v>66838083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314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22560649491</v>
      </c>
      <c r="D6" s="20">
        <v>0</v>
      </c>
      <c r="E6" s="21">
        <v>23610832988</v>
      </c>
      <c r="F6" s="22">
        <v>23614977760</v>
      </c>
      <c r="G6" s="22">
        <v>2290247567</v>
      </c>
      <c r="H6" s="22">
        <v>2276384332</v>
      </c>
      <c r="I6" s="22">
        <v>2268900642</v>
      </c>
      <c r="J6" s="22">
        <v>6835532541</v>
      </c>
      <c r="K6" s="22">
        <v>1910776641</v>
      </c>
      <c r="L6" s="22">
        <v>1920293595</v>
      </c>
      <c r="M6" s="22">
        <v>1882457839</v>
      </c>
      <c r="N6" s="22">
        <v>5713528075</v>
      </c>
      <c r="O6" s="22">
        <v>1855703458</v>
      </c>
      <c r="P6" s="22">
        <v>1827911874</v>
      </c>
      <c r="Q6" s="22">
        <v>1925086328</v>
      </c>
      <c r="R6" s="22">
        <v>5608701660</v>
      </c>
      <c r="S6" s="22">
        <v>0</v>
      </c>
      <c r="T6" s="22">
        <v>0</v>
      </c>
      <c r="U6" s="22">
        <v>0</v>
      </c>
      <c r="V6" s="22">
        <v>0</v>
      </c>
      <c r="W6" s="22">
        <v>18157762276</v>
      </c>
      <c r="X6" s="22">
        <v>17879655592</v>
      </c>
      <c r="Y6" s="22">
        <v>278106684</v>
      </c>
      <c r="Z6" s="23">
        <v>1.5554364711836783</v>
      </c>
      <c r="AA6" s="20">
        <v>23614977760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628</v>
      </c>
      <c r="N9" s="22">
        <v>628</v>
      </c>
      <c r="O9" s="22">
        <v>-628</v>
      </c>
      <c r="P9" s="22">
        <v>0</v>
      </c>
      <c r="Q9" s="22">
        <v>0</v>
      </c>
      <c r="R9" s="22">
        <v>-628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12192323</v>
      </c>
      <c r="D10" s="20">
        <v>0</v>
      </c>
      <c r="E10" s="21">
        <v>15009957</v>
      </c>
      <c r="F10" s="22">
        <v>22209957</v>
      </c>
      <c r="G10" s="22">
        <v>575004</v>
      </c>
      <c r="H10" s="22">
        <v>1940617</v>
      </c>
      <c r="I10" s="22">
        <v>919467</v>
      </c>
      <c r="J10" s="22">
        <v>3435088</v>
      </c>
      <c r="K10" s="22">
        <v>876257</v>
      </c>
      <c r="L10" s="22">
        <v>1997504</v>
      </c>
      <c r="M10" s="22">
        <v>1636193</v>
      </c>
      <c r="N10" s="22">
        <v>4509954</v>
      </c>
      <c r="O10" s="22">
        <v>788631</v>
      </c>
      <c r="P10" s="22">
        <v>1329363</v>
      </c>
      <c r="Q10" s="22">
        <v>8794899</v>
      </c>
      <c r="R10" s="22">
        <v>10912893</v>
      </c>
      <c r="S10" s="22">
        <v>0</v>
      </c>
      <c r="T10" s="22">
        <v>0</v>
      </c>
      <c r="U10" s="22">
        <v>0</v>
      </c>
      <c r="V10" s="22">
        <v>0</v>
      </c>
      <c r="W10" s="22">
        <v>18857935</v>
      </c>
      <c r="X10" s="22">
        <v>18457470</v>
      </c>
      <c r="Y10" s="22">
        <v>400465</v>
      </c>
      <c r="Z10" s="23">
        <v>2.1696635562728805</v>
      </c>
      <c r="AA10" s="20">
        <v>22209957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53477032</v>
      </c>
      <c r="D13" s="20">
        <v>0</v>
      </c>
      <c r="E13" s="21">
        <v>42000000</v>
      </c>
      <c r="F13" s="22">
        <v>42000000</v>
      </c>
      <c r="G13" s="22">
        <v>4140953</v>
      </c>
      <c r="H13" s="22">
        <v>2857717</v>
      </c>
      <c r="I13" s="22">
        <v>4232231</v>
      </c>
      <c r="J13" s="22">
        <v>11230901</v>
      </c>
      <c r="K13" s="22">
        <v>3361239</v>
      </c>
      <c r="L13" s="22">
        <v>4918341</v>
      </c>
      <c r="M13" s="22">
        <v>3095100</v>
      </c>
      <c r="N13" s="22">
        <v>11374680</v>
      </c>
      <c r="O13" s="22">
        <v>4054980</v>
      </c>
      <c r="P13" s="22">
        <v>4437796</v>
      </c>
      <c r="Q13" s="22">
        <v>3189110</v>
      </c>
      <c r="R13" s="22">
        <v>11681886</v>
      </c>
      <c r="S13" s="22">
        <v>0</v>
      </c>
      <c r="T13" s="22">
        <v>0</v>
      </c>
      <c r="U13" s="22">
        <v>0</v>
      </c>
      <c r="V13" s="22">
        <v>0</v>
      </c>
      <c r="W13" s="22">
        <v>34287467</v>
      </c>
      <c r="X13" s="22">
        <v>31500000</v>
      </c>
      <c r="Y13" s="22">
        <v>2787467</v>
      </c>
      <c r="Z13" s="23">
        <v>8.8491015873015879</v>
      </c>
      <c r="AA13" s="20">
        <v>42000000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33580</v>
      </c>
      <c r="D17" s="20">
        <v>0</v>
      </c>
      <c r="E17" s="21">
        <v>-9967750</v>
      </c>
      <c r="F17" s="22">
        <v>-5367750</v>
      </c>
      <c r="G17" s="22">
        <v>2865</v>
      </c>
      <c r="H17" s="22">
        <v>-650047</v>
      </c>
      <c r="I17" s="22">
        <v>-108277</v>
      </c>
      <c r="J17" s="22">
        <v>-755459</v>
      </c>
      <c r="K17" s="22">
        <v>-106030</v>
      </c>
      <c r="L17" s="22">
        <v>-114533</v>
      </c>
      <c r="M17" s="22">
        <v>-101901</v>
      </c>
      <c r="N17" s="22">
        <v>-322464</v>
      </c>
      <c r="O17" s="22">
        <v>-61164</v>
      </c>
      <c r="P17" s="22">
        <v>-83665</v>
      </c>
      <c r="Q17" s="22">
        <v>-98066</v>
      </c>
      <c r="R17" s="22">
        <v>-242895</v>
      </c>
      <c r="S17" s="22">
        <v>0</v>
      </c>
      <c r="T17" s="22">
        <v>0</v>
      </c>
      <c r="U17" s="22">
        <v>0</v>
      </c>
      <c r="V17" s="22">
        <v>0</v>
      </c>
      <c r="W17" s="22">
        <v>-1320818</v>
      </c>
      <c r="X17" s="22">
        <v>-2569373</v>
      </c>
      <c r="Y17" s="22">
        <v>1248555</v>
      </c>
      <c r="Z17" s="23">
        <v>-48.593761980062837</v>
      </c>
      <c r="AA17" s="20">
        <v>-5367750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128352061</v>
      </c>
      <c r="D21" s="20">
        <v>0</v>
      </c>
      <c r="E21" s="21">
        <v>100000000</v>
      </c>
      <c r="F21" s="22">
        <v>100000000</v>
      </c>
      <c r="G21" s="22">
        <v>0</v>
      </c>
      <c r="H21" s="22">
        <v>8217838</v>
      </c>
      <c r="I21" s="22">
        <v>9202185</v>
      </c>
      <c r="J21" s="22">
        <v>17420023</v>
      </c>
      <c r="K21" s="22">
        <v>10130867</v>
      </c>
      <c r="L21" s="22">
        <v>10436250</v>
      </c>
      <c r="M21" s="22">
        <v>8925817</v>
      </c>
      <c r="N21" s="22">
        <v>29492934</v>
      </c>
      <c r="O21" s="22">
        <v>15849431</v>
      </c>
      <c r="P21" s="22">
        <v>8186369</v>
      </c>
      <c r="Q21" s="22">
        <v>3798317</v>
      </c>
      <c r="R21" s="22">
        <v>27834117</v>
      </c>
      <c r="S21" s="22">
        <v>0</v>
      </c>
      <c r="T21" s="22">
        <v>0</v>
      </c>
      <c r="U21" s="22">
        <v>0</v>
      </c>
      <c r="V21" s="22">
        <v>0</v>
      </c>
      <c r="W21" s="22">
        <v>74747074</v>
      </c>
      <c r="X21" s="22">
        <v>74999997</v>
      </c>
      <c r="Y21" s="22">
        <v>-252923</v>
      </c>
      <c r="Z21" s="23">
        <v>-0.33723068015589386</v>
      </c>
      <c r="AA21" s="20">
        <v>100000000</v>
      </c>
    </row>
    <row r="22" spans="1:27" x14ac:dyDescent="0.25">
      <c r="A22" s="19" t="s">
        <v>50</v>
      </c>
      <c r="B22" s="15" t="s">
        <v>32</v>
      </c>
      <c r="C22" s="20">
        <v>10944639</v>
      </c>
      <c r="D22" s="20">
        <v>0</v>
      </c>
      <c r="E22" s="21">
        <v>10752305</v>
      </c>
      <c r="F22" s="22">
        <v>10752305</v>
      </c>
      <c r="G22" s="22">
        <v>875091</v>
      </c>
      <c r="H22" s="22">
        <v>519226</v>
      </c>
      <c r="I22" s="22">
        <v>550810</v>
      </c>
      <c r="J22" s="22">
        <v>1945127</v>
      </c>
      <c r="K22" s="22">
        <v>752043</v>
      </c>
      <c r="L22" s="22">
        <v>857860</v>
      </c>
      <c r="M22" s="22">
        <v>838237</v>
      </c>
      <c r="N22" s="22">
        <v>2448140</v>
      </c>
      <c r="O22" s="22">
        <v>866899</v>
      </c>
      <c r="P22" s="22">
        <v>-1854478</v>
      </c>
      <c r="Q22" s="22">
        <v>875868</v>
      </c>
      <c r="R22" s="22">
        <v>-111711</v>
      </c>
      <c r="S22" s="22">
        <v>0</v>
      </c>
      <c r="T22" s="22">
        <v>0</v>
      </c>
      <c r="U22" s="22">
        <v>0</v>
      </c>
      <c r="V22" s="22">
        <v>0</v>
      </c>
      <c r="W22" s="22">
        <v>4281556</v>
      </c>
      <c r="X22" s="22">
        <v>8064234</v>
      </c>
      <c r="Y22" s="22">
        <v>-3782678</v>
      </c>
      <c r="Z22" s="18">
        <v>-46.906848189177055</v>
      </c>
      <c r="AA22" s="20">
        <v>10752305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7517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45468</v>
      </c>
      <c r="L26" s="22">
        <v>107401</v>
      </c>
      <c r="M26" s="22">
        <v>0</v>
      </c>
      <c r="N26" s="22">
        <v>152869</v>
      </c>
      <c r="O26" s="22">
        <v>0</v>
      </c>
      <c r="P26" s="22">
        <v>216012</v>
      </c>
      <c r="Q26" s="22">
        <v>2915</v>
      </c>
      <c r="R26" s="22">
        <v>218927</v>
      </c>
      <c r="S26" s="22">
        <v>0</v>
      </c>
      <c r="T26" s="22">
        <v>0</v>
      </c>
      <c r="U26" s="22">
        <v>0</v>
      </c>
      <c r="V26" s="22">
        <v>0</v>
      </c>
      <c r="W26" s="22">
        <v>371796</v>
      </c>
      <c r="X26" s="22">
        <v>0</v>
      </c>
      <c r="Y26" s="22">
        <v>371796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387037577</v>
      </c>
      <c r="D28" s="20">
        <v>0</v>
      </c>
      <c r="E28" s="21">
        <v>436602641</v>
      </c>
      <c r="F28" s="22">
        <v>437005587</v>
      </c>
      <c r="G28" s="22">
        <v>179885464</v>
      </c>
      <c r="H28" s="22">
        <v>215126</v>
      </c>
      <c r="I28" s="22">
        <v>283973</v>
      </c>
      <c r="J28" s="22">
        <v>180384563</v>
      </c>
      <c r="K28" s="22">
        <v>279546</v>
      </c>
      <c r="L28" s="22">
        <v>325747</v>
      </c>
      <c r="M28" s="22">
        <v>144278704</v>
      </c>
      <c r="N28" s="22">
        <v>144883997</v>
      </c>
      <c r="O28" s="22">
        <v>259569</v>
      </c>
      <c r="P28" s="22">
        <v>322823</v>
      </c>
      <c r="Q28" s="22">
        <v>108212810</v>
      </c>
      <c r="R28" s="22">
        <v>108795202</v>
      </c>
      <c r="S28" s="22">
        <v>0</v>
      </c>
      <c r="T28" s="22">
        <v>0</v>
      </c>
      <c r="U28" s="22">
        <v>0</v>
      </c>
      <c r="V28" s="22">
        <v>0</v>
      </c>
      <c r="W28" s="22">
        <v>434063762</v>
      </c>
      <c r="X28" s="22">
        <v>435487194</v>
      </c>
      <c r="Y28" s="22">
        <v>-1423432</v>
      </c>
      <c r="Z28" s="23">
        <v>-0.32685966880578354</v>
      </c>
      <c r="AA28" s="20">
        <v>437005587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2583124</v>
      </c>
      <c r="D32" s="20">
        <v>0</v>
      </c>
      <c r="E32" s="21">
        <v>2500000</v>
      </c>
      <c r="F32" s="22">
        <v>2500000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846498</v>
      </c>
      <c r="Q32" s="22">
        <v>52771</v>
      </c>
      <c r="R32" s="22">
        <v>899269</v>
      </c>
      <c r="S32" s="22">
        <v>0</v>
      </c>
      <c r="T32" s="22">
        <v>0</v>
      </c>
      <c r="U32" s="22">
        <v>0</v>
      </c>
      <c r="V32" s="22">
        <v>0</v>
      </c>
      <c r="W32" s="22">
        <v>899269</v>
      </c>
      <c r="X32" s="22">
        <v>0</v>
      </c>
      <c r="Y32" s="22">
        <v>899269</v>
      </c>
      <c r="Z32" s="23">
        <v>0</v>
      </c>
      <c r="AA32" s="20">
        <v>2500000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23155277344</v>
      </c>
      <c r="D35" s="29">
        <f t="shared" ref="D35:Y35" si="0">SUM(D6:D34)</f>
        <v>0</v>
      </c>
      <c r="E35" s="30">
        <f t="shared" si="0"/>
        <v>24207730141</v>
      </c>
      <c r="F35" s="31">
        <f t="shared" si="0"/>
        <v>24224077859</v>
      </c>
      <c r="G35" s="31">
        <f t="shared" si="0"/>
        <v>2475726944</v>
      </c>
      <c r="H35" s="31">
        <f t="shared" si="0"/>
        <v>2289484809</v>
      </c>
      <c r="I35" s="31">
        <f t="shared" si="0"/>
        <v>2283981031</v>
      </c>
      <c r="J35" s="31">
        <f t="shared" si="0"/>
        <v>7049192784</v>
      </c>
      <c r="K35" s="31">
        <f t="shared" si="0"/>
        <v>1926116031</v>
      </c>
      <c r="L35" s="31">
        <f t="shared" si="0"/>
        <v>1938822165</v>
      </c>
      <c r="M35" s="31">
        <f t="shared" si="0"/>
        <v>2041130617</v>
      </c>
      <c r="N35" s="31">
        <f t="shared" si="0"/>
        <v>5906068813</v>
      </c>
      <c r="O35" s="31">
        <f t="shared" si="0"/>
        <v>1877461176</v>
      </c>
      <c r="P35" s="31">
        <f t="shared" si="0"/>
        <v>1841312592</v>
      </c>
      <c r="Q35" s="31">
        <f t="shared" si="0"/>
        <v>2049914952</v>
      </c>
      <c r="R35" s="31">
        <f t="shared" si="0"/>
        <v>5768688720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18723950317</v>
      </c>
      <c r="X35" s="31">
        <f t="shared" si="0"/>
        <v>18445595114</v>
      </c>
      <c r="Y35" s="31">
        <f t="shared" si="0"/>
        <v>278355203</v>
      </c>
      <c r="Z35" s="32">
        <f>+IF(X35&lt;&gt;0,+(Y35/X35)*100,0)</f>
        <v>1.5090605712619787</v>
      </c>
      <c r="AA35" s="29">
        <f>SUM(AA6:AA34)</f>
        <v>24224077859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1384007055</v>
      </c>
      <c r="D37" s="20">
        <v>0</v>
      </c>
      <c r="E37" s="21">
        <v>1494046623</v>
      </c>
      <c r="F37" s="22">
        <v>1517304256</v>
      </c>
      <c r="G37" s="22">
        <v>105215713</v>
      </c>
      <c r="H37" s="22">
        <v>111720444</v>
      </c>
      <c r="I37" s="22">
        <v>112450274</v>
      </c>
      <c r="J37" s="22">
        <v>329386431</v>
      </c>
      <c r="K37" s="22">
        <v>112639128</v>
      </c>
      <c r="L37" s="22">
        <v>178722888</v>
      </c>
      <c r="M37" s="22">
        <v>112906300</v>
      </c>
      <c r="N37" s="22">
        <v>404268316</v>
      </c>
      <c r="O37" s="22">
        <v>112813577</v>
      </c>
      <c r="P37" s="22">
        <v>113931877</v>
      </c>
      <c r="Q37" s="22">
        <v>113918983</v>
      </c>
      <c r="R37" s="22">
        <v>340664437</v>
      </c>
      <c r="S37" s="22">
        <v>0</v>
      </c>
      <c r="T37" s="22">
        <v>0</v>
      </c>
      <c r="U37" s="22">
        <v>0</v>
      </c>
      <c r="V37" s="22">
        <v>0</v>
      </c>
      <c r="W37" s="22">
        <v>1074319184</v>
      </c>
      <c r="X37" s="22">
        <v>1101070338</v>
      </c>
      <c r="Y37" s="22">
        <v>-26751154</v>
      </c>
      <c r="Z37" s="23">
        <v>-2.4295590460270846</v>
      </c>
      <c r="AA37" s="20">
        <v>1517304256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16333059466</v>
      </c>
      <c r="D39" s="20">
        <v>0</v>
      </c>
      <c r="E39" s="21">
        <v>17755086129</v>
      </c>
      <c r="F39" s="22">
        <v>17755086128</v>
      </c>
      <c r="G39" s="22">
        <v>88583514</v>
      </c>
      <c r="H39" s="22">
        <v>1934216808</v>
      </c>
      <c r="I39" s="22">
        <v>2034515787</v>
      </c>
      <c r="J39" s="22">
        <v>4057316109</v>
      </c>
      <c r="K39" s="22">
        <v>1434073076</v>
      </c>
      <c r="L39" s="22">
        <v>1301700798</v>
      </c>
      <c r="M39" s="22">
        <v>1354733334</v>
      </c>
      <c r="N39" s="22">
        <v>4090507208</v>
      </c>
      <c r="O39" s="22">
        <v>1183083487</v>
      </c>
      <c r="P39" s="22">
        <v>1256516909</v>
      </c>
      <c r="Q39" s="22">
        <v>1401149242</v>
      </c>
      <c r="R39" s="22">
        <v>3840749638</v>
      </c>
      <c r="S39" s="22">
        <v>0</v>
      </c>
      <c r="T39" s="22">
        <v>0</v>
      </c>
      <c r="U39" s="22">
        <v>0</v>
      </c>
      <c r="V39" s="22">
        <v>0</v>
      </c>
      <c r="W39" s="22">
        <v>11988572955</v>
      </c>
      <c r="X39" s="22">
        <v>11992493310</v>
      </c>
      <c r="Y39" s="22">
        <v>-3920355</v>
      </c>
      <c r="Z39" s="23">
        <v>-3.2690074521292349E-2</v>
      </c>
      <c r="AA39" s="20">
        <v>17755086128</v>
      </c>
    </row>
    <row r="40" spans="1:27" x14ac:dyDescent="0.25">
      <c r="A40" s="19" t="s">
        <v>66</v>
      </c>
      <c r="B40" s="15" t="s">
        <v>32</v>
      </c>
      <c r="C40" s="20">
        <v>157721712</v>
      </c>
      <c r="D40" s="20">
        <v>0</v>
      </c>
      <c r="E40" s="21">
        <v>240549701</v>
      </c>
      <c r="F40" s="22">
        <v>233307574</v>
      </c>
      <c r="G40" s="22">
        <v>13997783</v>
      </c>
      <c r="H40" s="22">
        <v>12393813</v>
      </c>
      <c r="I40" s="22">
        <v>13749044</v>
      </c>
      <c r="J40" s="22">
        <v>40140640</v>
      </c>
      <c r="K40" s="22">
        <v>17758176</v>
      </c>
      <c r="L40" s="22">
        <v>13436243</v>
      </c>
      <c r="M40" s="22">
        <v>9060399</v>
      </c>
      <c r="N40" s="22">
        <v>40254818</v>
      </c>
      <c r="O40" s="22">
        <v>11158674</v>
      </c>
      <c r="P40" s="22">
        <v>12855757</v>
      </c>
      <c r="Q40" s="22">
        <v>13728840</v>
      </c>
      <c r="R40" s="22">
        <v>37743271</v>
      </c>
      <c r="S40" s="22">
        <v>0</v>
      </c>
      <c r="T40" s="22">
        <v>0</v>
      </c>
      <c r="U40" s="22">
        <v>0</v>
      </c>
      <c r="V40" s="22">
        <v>0</v>
      </c>
      <c r="W40" s="22">
        <v>118138729</v>
      </c>
      <c r="X40" s="22">
        <v>146120522</v>
      </c>
      <c r="Y40" s="22">
        <v>-27981793</v>
      </c>
      <c r="Z40" s="23">
        <v>-19.149803612116852</v>
      </c>
      <c r="AA40" s="20">
        <v>233307574</v>
      </c>
    </row>
    <row r="41" spans="1:27" x14ac:dyDescent="0.25">
      <c r="A41" s="19" t="s">
        <v>67</v>
      </c>
      <c r="B41" s="15" t="s">
        <v>32</v>
      </c>
      <c r="C41" s="20">
        <v>19457255</v>
      </c>
      <c r="D41" s="20">
        <v>0</v>
      </c>
      <c r="E41" s="21">
        <v>172405000</v>
      </c>
      <c r="F41" s="22">
        <v>172405000</v>
      </c>
      <c r="G41" s="22">
        <v>16060980</v>
      </c>
      <c r="H41" s="22">
        <v>16750959</v>
      </c>
      <c r="I41" s="22">
        <v>16119243</v>
      </c>
      <c r="J41" s="22">
        <v>48931182</v>
      </c>
      <c r="K41" s="22">
        <v>12227440</v>
      </c>
      <c r="L41" s="22">
        <v>15581836</v>
      </c>
      <c r="M41" s="22">
        <v>12489557</v>
      </c>
      <c r="N41" s="22">
        <v>40298833</v>
      </c>
      <c r="O41" s="22">
        <v>14255102</v>
      </c>
      <c r="P41" s="22">
        <v>15708070</v>
      </c>
      <c r="Q41" s="22">
        <v>15572011</v>
      </c>
      <c r="R41" s="22">
        <v>45535183</v>
      </c>
      <c r="S41" s="22">
        <v>0</v>
      </c>
      <c r="T41" s="22">
        <v>0</v>
      </c>
      <c r="U41" s="22">
        <v>0</v>
      </c>
      <c r="V41" s="22">
        <v>0</v>
      </c>
      <c r="W41" s="22">
        <v>134765198</v>
      </c>
      <c r="X41" s="22">
        <v>129303747</v>
      </c>
      <c r="Y41" s="22">
        <v>5461451</v>
      </c>
      <c r="Z41" s="23">
        <v>4.2237376152757582</v>
      </c>
      <c r="AA41" s="20">
        <v>172405000</v>
      </c>
    </row>
    <row r="42" spans="1:27" x14ac:dyDescent="0.25">
      <c r="A42" s="19" t="s">
        <v>68</v>
      </c>
      <c r="B42" s="15" t="s">
        <v>32</v>
      </c>
      <c r="C42" s="20">
        <v>292004242</v>
      </c>
      <c r="D42" s="20">
        <v>0</v>
      </c>
      <c r="E42" s="21">
        <v>520244714</v>
      </c>
      <c r="F42" s="22">
        <v>528428581</v>
      </c>
      <c r="G42" s="22">
        <v>43156385</v>
      </c>
      <c r="H42" s="22">
        <v>43163116</v>
      </c>
      <c r="I42" s="22">
        <v>43181396</v>
      </c>
      <c r="J42" s="22">
        <v>129500897</v>
      </c>
      <c r="K42" s="22">
        <v>43309482</v>
      </c>
      <c r="L42" s="22">
        <v>43534379</v>
      </c>
      <c r="M42" s="22">
        <v>43682881</v>
      </c>
      <c r="N42" s="22">
        <v>130526742</v>
      </c>
      <c r="O42" s="22">
        <v>43917973</v>
      </c>
      <c r="P42" s="22">
        <v>43972391</v>
      </c>
      <c r="Q42" s="22">
        <v>44454034</v>
      </c>
      <c r="R42" s="22">
        <v>132344398</v>
      </c>
      <c r="S42" s="22">
        <v>0</v>
      </c>
      <c r="T42" s="22">
        <v>0</v>
      </c>
      <c r="U42" s="22">
        <v>0</v>
      </c>
      <c r="V42" s="22">
        <v>0</v>
      </c>
      <c r="W42" s="22">
        <v>392372037</v>
      </c>
      <c r="X42" s="22">
        <v>396321399</v>
      </c>
      <c r="Y42" s="22">
        <v>-3949362</v>
      </c>
      <c r="Z42" s="23">
        <v>-0.99650485943101952</v>
      </c>
      <c r="AA42" s="20">
        <v>528428581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510374239</v>
      </c>
      <c r="D44" s="20">
        <v>0</v>
      </c>
      <c r="E44" s="21">
        <v>919598389</v>
      </c>
      <c r="F44" s="22">
        <v>653815222</v>
      </c>
      <c r="G44" s="22">
        <v>12202597</v>
      </c>
      <c r="H44" s="22">
        <v>34459312</v>
      </c>
      <c r="I44" s="22">
        <v>27529282</v>
      </c>
      <c r="J44" s="22">
        <v>74191191</v>
      </c>
      <c r="K44" s="22">
        <v>38166517</v>
      </c>
      <c r="L44" s="22">
        <v>35112551</v>
      </c>
      <c r="M44" s="22">
        <v>31679643</v>
      </c>
      <c r="N44" s="22">
        <v>104958711</v>
      </c>
      <c r="O44" s="22">
        <v>28108565</v>
      </c>
      <c r="P44" s="22">
        <v>29901040</v>
      </c>
      <c r="Q44" s="22">
        <v>41527288</v>
      </c>
      <c r="R44" s="22">
        <v>99536893</v>
      </c>
      <c r="S44" s="22">
        <v>0</v>
      </c>
      <c r="T44" s="22">
        <v>0</v>
      </c>
      <c r="U44" s="22">
        <v>0</v>
      </c>
      <c r="V44" s="22">
        <v>0</v>
      </c>
      <c r="W44" s="22">
        <v>278686795</v>
      </c>
      <c r="X44" s="22">
        <v>399298464</v>
      </c>
      <c r="Y44" s="22">
        <v>-120611669</v>
      </c>
      <c r="Z44" s="23">
        <v>-30.205893554351366</v>
      </c>
      <c r="AA44" s="20">
        <v>653815222</v>
      </c>
    </row>
    <row r="45" spans="1:27" x14ac:dyDescent="0.25">
      <c r="A45" s="19" t="s">
        <v>71</v>
      </c>
      <c r="B45" s="15" t="s">
        <v>32</v>
      </c>
      <c r="C45" s="20">
        <v>4150000</v>
      </c>
      <c r="D45" s="20">
        <v>0</v>
      </c>
      <c r="E45" s="21">
        <v>2500000</v>
      </c>
      <c r="F45" s="22">
        <v>2500000</v>
      </c>
      <c r="G45" s="22">
        <v>350000</v>
      </c>
      <c r="H45" s="22">
        <v>0</v>
      </c>
      <c r="I45" s="22">
        <v>0</v>
      </c>
      <c r="J45" s="22">
        <v>350000</v>
      </c>
      <c r="K45" s="22">
        <v>304348</v>
      </c>
      <c r="L45" s="22">
        <v>645652</v>
      </c>
      <c r="M45" s="22">
        <v>0</v>
      </c>
      <c r="N45" s="22">
        <v>950000</v>
      </c>
      <c r="O45" s="22">
        <v>130435</v>
      </c>
      <c r="P45" s="22">
        <v>0</v>
      </c>
      <c r="Q45" s="22">
        <v>0</v>
      </c>
      <c r="R45" s="22">
        <v>130435</v>
      </c>
      <c r="S45" s="22">
        <v>0</v>
      </c>
      <c r="T45" s="22">
        <v>0</v>
      </c>
      <c r="U45" s="22">
        <v>0</v>
      </c>
      <c r="V45" s="22">
        <v>0</v>
      </c>
      <c r="W45" s="22">
        <v>1430435</v>
      </c>
      <c r="X45" s="22">
        <v>1450000</v>
      </c>
      <c r="Y45" s="22">
        <v>-19565</v>
      </c>
      <c r="Z45" s="23">
        <v>-1.3493103448275863</v>
      </c>
      <c r="AA45" s="20">
        <v>2500000</v>
      </c>
    </row>
    <row r="46" spans="1:27" x14ac:dyDescent="0.25">
      <c r="A46" s="19" t="s">
        <v>72</v>
      </c>
      <c r="B46" s="15" t="s">
        <v>32</v>
      </c>
      <c r="C46" s="20">
        <v>172172410</v>
      </c>
      <c r="D46" s="20">
        <v>0</v>
      </c>
      <c r="E46" s="21">
        <v>50100000</v>
      </c>
      <c r="F46" s="22">
        <v>50100000</v>
      </c>
      <c r="G46" s="22">
        <v>2481103</v>
      </c>
      <c r="H46" s="22">
        <v>1791124</v>
      </c>
      <c r="I46" s="22">
        <v>2422840</v>
      </c>
      <c r="J46" s="22">
        <v>6695067</v>
      </c>
      <c r="K46" s="22">
        <v>6314643</v>
      </c>
      <c r="L46" s="22">
        <v>2960247</v>
      </c>
      <c r="M46" s="22">
        <v>6052526</v>
      </c>
      <c r="N46" s="22">
        <v>15327416</v>
      </c>
      <c r="O46" s="22">
        <v>4286981</v>
      </c>
      <c r="P46" s="22">
        <v>2834013</v>
      </c>
      <c r="Q46" s="22">
        <v>2970072</v>
      </c>
      <c r="R46" s="22">
        <v>10091066</v>
      </c>
      <c r="S46" s="22">
        <v>0</v>
      </c>
      <c r="T46" s="22">
        <v>0</v>
      </c>
      <c r="U46" s="22">
        <v>0</v>
      </c>
      <c r="V46" s="22">
        <v>0</v>
      </c>
      <c r="W46" s="22">
        <v>32113549</v>
      </c>
      <c r="X46" s="22">
        <v>37575000</v>
      </c>
      <c r="Y46" s="22">
        <v>-5461451</v>
      </c>
      <c r="Z46" s="23">
        <v>-14.534799733865603</v>
      </c>
      <c r="AA46" s="20">
        <v>50100000</v>
      </c>
    </row>
    <row r="47" spans="1:27" x14ac:dyDescent="0.25">
      <c r="A47" s="19" t="s">
        <v>73</v>
      </c>
      <c r="B47" s="15" t="s">
        <v>32</v>
      </c>
      <c r="C47" s="20">
        <v>335919389</v>
      </c>
      <c r="D47" s="20">
        <v>0</v>
      </c>
      <c r="E47" s="21">
        <v>397415816</v>
      </c>
      <c r="F47" s="22">
        <v>397472221</v>
      </c>
      <c r="G47" s="22">
        <v>16736258</v>
      </c>
      <c r="H47" s="22">
        <v>22335501</v>
      </c>
      <c r="I47" s="22">
        <v>27722826</v>
      </c>
      <c r="J47" s="22">
        <v>66794585</v>
      </c>
      <c r="K47" s="22">
        <v>28673916</v>
      </c>
      <c r="L47" s="22">
        <v>32407005</v>
      </c>
      <c r="M47" s="22">
        <v>30059516</v>
      </c>
      <c r="N47" s="22">
        <v>91140437</v>
      </c>
      <c r="O47" s="22">
        <v>27973324</v>
      </c>
      <c r="P47" s="22">
        <v>30779550</v>
      </c>
      <c r="Q47" s="22">
        <v>32831377</v>
      </c>
      <c r="R47" s="22">
        <v>91584251</v>
      </c>
      <c r="S47" s="22">
        <v>0</v>
      </c>
      <c r="T47" s="22">
        <v>0</v>
      </c>
      <c r="U47" s="22">
        <v>0</v>
      </c>
      <c r="V47" s="22">
        <v>0</v>
      </c>
      <c r="W47" s="22">
        <v>249519273</v>
      </c>
      <c r="X47" s="22">
        <v>275657750</v>
      </c>
      <c r="Y47" s="22">
        <v>-26138477</v>
      </c>
      <c r="Z47" s="23">
        <v>-9.4822209787317782</v>
      </c>
      <c r="AA47" s="20">
        <v>397472221</v>
      </c>
    </row>
    <row r="48" spans="1:27" x14ac:dyDescent="0.25">
      <c r="A48" s="19" t="s">
        <v>74</v>
      </c>
      <c r="B48" s="15" t="s">
        <v>32</v>
      </c>
      <c r="C48" s="20">
        <v>552651</v>
      </c>
      <c r="D48" s="20">
        <v>0</v>
      </c>
      <c r="E48" s="21">
        <v>463950</v>
      </c>
      <c r="F48" s="22">
        <v>463950</v>
      </c>
      <c r="G48" s="22">
        <v>0</v>
      </c>
      <c r="H48" s="22">
        <v>0</v>
      </c>
      <c r="I48" s="22">
        <v>0</v>
      </c>
      <c r="J48" s="22">
        <v>0</v>
      </c>
      <c r="K48" s="22">
        <v>14710</v>
      </c>
      <c r="L48" s="22">
        <v>34639</v>
      </c>
      <c r="M48" s="22">
        <v>484208</v>
      </c>
      <c r="N48" s="22">
        <v>533557</v>
      </c>
      <c r="O48" s="22">
        <v>17813</v>
      </c>
      <c r="P48" s="22">
        <v>119618</v>
      </c>
      <c r="Q48" s="22">
        <v>4931</v>
      </c>
      <c r="R48" s="22">
        <v>142362</v>
      </c>
      <c r="S48" s="22">
        <v>0</v>
      </c>
      <c r="T48" s="22">
        <v>0</v>
      </c>
      <c r="U48" s="22">
        <v>0</v>
      </c>
      <c r="V48" s="22">
        <v>0</v>
      </c>
      <c r="W48" s="22">
        <v>675919</v>
      </c>
      <c r="X48" s="22">
        <v>463950</v>
      </c>
      <c r="Y48" s="22">
        <v>211969</v>
      </c>
      <c r="Z48" s="23">
        <v>45.687897402737363</v>
      </c>
      <c r="AA48" s="20">
        <v>463950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19209418419</v>
      </c>
      <c r="D50" s="29">
        <f t="shared" ref="D50:Y50" si="1">SUM(D37:D49)</f>
        <v>0</v>
      </c>
      <c r="E50" s="30">
        <f t="shared" si="1"/>
        <v>21552410322</v>
      </c>
      <c r="F50" s="31">
        <f t="shared" si="1"/>
        <v>21310882932</v>
      </c>
      <c r="G50" s="31">
        <f t="shared" si="1"/>
        <v>298784333</v>
      </c>
      <c r="H50" s="31">
        <f t="shared" si="1"/>
        <v>2176831077</v>
      </c>
      <c r="I50" s="31">
        <f t="shared" si="1"/>
        <v>2277690692</v>
      </c>
      <c r="J50" s="31">
        <f t="shared" si="1"/>
        <v>4753306102</v>
      </c>
      <c r="K50" s="31">
        <f t="shared" si="1"/>
        <v>1693481436</v>
      </c>
      <c r="L50" s="31">
        <f t="shared" si="1"/>
        <v>1624136238</v>
      </c>
      <c r="M50" s="31">
        <f t="shared" si="1"/>
        <v>1601148364</v>
      </c>
      <c r="N50" s="31">
        <f t="shared" si="1"/>
        <v>4918766038</v>
      </c>
      <c r="O50" s="31">
        <f t="shared" si="1"/>
        <v>1425745931</v>
      </c>
      <c r="P50" s="31">
        <f t="shared" si="1"/>
        <v>1506619225</v>
      </c>
      <c r="Q50" s="31">
        <f t="shared" si="1"/>
        <v>1666156778</v>
      </c>
      <c r="R50" s="31">
        <f t="shared" si="1"/>
        <v>4598521934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14270594074</v>
      </c>
      <c r="X50" s="31">
        <f t="shared" si="1"/>
        <v>14479754480</v>
      </c>
      <c r="Y50" s="31">
        <f t="shared" si="1"/>
        <v>-209160406</v>
      </c>
      <c r="Z50" s="32">
        <f>+IF(X50&lt;&gt;0,+(Y50/X50)*100,0)</f>
        <v>-1.4445024346849284</v>
      </c>
      <c r="AA50" s="29">
        <f>SUM(AA37:AA49)</f>
        <v>21310882932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3945858925</v>
      </c>
      <c r="D51" s="39">
        <f t="shared" si="2"/>
        <v>0</v>
      </c>
      <c r="E51" s="40">
        <f t="shared" si="2"/>
        <v>2655319819</v>
      </c>
      <c r="F51" s="41">
        <f t="shared" si="2"/>
        <v>2913194927</v>
      </c>
      <c r="G51" s="41">
        <f t="shared" si="2"/>
        <v>2176942611</v>
      </c>
      <c r="H51" s="41">
        <f t="shared" si="2"/>
        <v>112653732</v>
      </c>
      <c r="I51" s="41">
        <f t="shared" si="2"/>
        <v>6290339</v>
      </c>
      <c r="J51" s="41">
        <f t="shared" si="2"/>
        <v>2295886682</v>
      </c>
      <c r="K51" s="41">
        <f t="shared" si="2"/>
        <v>232634595</v>
      </c>
      <c r="L51" s="41">
        <f t="shared" si="2"/>
        <v>314685927</v>
      </c>
      <c r="M51" s="41">
        <f t="shared" si="2"/>
        <v>439982253</v>
      </c>
      <c r="N51" s="41">
        <f t="shared" si="2"/>
        <v>987302775</v>
      </c>
      <c r="O51" s="41">
        <f t="shared" si="2"/>
        <v>451715245</v>
      </c>
      <c r="P51" s="41">
        <f t="shared" si="2"/>
        <v>334693367</v>
      </c>
      <c r="Q51" s="41">
        <f t="shared" si="2"/>
        <v>383758174</v>
      </c>
      <c r="R51" s="41">
        <f t="shared" si="2"/>
        <v>1170166786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4453356243</v>
      </c>
      <c r="X51" s="41">
        <f t="shared" si="2"/>
        <v>3965840634</v>
      </c>
      <c r="Y51" s="41">
        <f t="shared" si="2"/>
        <v>487515609</v>
      </c>
      <c r="Z51" s="42">
        <f>+IF(X51&lt;&gt;0,+(Y51/X51)*100,0)</f>
        <v>12.292869381094752</v>
      </c>
      <c r="AA51" s="39">
        <f>+AA35-AA50</f>
        <v>2913194927</v>
      </c>
    </row>
    <row r="52" spans="1:27" x14ac:dyDescent="0.25">
      <c r="A52" s="43" t="s">
        <v>78</v>
      </c>
      <c r="B52" s="15" t="s">
        <v>32</v>
      </c>
      <c r="C52" s="20">
        <v>21185828</v>
      </c>
      <c r="D52" s="20">
        <v>0</v>
      </c>
      <c r="E52" s="21">
        <v>66820000</v>
      </c>
      <c r="F52" s="22">
        <v>203756285</v>
      </c>
      <c r="G52" s="22">
        <v>3692573</v>
      </c>
      <c r="H52" s="22">
        <v>6739476</v>
      </c>
      <c r="I52" s="22">
        <v>6544431</v>
      </c>
      <c r="J52" s="22">
        <v>16976480</v>
      </c>
      <c r="K52" s="22">
        <v>7380623</v>
      </c>
      <c r="L52" s="22">
        <v>6533158</v>
      </c>
      <c r="M52" s="22">
        <v>4029401</v>
      </c>
      <c r="N52" s="22">
        <v>17943182</v>
      </c>
      <c r="O52" s="22">
        <v>89773455</v>
      </c>
      <c r="P52" s="22">
        <v>25371243</v>
      </c>
      <c r="Q52" s="22">
        <v>14200712</v>
      </c>
      <c r="R52" s="22">
        <v>129345410</v>
      </c>
      <c r="S52" s="22">
        <v>0</v>
      </c>
      <c r="T52" s="22">
        <v>0</v>
      </c>
      <c r="U52" s="22">
        <v>0</v>
      </c>
      <c r="V52" s="22">
        <v>0</v>
      </c>
      <c r="W52" s="22">
        <v>164265072</v>
      </c>
      <c r="X52" s="22">
        <v>171410107</v>
      </c>
      <c r="Y52" s="22">
        <v>-7145035</v>
      </c>
      <c r="Z52" s="23">
        <v>-4.1683860567218476</v>
      </c>
      <c r="AA52" s="20">
        <v>203756285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3967044753</v>
      </c>
      <c r="D54" s="48">
        <f t="shared" si="3"/>
        <v>0</v>
      </c>
      <c r="E54" s="49">
        <f t="shared" si="3"/>
        <v>2722139819</v>
      </c>
      <c r="F54" s="50">
        <f t="shared" si="3"/>
        <v>3116951212</v>
      </c>
      <c r="G54" s="50">
        <f t="shared" si="3"/>
        <v>2180635184</v>
      </c>
      <c r="H54" s="50">
        <f t="shared" si="3"/>
        <v>119393208</v>
      </c>
      <c r="I54" s="50">
        <f t="shared" si="3"/>
        <v>12834770</v>
      </c>
      <c r="J54" s="50">
        <f t="shared" si="3"/>
        <v>2312863162</v>
      </c>
      <c r="K54" s="50">
        <f t="shared" si="3"/>
        <v>240015218</v>
      </c>
      <c r="L54" s="50">
        <f t="shared" si="3"/>
        <v>321219085</v>
      </c>
      <c r="M54" s="50">
        <f t="shared" si="3"/>
        <v>444011654</v>
      </c>
      <c r="N54" s="50">
        <f t="shared" si="3"/>
        <v>1005245957</v>
      </c>
      <c r="O54" s="50">
        <f t="shared" si="3"/>
        <v>541488700</v>
      </c>
      <c r="P54" s="50">
        <f t="shared" si="3"/>
        <v>360064610</v>
      </c>
      <c r="Q54" s="50">
        <f t="shared" si="3"/>
        <v>397958886</v>
      </c>
      <c r="R54" s="50">
        <f t="shared" si="3"/>
        <v>1299512196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4617621315</v>
      </c>
      <c r="X54" s="50">
        <f t="shared" si="3"/>
        <v>4137250741</v>
      </c>
      <c r="Y54" s="50">
        <f t="shared" si="3"/>
        <v>480370574</v>
      </c>
      <c r="Z54" s="51">
        <f>+IF(X54&lt;&gt;0,+(Y54/X54)*100,0)</f>
        <v>11.610864413885908</v>
      </c>
      <c r="AA54" s="48">
        <f>SUM(AA51:AA53)</f>
        <v>3116951212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3967044753</v>
      </c>
      <c r="D56" s="54">
        <f>+D54-D55</f>
        <v>0</v>
      </c>
      <c r="E56" s="55">
        <f t="shared" si="4"/>
        <v>2722139819</v>
      </c>
      <c r="F56" s="56">
        <f t="shared" si="4"/>
        <v>3116951212</v>
      </c>
      <c r="G56" s="56">
        <f t="shared" si="4"/>
        <v>2180635184</v>
      </c>
      <c r="H56" s="56">
        <f t="shared" si="4"/>
        <v>119393208</v>
      </c>
      <c r="I56" s="56">
        <f t="shared" si="4"/>
        <v>12834770</v>
      </c>
      <c r="J56" s="56">
        <f t="shared" si="4"/>
        <v>2312863162</v>
      </c>
      <c r="K56" s="56">
        <f t="shared" si="4"/>
        <v>240015218</v>
      </c>
      <c r="L56" s="56">
        <f t="shared" si="4"/>
        <v>321219085</v>
      </c>
      <c r="M56" s="56">
        <f t="shared" si="4"/>
        <v>444011654</v>
      </c>
      <c r="N56" s="56">
        <f t="shared" si="4"/>
        <v>1005245957</v>
      </c>
      <c r="O56" s="56">
        <f t="shared" si="4"/>
        <v>541488700</v>
      </c>
      <c r="P56" s="56">
        <f t="shared" si="4"/>
        <v>360064610</v>
      </c>
      <c r="Q56" s="56">
        <f t="shared" si="4"/>
        <v>397958886</v>
      </c>
      <c r="R56" s="56">
        <f t="shared" si="4"/>
        <v>1299512196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4617621315</v>
      </c>
      <c r="X56" s="56">
        <f t="shared" si="4"/>
        <v>4137250741</v>
      </c>
      <c r="Y56" s="56">
        <f t="shared" si="4"/>
        <v>480370574</v>
      </c>
      <c r="Z56" s="57">
        <f>+IF(X56&lt;&gt;0,+(Y56/X56)*100,0)</f>
        <v>11.610864413885908</v>
      </c>
      <c r="AA56" s="54">
        <f>+AA54-AA55</f>
        <v>3116951212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3967044753</v>
      </c>
      <c r="D59" s="48">
        <f>SUM(D56:D58)</f>
        <v>0</v>
      </c>
      <c r="E59" s="49">
        <f t="shared" si="5"/>
        <v>2722139819</v>
      </c>
      <c r="F59" s="50">
        <f t="shared" si="5"/>
        <v>3116951212</v>
      </c>
      <c r="G59" s="50">
        <f t="shared" si="5"/>
        <v>2180635184</v>
      </c>
      <c r="H59" s="50">
        <f t="shared" si="5"/>
        <v>119393208</v>
      </c>
      <c r="I59" s="50">
        <f t="shared" si="5"/>
        <v>12834770</v>
      </c>
      <c r="J59" s="50">
        <f t="shared" si="5"/>
        <v>2312863162</v>
      </c>
      <c r="K59" s="50">
        <f t="shared" si="5"/>
        <v>240015218</v>
      </c>
      <c r="L59" s="50">
        <f t="shared" si="5"/>
        <v>321219085</v>
      </c>
      <c r="M59" s="50">
        <f t="shared" si="5"/>
        <v>444011654</v>
      </c>
      <c r="N59" s="50">
        <f t="shared" si="5"/>
        <v>1005245957</v>
      </c>
      <c r="O59" s="50">
        <f t="shared" si="5"/>
        <v>541488700</v>
      </c>
      <c r="P59" s="50">
        <f t="shared" si="5"/>
        <v>360064610</v>
      </c>
      <c r="Q59" s="50">
        <f t="shared" si="5"/>
        <v>397958886</v>
      </c>
      <c r="R59" s="50">
        <f t="shared" si="5"/>
        <v>1299512196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4617621315</v>
      </c>
      <c r="X59" s="50">
        <f t="shared" si="5"/>
        <v>4137250741</v>
      </c>
      <c r="Y59" s="50">
        <f t="shared" si="5"/>
        <v>480370574</v>
      </c>
      <c r="Z59" s="51">
        <f>+IF(X59&lt;&gt;0,+(Y59/X59)*100,0)</f>
        <v>11.610864413885908</v>
      </c>
      <c r="AA59" s="48">
        <f>SUM(AA56:AA58)</f>
        <v>3116951212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3967044753</v>
      </c>
      <c r="D62" s="65">
        <f>SUM(D59:D61)</f>
        <v>0</v>
      </c>
      <c r="E62" s="66">
        <f t="shared" si="6"/>
        <v>2722139819</v>
      </c>
      <c r="F62" s="67">
        <f t="shared" si="6"/>
        <v>3116951212</v>
      </c>
      <c r="G62" s="67">
        <f t="shared" si="6"/>
        <v>2180635184</v>
      </c>
      <c r="H62" s="67">
        <f t="shared" si="6"/>
        <v>119393208</v>
      </c>
      <c r="I62" s="67">
        <f t="shared" si="6"/>
        <v>12834770</v>
      </c>
      <c r="J62" s="67">
        <f t="shared" si="6"/>
        <v>2312863162</v>
      </c>
      <c r="K62" s="67">
        <f t="shared" si="6"/>
        <v>240015218</v>
      </c>
      <c r="L62" s="67">
        <f t="shared" si="6"/>
        <v>321219085</v>
      </c>
      <c r="M62" s="67">
        <f t="shared" si="6"/>
        <v>444011654</v>
      </c>
      <c r="N62" s="67">
        <f t="shared" si="6"/>
        <v>1005245957</v>
      </c>
      <c r="O62" s="67">
        <f t="shared" si="6"/>
        <v>541488700</v>
      </c>
      <c r="P62" s="67">
        <f t="shared" si="6"/>
        <v>360064610</v>
      </c>
      <c r="Q62" s="67">
        <f t="shared" si="6"/>
        <v>397958886</v>
      </c>
      <c r="R62" s="67">
        <f t="shared" si="6"/>
        <v>1299512196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4617621315</v>
      </c>
      <c r="X62" s="67">
        <f t="shared" si="6"/>
        <v>4137250741</v>
      </c>
      <c r="Y62" s="67">
        <f t="shared" si="6"/>
        <v>480370574</v>
      </c>
      <c r="Z62" s="68">
        <f>+IF(X62&lt;&gt;0,+(Y62/X62)*100,0)</f>
        <v>11.610864413885908</v>
      </c>
      <c r="AA62" s="65">
        <f>SUM(AA59:AA61)</f>
        <v>3116951212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177881114</v>
      </c>
      <c r="D6" s="20">
        <v>0</v>
      </c>
      <c r="E6" s="21">
        <v>215760698</v>
      </c>
      <c r="F6" s="22">
        <v>215760698</v>
      </c>
      <c r="G6" s="22">
        <v>17438550</v>
      </c>
      <c r="H6" s="22">
        <v>15704920</v>
      </c>
      <c r="I6" s="22">
        <v>15557438</v>
      </c>
      <c r="J6" s="22">
        <v>48700908</v>
      </c>
      <c r="K6" s="22">
        <v>15042741</v>
      </c>
      <c r="L6" s="22">
        <v>15726034</v>
      </c>
      <c r="M6" s="22">
        <v>17520632</v>
      </c>
      <c r="N6" s="22">
        <v>48289407</v>
      </c>
      <c r="O6" s="22">
        <v>14222763</v>
      </c>
      <c r="P6" s="22">
        <v>18253224</v>
      </c>
      <c r="Q6" s="22">
        <v>19397986</v>
      </c>
      <c r="R6" s="22">
        <v>51873973</v>
      </c>
      <c r="S6" s="22">
        <v>0</v>
      </c>
      <c r="T6" s="22">
        <v>0</v>
      </c>
      <c r="U6" s="22">
        <v>0</v>
      </c>
      <c r="V6" s="22">
        <v>0</v>
      </c>
      <c r="W6" s="22">
        <v>148864288</v>
      </c>
      <c r="X6" s="22">
        <v>159287020</v>
      </c>
      <c r="Y6" s="22">
        <v>-10422732</v>
      </c>
      <c r="Z6" s="23">
        <v>-6.5433655548330307</v>
      </c>
      <c r="AA6" s="20">
        <v>215760698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1804483</v>
      </c>
      <c r="D13" s="20">
        <v>0</v>
      </c>
      <c r="E13" s="21">
        <v>2220363</v>
      </c>
      <c r="F13" s="22">
        <v>2220363</v>
      </c>
      <c r="G13" s="22">
        <v>173340</v>
      </c>
      <c r="H13" s="22">
        <v>133051</v>
      </c>
      <c r="I13" s="22">
        <v>140477</v>
      </c>
      <c r="J13" s="22">
        <v>446868</v>
      </c>
      <c r="K13" s="22">
        <v>144353</v>
      </c>
      <c r="L13" s="22">
        <v>159836</v>
      </c>
      <c r="M13" s="22">
        <v>168132</v>
      </c>
      <c r="N13" s="22">
        <v>472321</v>
      </c>
      <c r="O13" s="22">
        <v>170353</v>
      </c>
      <c r="P13" s="22">
        <v>173052</v>
      </c>
      <c r="Q13" s="22">
        <v>168480</v>
      </c>
      <c r="R13" s="22">
        <v>511885</v>
      </c>
      <c r="S13" s="22">
        <v>0</v>
      </c>
      <c r="T13" s="22">
        <v>0</v>
      </c>
      <c r="U13" s="22">
        <v>0</v>
      </c>
      <c r="V13" s="22">
        <v>0</v>
      </c>
      <c r="W13" s="22">
        <v>1431074</v>
      </c>
      <c r="X13" s="22">
        <v>1674098</v>
      </c>
      <c r="Y13" s="22">
        <v>-243024</v>
      </c>
      <c r="Z13" s="23">
        <v>-14.516712880607946</v>
      </c>
      <c r="AA13" s="20">
        <v>2220363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3759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2503413</v>
      </c>
      <c r="D28" s="20">
        <v>0</v>
      </c>
      <c r="E28" s="21">
        <v>2692174</v>
      </c>
      <c r="F28" s="22">
        <v>1860000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379500</v>
      </c>
      <c r="P28" s="22">
        <v>0</v>
      </c>
      <c r="Q28" s="22">
        <v>0</v>
      </c>
      <c r="R28" s="22">
        <v>379500</v>
      </c>
      <c r="S28" s="22">
        <v>0</v>
      </c>
      <c r="T28" s="22">
        <v>0</v>
      </c>
      <c r="U28" s="22">
        <v>0</v>
      </c>
      <c r="V28" s="22">
        <v>0</v>
      </c>
      <c r="W28" s="22">
        <v>379500</v>
      </c>
      <c r="X28" s="22">
        <v>1581263</v>
      </c>
      <c r="Y28" s="22">
        <v>-1201763</v>
      </c>
      <c r="Z28" s="23">
        <v>-76.000197310630796</v>
      </c>
      <c r="AA28" s="20">
        <v>1860000</v>
      </c>
    </row>
    <row r="29" spans="1:27" x14ac:dyDescent="0.25">
      <c r="A29" s="19" t="s">
        <v>56</v>
      </c>
      <c r="B29" s="15" t="s">
        <v>32</v>
      </c>
      <c r="C29" s="20">
        <v>335833</v>
      </c>
      <c r="D29" s="20">
        <v>0</v>
      </c>
      <c r="E29" s="21">
        <v>340822</v>
      </c>
      <c r="F29" s="22">
        <v>340822</v>
      </c>
      <c r="G29" s="22">
        <v>32111</v>
      </c>
      <c r="H29" s="22">
        <v>33097</v>
      </c>
      <c r="I29" s="22">
        <v>33157</v>
      </c>
      <c r="J29" s="22">
        <v>98365</v>
      </c>
      <c r="K29" s="22">
        <v>34224</v>
      </c>
      <c r="L29" s="22">
        <v>35071</v>
      </c>
      <c r="M29" s="22">
        <v>35828</v>
      </c>
      <c r="N29" s="22">
        <v>105123</v>
      </c>
      <c r="O29" s="22">
        <v>36898</v>
      </c>
      <c r="P29" s="22">
        <v>37697</v>
      </c>
      <c r="Q29" s="22">
        <v>38495</v>
      </c>
      <c r="R29" s="22">
        <v>113090</v>
      </c>
      <c r="S29" s="22">
        <v>0</v>
      </c>
      <c r="T29" s="22">
        <v>0</v>
      </c>
      <c r="U29" s="22">
        <v>0</v>
      </c>
      <c r="V29" s="22">
        <v>0</v>
      </c>
      <c r="W29" s="22">
        <v>316578</v>
      </c>
      <c r="X29" s="22">
        <v>255609</v>
      </c>
      <c r="Y29" s="22">
        <v>60969</v>
      </c>
      <c r="Z29" s="23">
        <v>23.852446510099409</v>
      </c>
      <c r="AA29" s="20">
        <v>340822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1836359</v>
      </c>
      <c r="D31" s="20">
        <v>0</v>
      </c>
      <c r="E31" s="21">
        <v>2042777</v>
      </c>
      <c r="F31" s="22">
        <v>2042777</v>
      </c>
      <c r="G31" s="22">
        <v>168812</v>
      </c>
      <c r="H31" s="22">
        <v>164879</v>
      </c>
      <c r="I31" s="22">
        <v>165141</v>
      </c>
      <c r="J31" s="22">
        <v>498832</v>
      </c>
      <c r="K31" s="22">
        <v>164354</v>
      </c>
      <c r="L31" s="22">
        <v>164092</v>
      </c>
      <c r="M31" s="22">
        <v>164092</v>
      </c>
      <c r="N31" s="22">
        <v>492538</v>
      </c>
      <c r="O31" s="22">
        <v>164092</v>
      </c>
      <c r="P31" s="22">
        <v>170601</v>
      </c>
      <c r="Q31" s="22">
        <v>178496</v>
      </c>
      <c r="R31" s="22">
        <v>513189</v>
      </c>
      <c r="S31" s="22">
        <v>0</v>
      </c>
      <c r="T31" s="22">
        <v>0</v>
      </c>
      <c r="U31" s="22">
        <v>0</v>
      </c>
      <c r="V31" s="22">
        <v>0</v>
      </c>
      <c r="W31" s="22">
        <v>1504559</v>
      </c>
      <c r="X31" s="22">
        <v>1546718</v>
      </c>
      <c r="Y31" s="22">
        <v>-42159</v>
      </c>
      <c r="Z31" s="23">
        <v>-2.725706948519381</v>
      </c>
      <c r="AA31" s="20">
        <v>2042777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33528391</v>
      </c>
      <c r="D33" s="20">
        <v>0</v>
      </c>
      <c r="E33" s="21">
        <v>35928220</v>
      </c>
      <c r="F33" s="22">
        <v>35928220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26946162</v>
      </c>
      <c r="Y33" s="22">
        <v>-26946162</v>
      </c>
      <c r="Z33" s="23">
        <v>-100</v>
      </c>
      <c r="AA33" s="20">
        <v>35928220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217893352</v>
      </c>
      <c r="D35" s="29">
        <f t="shared" ref="D35:Y35" si="0">SUM(D6:D34)</f>
        <v>0</v>
      </c>
      <c r="E35" s="30">
        <f t="shared" si="0"/>
        <v>258985054</v>
      </c>
      <c r="F35" s="31">
        <f t="shared" si="0"/>
        <v>258152880</v>
      </c>
      <c r="G35" s="31">
        <f t="shared" si="0"/>
        <v>17812813</v>
      </c>
      <c r="H35" s="31">
        <f t="shared" si="0"/>
        <v>16035947</v>
      </c>
      <c r="I35" s="31">
        <f t="shared" si="0"/>
        <v>15896213</v>
      </c>
      <c r="J35" s="31">
        <f t="shared" si="0"/>
        <v>49744973</v>
      </c>
      <c r="K35" s="31">
        <f t="shared" si="0"/>
        <v>15385672</v>
      </c>
      <c r="L35" s="31">
        <f t="shared" si="0"/>
        <v>16085033</v>
      </c>
      <c r="M35" s="31">
        <f t="shared" si="0"/>
        <v>17888684</v>
      </c>
      <c r="N35" s="31">
        <f t="shared" si="0"/>
        <v>49359389</v>
      </c>
      <c r="O35" s="31">
        <f t="shared" si="0"/>
        <v>14973606</v>
      </c>
      <c r="P35" s="31">
        <f t="shared" si="0"/>
        <v>18634574</v>
      </c>
      <c r="Q35" s="31">
        <f t="shared" si="0"/>
        <v>19783457</v>
      </c>
      <c r="R35" s="31">
        <f t="shared" si="0"/>
        <v>53391637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152495999</v>
      </c>
      <c r="X35" s="31">
        <f t="shared" si="0"/>
        <v>191290870</v>
      </c>
      <c r="Y35" s="31">
        <f t="shared" si="0"/>
        <v>-38794871</v>
      </c>
      <c r="Z35" s="32">
        <f>+IF(X35&lt;&gt;0,+(Y35/X35)*100,0)</f>
        <v>-20.280565925598019</v>
      </c>
      <c r="AA35" s="29">
        <f>SUM(AA6:AA34)</f>
        <v>258152880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13133368</v>
      </c>
      <c r="D37" s="20">
        <v>0</v>
      </c>
      <c r="E37" s="21">
        <v>15282660</v>
      </c>
      <c r="F37" s="22">
        <v>14688464</v>
      </c>
      <c r="G37" s="22">
        <v>933802</v>
      </c>
      <c r="H37" s="22">
        <v>1105932</v>
      </c>
      <c r="I37" s="22">
        <v>1110228</v>
      </c>
      <c r="J37" s="22">
        <v>3149962</v>
      </c>
      <c r="K37" s="22">
        <v>1150764</v>
      </c>
      <c r="L37" s="22">
        <v>1706918</v>
      </c>
      <c r="M37" s="22">
        <v>1152047</v>
      </c>
      <c r="N37" s="22">
        <v>4009729</v>
      </c>
      <c r="O37" s="22">
        <v>1145123</v>
      </c>
      <c r="P37" s="22">
        <v>1063441</v>
      </c>
      <c r="Q37" s="22">
        <v>1110896</v>
      </c>
      <c r="R37" s="22">
        <v>3319460</v>
      </c>
      <c r="S37" s="22">
        <v>0</v>
      </c>
      <c r="T37" s="22">
        <v>0</v>
      </c>
      <c r="U37" s="22">
        <v>0</v>
      </c>
      <c r="V37" s="22">
        <v>0</v>
      </c>
      <c r="W37" s="22">
        <v>10479151</v>
      </c>
      <c r="X37" s="22">
        <v>11369065</v>
      </c>
      <c r="Y37" s="22">
        <v>-889914</v>
      </c>
      <c r="Z37" s="23">
        <v>-7.8275038448632319</v>
      </c>
      <c r="AA37" s="20">
        <v>14688464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149729878</v>
      </c>
      <c r="D39" s="20">
        <v>0</v>
      </c>
      <c r="E39" s="21">
        <v>165055762</v>
      </c>
      <c r="F39" s="22">
        <v>170536762</v>
      </c>
      <c r="G39" s="22">
        <v>18247983</v>
      </c>
      <c r="H39" s="22">
        <v>17416194</v>
      </c>
      <c r="I39" s="22">
        <v>14195913</v>
      </c>
      <c r="J39" s="22">
        <v>49860090</v>
      </c>
      <c r="K39" s="22">
        <v>12395784</v>
      </c>
      <c r="L39" s="22">
        <v>13556522</v>
      </c>
      <c r="M39" s="22">
        <v>12982094</v>
      </c>
      <c r="N39" s="22">
        <v>38934400</v>
      </c>
      <c r="O39" s="22">
        <v>13158644</v>
      </c>
      <c r="P39" s="22">
        <v>15240746</v>
      </c>
      <c r="Q39" s="22">
        <v>14690910</v>
      </c>
      <c r="R39" s="22">
        <v>43090300</v>
      </c>
      <c r="S39" s="22">
        <v>0</v>
      </c>
      <c r="T39" s="22">
        <v>0</v>
      </c>
      <c r="U39" s="22">
        <v>0</v>
      </c>
      <c r="V39" s="22">
        <v>0</v>
      </c>
      <c r="W39" s="22">
        <v>131884790</v>
      </c>
      <c r="X39" s="22">
        <v>122821984</v>
      </c>
      <c r="Y39" s="22">
        <v>9062806</v>
      </c>
      <c r="Z39" s="23">
        <v>7.3788142031641497</v>
      </c>
      <c r="AA39" s="20">
        <v>170536762</v>
      </c>
    </row>
    <row r="40" spans="1:27" x14ac:dyDescent="0.25">
      <c r="A40" s="19" t="s">
        <v>66</v>
      </c>
      <c r="B40" s="15" t="s">
        <v>32</v>
      </c>
      <c r="C40" s="20">
        <v>2546268</v>
      </c>
      <c r="D40" s="20">
        <v>0</v>
      </c>
      <c r="E40" s="21">
        <v>3677624</v>
      </c>
      <c r="F40" s="22">
        <v>4136754</v>
      </c>
      <c r="G40" s="22">
        <v>36532</v>
      </c>
      <c r="H40" s="22">
        <v>159003</v>
      </c>
      <c r="I40" s="22">
        <v>266592</v>
      </c>
      <c r="J40" s="22">
        <v>462127</v>
      </c>
      <c r="K40" s="22">
        <v>322778</v>
      </c>
      <c r="L40" s="22">
        <v>290011</v>
      </c>
      <c r="M40" s="22">
        <v>12131</v>
      </c>
      <c r="N40" s="22">
        <v>624920</v>
      </c>
      <c r="O40" s="22">
        <v>185693</v>
      </c>
      <c r="P40" s="22">
        <v>130551</v>
      </c>
      <c r="Q40" s="22">
        <v>239148</v>
      </c>
      <c r="R40" s="22">
        <v>555392</v>
      </c>
      <c r="S40" s="22">
        <v>0</v>
      </c>
      <c r="T40" s="22">
        <v>0</v>
      </c>
      <c r="U40" s="22">
        <v>0</v>
      </c>
      <c r="V40" s="22">
        <v>0</v>
      </c>
      <c r="W40" s="22">
        <v>1642439</v>
      </c>
      <c r="X40" s="22">
        <v>2840650</v>
      </c>
      <c r="Y40" s="22">
        <v>-1198211</v>
      </c>
      <c r="Z40" s="23">
        <v>-42.180874095717527</v>
      </c>
      <c r="AA40" s="20">
        <v>4136754</v>
      </c>
    </row>
    <row r="41" spans="1:27" x14ac:dyDescent="0.25">
      <c r="A41" s="19" t="s">
        <v>67</v>
      </c>
      <c r="B41" s="15" t="s">
        <v>32</v>
      </c>
      <c r="C41" s="20">
        <v>4096316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1724368</v>
      </c>
      <c r="D42" s="20">
        <v>0</v>
      </c>
      <c r="E42" s="21">
        <v>2327328</v>
      </c>
      <c r="F42" s="22">
        <v>2327328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1357609</v>
      </c>
      <c r="P42" s="22">
        <v>0</v>
      </c>
      <c r="Q42" s="22">
        <v>0</v>
      </c>
      <c r="R42" s="22">
        <v>1357609</v>
      </c>
      <c r="S42" s="22">
        <v>0</v>
      </c>
      <c r="T42" s="22">
        <v>0</v>
      </c>
      <c r="U42" s="22">
        <v>0</v>
      </c>
      <c r="V42" s="22">
        <v>0</v>
      </c>
      <c r="W42" s="22">
        <v>1357609</v>
      </c>
      <c r="X42" s="22">
        <v>1745496</v>
      </c>
      <c r="Y42" s="22">
        <v>-387887</v>
      </c>
      <c r="Z42" s="23">
        <v>-22.2221649319162</v>
      </c>
      <c r="AA42" s="20">
        <v>2327328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703865</v>
      </c>
      <c r="D44" s="20">
        <v>0</v>
      </c>
      <c r="E44" s="21">
        <v>1822955</v>
      </c>
      <c r="F44" s="22">
        <v>1202805</v>
      </c>
      <c r="G44" s="22">
        <v>0</v>
      </c>
      <c r="H44" s="22">
        <v>0</v>
      </c>
      <c r="I44" s="22">
        <v>1186</v>
      </c>
      <c r="J44" s="22">
        <v>1186</v>
      </c>
      <c r="K44" s="22">
        <v>0</v>
      </c>
      <c r="L44" s="22">
        <v>1880</v>
      </c>
      <c r="M44" s="22">
        <v>0</v>
      </c>
      <c r="N44" s="22">
        <v>1880</v>
      </c>
      <c r="O44" s="22">
        <v>330000</v>
      </c>
      <c r="P44" s="22">
        <v>0</v>
      </c>
      <c r="Q44" s="22">
        <v>0</v>
      </c>
      <c r="R44" s="22">
        <v>330000</v>
      </c>
      <c r="S44" s="22">
        <v>0</v>
      </c>
      <c r="T44" s="22">
        <v>0</v>
      </c>
      <c r="U44" s="22">
        <v>0</v>
      </c>
      <c r="V44" s="22">
        <v>0</v>
      </c>
      <c r="W44" s="22">
        <v>333066</v>
      </c>
      <c r="X44" s="22">
        <v>834558</v>
      </c>
      <c r="Y44" s="22">
        <v>-501492</v>
      </c>
      <c r="Z44" s="23">
        <v>-60.090730662218803</v>
      </c>
      <c r="AA44" s="20">
        <v>1202805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6865304</v>
      </c>
      <c r="D47" s="20">
        <v>0</v>
      </c>
      <c r="E47" s="21">
        <v>6137643</v>
      </c>
      <c r="F47" s="22">
        <v>6314643</v>
      </c>
      <c r="G47" s="22">
        <v>92456</v>
      </c>
      <c r="H47" s="22">
        <v>395448</v>
      </c>
      <c r="I47" s="22">
        <v>411565</v>
      </c>
      <c r="J47" s="22">
        <v>899469</v>
      </c>
      <c r="K47" s="22">
        <v>350677</v>
      </c>
      <c r="L47" s="22">
        <v>224028</v>
      </c>
      <c r="M47" s="22">
        <v>57404</v>
      </c>
      <c r="N47" s="22">
        <v>632109</v>
      </c>
      <c r="O47" s="22">
        <v>87707</v>
      </c>
      <c r="P47" s="22">
        <v>241508</v>
      </c>
      <c r="Q47" s="22">
        <v>72391</v>
      </c>
      <c r="R47" s="22">
        <v>401606</v>
      </c>
      <c r="S47" s="22">
        <v>0</v>
      </c>
      <c r="T47" s="22">
        <v>0</v>
      </c>
      <c r="U47" s="22">
        <v>0</v>
      </c>
      <c r="V47" s="22">
        <v>0</v>
      </c>
      <c r="W47" s="22">
        <v>1933184</v>
      </c>
      <c r="X47" s="22">
        <v>4110504</v>
      </c>
      <c r="Y47" s="22">
        <v>-2177320</v>
      </c>
      <c r="Z47" s="23">
        <v>-52.969660168193485</v>
      </c>
      <c r="AA47" s="20">
        <v>6314643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178799367</v>
      </c>
      <c r="D50" s="29">
        <f t="shared" ref="D50:Y50" si="1">SUM(D37:D49)</f>
        <v>0</v>
      </c>
      <c r="E50" s="30">
        <f t="shared" si="1"/>
        <v>194303972</v>
      </c>
      <c r="F50" s="31">
        <f t="shared" si="1"/>
        <v>199206756</v>
      </c>
      <c r="G50" s="31">
        <f t="shared" si="1"/>
        <v>19310773</v>
      </c>
      <c r="H50" s="31">
        <f t="shared" si="1"/>
        <v>19076577</v>
      </c>
      <c r="I50" s="31">
        <f t="shared" si="1"/>
        <v>15985484</v>
      </c>
      <c r="J50" s="31">
        <f t="shared" si="1"/>
        <v>54372834</v>
      </c>
      <c r="K50" s="31">
        <f t="shared" si="1"/>
        <v>14220003</v>
      </c>
      <c r="L50" s="31">
        <f t="shared" si="1"/>
        <v>15779359</v>
      </c>
      <c r="M50" s="31">
        <f t="shared" si="1"/>
        <v>14203676</v>
      </c>
      <c r="N50" s="31">
        <f t="shared" si="1"/>
        <v>44203038</v>
      </c>
      <c r="O50" s="31">
        <f t="shared" si="1"/>
        <v>16264776</v>
      </c>
      <c r="P50" s="31">
        <f t="shared" si="1"/>
        <v>16676246</v>
      </c>
      <c r="Q50" s="31">
        <f t="shared" si="1"/>
        <v>16113345</v>
      </c>
      <c r="R50" s="31">
        <f t="shared" si="1"/>
        <v>49054367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147630239</v>
      </c>
      <c r="X50" s="31">
        <f t="shared" si="1"/>
        <v>143722257</v>
      </c>
      <c r="Y50" s="31">
        <f t="shared" si="1"/>
        <v>3907982</v>
      </c>
      <c r="Z50" s="32">
        <f>+IF(X50&lt;&gt;0,+(Y50/X50)*100,0)</f>
        <v>2.7191209500696889</v>
      </c>
      <c r="AA50" s="29">
        <f>SUM(AA37:AA49)</f>
        <v>199206756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39093985</v>
      </c>
      <c r="D51" s="39">
        <f t="shared" si="2"/>
        <v>0</v>
      </c>
      <c r="E51" s="40">
        <f t="shared" si="2"/>
        <v>64681082</v>
      </c>
      <c r="F51" s="41">
        <f t="shared" si="2"/>
        <v>58946124</v>
      </c>
      <c r="G51" s="41">
        <f t="shared" si="2"/>
        <v>-1497960</v>
      </c>
      <c r="H51" s="41">
        <f t="shared" si="2"/>
        <v>-3040630</v>
      </c>
      <c r="I51" s="41">
        <f t="shared" si="2"/>
        <v>-89271</v>
      </c>
      <c r="J51" s="41">
        <f t="shared" si="2"/>
        <v>-4627861</v>
      </c>
      <c r="K51" s="41">
        <f t="shared" si="2"/>
        <v>1165669</v>
      </c>
      <c r="L51" s="41">
        <f t="shared" si="2"/>
        <v>305674</v>
      </c>
      <c r="M51" s="41">
        <f t="shared" si="2"/>
        <v>3685008</v>
      </c>
      <c r="N51" s="41">
        <f t="shared" si="2"/>
        <v>5156351</v>
      </c>
      <c r="O51" s="41">
        <f t="shared" si="2"/>
        <v>-1291170</v>
      </c>
      <c r="P51" s="41">
        <f t="shared" si="2"/>
        <v>1958328</v>
      </c>
      <c r="Q51" s="41">
        <f t="shared" si="2"/>
        <v>3670112</v>
      </c>
      <c r="R51" s="41">
        <f t="shared" si="2"/>
        <v>4337270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4865760</v>
      </c>
      <c r="X51" s="41">
        <f t="shared" si="2"/>
        <v>47568613</v>
      </c>
      <c r="Y51" s="41">
        <f t="shared" si="2"/>
        <v>-42702853</v>
      </c>
      <c r="Z51" s="42">
        <f>+IF(X51&lt;&gt;0,+(Y51/X51)*100,0)</f>
        <v>-89.771070264335847</v>
      </c>
      <c r="AA51" s="39">
        <f>+AA35-AA50</f>
        <v>58946124</v>
      </c>
    </row>
    <row r="52" spans="1:27" x14ac:dyDescent="0.25">
      <c r="A52" s="43" t="s">
        <v>78</v>
      </c>
      <c r="B52" s="15" t="s">
        <v>32</v>
      </c>
      <c r="C52" s="20">
        <v>995553</v>
      </c>
      <c r="D52" s="20">
        <v>0</v>
      </c>
      <c r="E52" s="21">
        <v>3547826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1241738</v>
      </c>
      <c r="Y52" s="22">
        <v>-1241738</v>
      </c>
      <c r="Z52" s="23">
        <v>-100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46000000</v>
      </c>
      <c r="F53" s="22">
        <v>89995087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67496319</v>
      </c>
      <c r="Y53" s="45">
        <v>-67496319</v>
      </c>
      <c r="Z53" s="46">
        <v>-100</v>
      </c>
      <c r="AA53" s="44">
        <v>89995087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40089538</v>
      </c>
      <c r="D54" s="48">
        <f t="shared" si="3"/>
        <v>0</v>
      </c>
      <c r="E54" s="49">
        <f t="shared" si="3"/>
        <v>114228908</v>
      </c>
      <c r="F54" s="50">
        <f t="shared" si="3"/>
        <v>148941211</v>
      </c>
      <c r="G54" s="50">
        <f t="shared" si="3"/>
        <v>-1497960</v>
      </c>
      <c r="H54" s="50">
        <f t="shared" si="3"/>
        <v>-3040630</v>
      </c>
      <c r="I54" s="50">
        <f t="shared" si="3"/>
        <v>-89271</v>
      </c>
      <c r="J54" s="50">
        <f t="shared" si="3"/>
        <v>-4627861</v>
      </c>
      <c r="K54" s="50">
        <f t="shared" si="3"/>
        <v>1165669</v>
      </c>
      <c r="L54" s="50">
        <f t="shared" si="3"/>
        <v>305674</v>
      </c>
      <c r="M54" s="50">
        <f t="shared" si="3"/>
        <v>3685008</v>
      </c>
      <c r="N54" s="50">
        <f t="shared" si="3"/>
        <v>5156351</v>
      </c>
      <c r="O54" s="50">
        <f t="shared" si="3"/>
        <v>-1291170</v>
      </c>
      <c r="P54" s="50">
        <f t="shared" si="3"/>
        <v>1958328</v>
      </c>
      <c r="Q54" s="50">
        <f t="shared" si="3"/>
        <v>3670112</v>
      </c>
      <c r="R54" s="50">
        <f t="shared" si="3"/>
        <v>4337270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4865760</v>
      </c>
      <c r="X54" s="50">
        <f t="shared" si="3"/>
        <v>116306670</v>
      </c>
      <c r="Y54" s="50">
        <f t="shared" si="3"/>
        <v>-111440910</v>
      </c>
      <c r="Z54" s="51">
        <f>+IF(X54&lt;&gt;0,+(Y54/X54)*100,0)</f>
        <v>-95.816439418306786</v>
      </c>
      <c r="AA54" s="48">
        <f>SUM(AA51:AA53)</f>
        <v>148941211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40089538</v>
      </c>
      <c r="D56" s="54">
        <f>+D54-D55</f>
        <v>0</v>
      </c>
      <c r="E56" s="55">
        <f t="shared" si="4"/>
        <v>114228908</v>
      </c>
      <c r="F56" s="56">
        <f t="shared" si="4"/>
        <v>148941211</v>
      </c>
      <c r="G56" s="56">
        <f t="shared" si="4"/>
        <v>-1497960</v>
      </c>
      <c r="H56" s="56">
        <f t="shared" si="4"/>
        <v>-3040630</v>
      </c>
      <c r="I56" s="56">
        <f t="shared" si="4"/>
        <v>-89271</v>
      </c>
      <c r="J56" s="56">
        <f t="shared" si="4"/>
        <v>-4627861</v>
      </c>
      <c r="K56" s="56">
        <f t="shared" si="4"/>
        <v>1165669</v>
      </c>
      <c r="L56" s="56">
        <f t="shared" si="4"/>
        <v>305674</v>
      </c>
      <c r="M56" s="56">
        <f t="shared" si="4"/>
        <v>3685008</v>
      </c>
      <c r="N56" s="56">
        <f t="shared" si="4"/>
        <v>5156351</v>
      </c>
      <c r="O56" s="56">
        <f t="shared" si="4"/>
        <v>-1291170</v>
      </c>
      <c r="P56" s="56">
        <f t="shared" si="4"/>
        <v>1958328</v>
      </c>
      <c r="Q56" s="56">
        <f t="shared" si="4"/>
        <v>3670112</v>
      </c>
      <c r="R56" s="56">
        <f t="shared" si="4"/>
        <v>4337270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4865760</v>
      </c>
      <c r="X56" s="56">
        <f t="shared" si="4"/>
        <v>116306670</v>
      </c>
      <c r="Y56" s="56">
        <f t="shared" si="4"/>
        <v>-111440910</v>
      </c>
      <c r="Z56" s="57">
        <f>+IF(X56&lt;&gt;0,+(Y56/X56)*100,0)</f>
        <v>-95.816439418306786</v>
      </c>
      <c r="AA56" s="54">
        <f>+AA54-AA55</f>
        <v>148941211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40089538</v>
      </c>
      <c r="D59" s="48">
        <f>SUM(D56:D58)</f>
        <v>0</v>
      </c>
      <c r="E59" s="49">
        <f t="shared" si="5"/>
        <v>114228908</v>
      </c>
      <c r="F59" s="50">
        <f t="shared" si="5"/>
        <v>148941211</v>
      </c>
      <c r="G59" s="50">
        <f t="shared" si="5"/>
        <v>-1497960</v>
      </c>
      <c r="H59" s="50">
        <f t="shared" si="5"/>
        <v>-3040630</v>
      </c>
      <c r="I59" s="50">
        <f t="shared" si="5"/>
        <v>-89271</v>
      </c>
      <c r="J59" s="50">
        <f t="shared" si="5"/>
        <v>-4627861</v>
      </c>
      <c r="K59" s="50">
        <f t="shared" si="5"/>
        <v>1165669</v>
      </c>
      <c r="L59" s="50">
        <f t="shared" si="5"/>
        <v>305674</v>
      </c>
      <c r="M59" s="50">
        <f t="shared" si="5"/>
        <v>3685008</v>
      </c>
      <c r="N59" s="50">
        <f t="shared" si="5"/>
        <v>5156351</v>
      </c>
      <c r="O59" s="50">
        <f t="shared" si="5"/>
        <v>-1291170</v>
      </c>
      <c r="P59" s="50">
        <f t="shared" si="5"/>
        <v>1958328</v>
      </c>
      <c r="Q59" s="50">
        <f t="shared" si="5"/>
        <v>3670112</v>
      </c>
      <c r="R59" s="50">
        <f t="shared" si="5"/>
        <v>4337270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4865760</v>
      </c>
      <c r="X59" s="50">
        <f t="shared" si="5"/>
        <v>116306670</v>
      </c>
      <c r="Y59" s="50">
        <f t="shared" si="5"/>
        <v>-111440910</v>
      </c>
      <c r="Z59" s="51">
        <f>+IF(X59&lt;&gt;0,+(Y59/X59)*100,0)</f>
        <v>-95.816439418306786</v>
      </c>
      <c r="AA59" s="48">
        <f>SUM(AA56:AA58)</f>
        <v>148941211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40089538</v>
      </c>
      <c r="D62" s="65">
        <f>SUM(D59:D61)</f>
        <v>0</v>
      </c>
      <c r="E62" s="66">
        <f t="shared" si="6"/>
        <v>114228908</v>
      </c>
      <c r="F62" s="67">
        <f t="shared" si="6"/>
        <v>148941211</v>
      </c>
      <c r="G62" s="67">
        <f t="shared" si="6"/>
        <v>-1497960</v>
      </c>
      <c r="H62" s="67">
        <f t="shared" si="6"/>
        <v>-3040630</v>
      </c>
      <c r="I62" s="67">
        <f t="shared" si="6"/>
        <v>-89271</v>
      </c>
      <c r="J62" s="67">
        <f t="shared" si="6"/>
        <v>-4627861</v>
      </c>
      <c r="K62" s="67">
        <f t="shared" si="6"/>
        <v>1165669</v>
      </c>
      <c r="L62" s="67">
        <f t="shared" si="6"/>
        <v>305674</v>
      </c>
      <c r="M62" s="67">
        <f t="shared" si="6"/>
        <v>3685008</v>
      </c>
      <c r="N62" s="67">
        <f t="shared" si="6"/>
        <v>5156351</v>
      </c>
      <c r="O62" s="67">
        <f t="shared" si="6"/>
        <v>-1291170</v>
      </c>
      <c r="P62" s="67">
        <f t="shared" si="6"/>
        <v>1958328</v>
      </c>
      <c r="Q62" s="67">
        <f t="shared" si="6"/>
        <v>3670112</v>
      </c>
      <c r="R62" s="67">
        <f t="shared" si="6"/>
        <v>4337270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4865760</v>
      </c>
      <c r="X62" s="67">
        <f t="shared" si="6"/>
        <v>116306670</v>
      </c>
      <c r="Y62" s="67">
        <f t="shared" si="6"/>
        <v>-111440910</v>
      </c>
      <c r="Z62" s="68">
        <f>+IF(X62&lt;&gt;0,+(Y62/X62)*100,0)</f>
        <v>-95.816439418306786</v>
      </c>
      <c r="AA62" s="65">
        <f>SUM(AA59:AA61)</f>
        <v>148941211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152838249</v>
      </c>
      <c r="D6" s="20">
        <v>0</v>
      </c>
      <c r="E6" s="21">
        <v>168694000</v>
      </c>
      <c r="F6" s="22">
        <v>175977000</v>
      </c>
      <c r="G6" s="22">
        <v>16260038</v>
      </c>
      <c r="H6" s="22">
        <v>15673087</v>
      </c>
      <c r="I6" s="22">
        <v>13444560</v>
      </c>
      <c r="J6" s="22">
        <v>45377685</v>
      </c>
      <c r="K6" s="22">
        <v>14007671</v>
      </c>
      <c r="L6" s="22">
        <v>11947434</v>
      </c>
      <c r="M6" s="22">
        <v>13090119</v>
      </c>
      <c r="N6" s="22">
        <v>39045224</v>
      </c>
      <c r="O6" s="22">
        <v>14487092</v>
      </c>
      <c r="P6" s="22">
        <v>13552355</v>
      </c>
      <c r="Q6" s="22">
        <v>14365440</v>
      </c>
      <c r="R6" s="22">
        <v>42404887</v>
      </c>
      <c r="S6" s="22">
        <v>0</v>
      </c>
      <c r="T6" s="22">
        <v>0</v>
      </c>
      <c r="U6" s="22">
        <v>0</v>
      </c>
      <c r="V6" s="22">
        <v>0</v>
      </c>
      <c r="W6" s="22">
        <v>126827796</v>
      </c>
      <c r="X6" s="22">
        <v>131982790</v>
      </c>
      <c r="Y6" s="22">
        <v>-5154994</v>
      </c>
      <c r="Z6" s="23">
        <v>-3.9058077193246179</v>
      </c>
      <c r="AA6" s="20">
        <v>175977000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1826864</v>
      </c>
      <c r="D13" s="20">
        <v>0</v>
      </c>
      <c r="E13" s="21">
        <v>1958000</v>
      </c>
      <c r="F13" s="22">
        <v>1734000</v>
      </c>
      <c r="G13" s="22">
        <v>119877</v>
      </c>
      <c r="H13" s="22">
        <v>136709</v>
      </c>
      <c r="I13" s="22">
        <v>138883</v>
      </c>
      <c r="J13" s="22">
        <v>395469</v>
      </c>
      <c r="K13" s="22">
        <v>136897</v>
      </c>
      <c r="L13" s="22">
        <v>143581</v>
      </c>
      <c r="M13" s="22">
        <v>139438</v>
      </c>
      <c r="N13" s="22">
        <v>419916</v>
      </c>
      <c r="O13" s="22">
        <v>142289</v>
      </c>
      <c r="P13" s="22">
        <v>139098</v>
      </c>
      <c r="Q13" s="22">
        <v>136972</v>
      </c>
      <c r="R13" s="22">
        <v>418359</v>
      </c>
      <c r="S13" s="22">
        <v>0</v>
      </c>
      <c r="T13" s="22">
        <v>0</v>
      </c>
      <c r="U13" s="22">
        <v>0</v>
      </c>
      <c r="V13" s="22">
        <v>0</v>
      </c>
      <c r="W13" s="22">
        <v>1233744</v>
      </c>
      <c r="X13" s="22">
        <v>1300496</v>
      </c>
      <c r="Y13" s="22">
        <v>-66752</v>
      </c>
      <c r="Z13" s="23">
        <v>-5.1328108660080458</v>
      </c>
      <c r="AA13" s="20">
        <v>1734000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148713</v>
      </c>
      <c r="D26" s="20">
        <v>0</v>
      </c>
      <c r="E26" s="21">
        <v>145366</v>
      </c>
      <c r="F26" s="22">
        <v>145366</v>
      </c>
      <c r="G26" s="22">
        <v>7500</v>
      </c>
      <c r="H26" s="22">
        <v>0</v>
      </c>
      <c r="I26" s="22">
        <v>10423</v>
      </c>
      <c r="J26" s="22">
        <v>17923</v>
      </c>
      <c r="K26" s="22">
        <v>13563</v>
      </c>
      <c r="L26" s="22">
        <v>11383</v>
      </c>
      <c r="M26" s="22">
        <v>9056</v>
      </c>
      <c r="N26" s="22">
        <v>34002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51925</v>
      </c>
      <c r="X26" s="22">
        <v>109024</v>
      </c>
      <c r="Y26" s="22">
        <v>-57099</v>
      </c>
      <c r="Z26" s="23">
        <v>-52.372872028177284</v>
      </c>
      <c r="AA26" s="20">
        <v>145366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14991741</v>
      </c>
      <c r="D28" s="20">
        <v>0</v>
      </c>
      <c r="E28" s="21">
        <v>13708000</v>
      </c>
      <c r="F28" s="22">
        <v>13322434</v>
      </c>
      <c r="G28" s="22">
        <v>3308000</v>
      </c>
      <c r="H28" s="22">
        <v>0</v>
      </c>
      <c r="I28" s="22">
        <v>0</v>
      </c>
      <c r="J28" s="22">
        <v>3308000</v>
      </c>
      <c r="K28" s="22">
        <v>2840089</v>
      </c>
      <c r="L28" s="22">
        <v>606785</v>
      </c>
      <c r="M28" s="22">
        <v>3311082</v>
      </c>
      <c r="N28" s="22">
        <v>6757956</v>
      </c>
      <c r="O28" s="22">
        <v>0</v>
      </c>
      <c r="P28" s="22">
        <v>538930</v>
      </c>
      <c r="Q28" s="22">
        <v>2369349</v>
      </c>
      <c r="R28" s="22">
        <v>2908279</v>
      </c>
      <c r="S28" s="22">
        <v>0</v>
      </c>
      <c r="T28" s="22">
        <v>0</v>
      </c>
      <c r="U28" s="22">
        <v>0</v>
      </c>
      <c r="V28" s="22">
        <v>0</v>
      </c>
      <c r="W28" s="22">
        <v>12974235</v>
      </c>
      <c r="X28" s="22">
        <v>9860955</v>
      </c>
      <c r="Y28" s="22">
        <v>3113280</v>
      </c>
      <c r="Z28" s="23">
        <v>31.571789953407148</v>
      </c>
      <c r="AA28" s="20">
        <v>13322434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2369314</v>
      </c>
      <c r="D31" s="20">
        <v>0</v>
      </c>
      <c r="E31" s="21">
        <v>2710000</v>
      </c>
      <c r="F31" s="22">
        <v>2465000</v>
      </c>
      <c r="G31" s="22">
        <v>208758</v>
      </c>
      <c r="H31" s="22">
        <v>208340</v>
      </c>
      <c r="I31" s="22">
        <v>206666</v>
      </c>
      <c r="J31" s="22">
        <v>623764</v>
      </c>
      <c r="K31" s="22">
        <v>203507</v>
      </c>
      <c r="L31" s="22">
        <v>199514</v>
      </c>
      <c r="M31" s="22">
        <v>205410</v>
      </c>
      <c r="N31" s="22">
        <v>608431</v>
      </c>
      <c r="O31" s="22">
        <v>205409</v>
      </c>
      <c r="P31" s="22">
        <v>203737</v>
      </c>
      <c r="Q31" s="22">
        <v>177255</v>
      </c>
      <c r="R31" s="22">
        <v>586401</v>
      </c>
      <c r="S31" s="22">
        <v>0</v>
      </c>
      <c r="T31" s="22">
        <v>0</v>
      </c>
      <c r="U31" s="22">
        <v>0</v>
      </c>
      <c r="V31" s="22">
        <v>0</v>
      </c>
      <c r="W31" s="22">
        <v>1818596</v>
      </c>
      <c r="X31" s="22">
        <v>1848757</v>
      </c>
      <c r="Y31" s="22">
        <v>-30161</v>
      </c>
      <c r="Z31" s="23">
        <v>-1.6314204625053483</v>
      </c>
      <c r="AA31" s="20">
        <v>2465000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12188121</v>
      </c>
      <c r="D33" s="20">
        <v>0</v>
      </c>
      <c r="E33" s="21">
        <v>12188121</v>
      </c>
      <c r="F33" s="22">
        <v>12188121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9141090</v>
      </c>
      <c r="Y33" s="22">
        <v>-9141090</v>
      </c>
      <c r="Z33" s="23">
        <v>-100</v>
      </c>
      <c r="AA33" s="20">
        <v>12188121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184363002</v>
      </c>
      <c r="D35" s="29">
        <f t="shared" ref="D35:Y35" si="0">SUM(D6:D34)</f>
        <v>0</v>
      </c>
      <c r="E35" s="30">
        <f t="shared" si="0"/>
        <v>199403487</v>
      </c>
      <c r="F35" s="31">
        <f t="shared" si="0"/>
        <v>205831921</v>
      </c>
      <c r="G35" s="31">
        <f t="shared" si="0"/>
        <v>19904173</v>
      </c>
      <c r="H35" s="31">
        <f t="shared" si="0"/>
        <v>16018136</v>
      </c>
      <c r="I35" s="31">
        <f t="shared" si="0"/>
        <v>13800532</v>
      </c>
      <c r="J35" s="31">
        <f t="shared" si="0"/>
        <v>49722841</v>
      </c>
      <c r="K35" s="31">
        <f t="shared" si="0"/>
        <v>17201727</v>
      </c>
      <c r="L35" s="31">
        <f t="shared" si="0"/>
        <v>12908697</v>
      </c>
      <c r="M35" s="31">
        <f t="shared" si="0"/>
        <v>16755105</v>
      </c>
      <c r="N35" s="31">
        <f t="shared" si="0"/>
        <v>46865529</v>
      </c>
      <c r="O35" s="31">
        <f t="shared" si="0"/>
        <v>14834790</v>
      </c>
      <c r="P35" s="31">
        <f t="shared" si="0"/>
        <v>14434120</v>
      </c>
      <c r="Q35" s="31">
        <f t="shared" si="0"/>
        <v>17049016</v>
      </c>
      <c r="R35" s="31">
        <f t="shared" si="0"/>
        <v>46317926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142906296</v>
      </c>
      <c r="X35" s="31">
        <f t="shared" si="0"/>
        <v>154243112</v>
      </c>
      <c r="Y35" s="31">
        <f t="shared" si="0"/>
        <v>-11336816</v>
      </c>
      <c r="Z35" s="32">
        <f>+IF(X35&lt;&gt;0,+(Y35/X35)*100,0)</f>
        <v>-7.3499658124117726</v>
      </c>
      <c r="AA35" s="29">
        <f>SUM(AA6:AA34)</f>
        <v>205831921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10457653</v>
      </c>
      <c r="D37" s="20">
        <v>0</v>
      </c>
      <c r="E37" s="21">
        <v>11243718</v>
      </c>
      <c r="F37" s="22">
        <v>11126205</v>
      </c>
      <c r="G37" s="22">
        <v>865769</v>
      </c>
      <c r="H37" s="22">
        <v>865484</v>
      </c>
      <c r="I37" s="22">
        <v>847463</v>
      </c>
      <c r="J37" s="22">
        <v>2578716</v>
      </c>
      <c r="K37" s="22">
        <v>889216</v>
      </c>
      <c r="L37" s="22">
        <v>1308370</v>
      </c>
      <c r="M37" s="22">
        <v>875262</v>
      </c>
      <c r="N37" s="22">
        <v>3072848</v>
      </c>
      <c r="O37" s="22">
        <v>856313</v>
      </c>
      <c r="P37" s="22">
        <v>880605</v>
      </c>
      <c r="Q37" s="22">
        <v>802692</v>
      </c>
      <c r="R37" s="22">
        <v>2539610</v>
      </c>
      <c r="S37" s="22">
        <v>0</v>
      </c>
      <c r="T37" s="22">
        <v>0</v>
      </c>
      <c r="U37" s="22">
        <v>0</v>
      </c>
      <c r="V37" s="22">
        <v>0</v>
      </c>
      <c r="W37" s="22">
        <v>8191174</v>
      </c>
      <c r="X37" s="22">
        <v>8344647</v>
      </c>
      <c r="Y37" s="22">
        <v>-153473</v>
      </c>
      <c r="Z37" s="23">
        <v>-1.839179056945129</v>
      </c>
      <c r="AA37" s="20">
        <v>11126205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124217401</v>
      </c>
      <c r="D39" s="20">
        <v>0</v>
      </c>
      <c r="E39" s="21">
        <v>141209000</v>
      </c>
      <c r="F39" s="22">
        <v>148477000</v>
      </c>
      <c r="G39" s="22">
        <v>7828058</v>
      </c>
      <c r="H39" s="22">
        <v>16141860</v>
      </c>
      <c r="I39" s="22">
        <v>13432456</v>
      </c>
      <c r="J39" s="22">
        <v>37402374</v>
      </c>
      <c r="K39" s="22">
        <v>10192590</v>
      </c>
      <c r="L39" s="22">
        <v>10681750</v>
      </c>
      <c r="M39" s="22">
        <v>10428</v>
      </c>
      <c r="N39" s="22">
        <v>20884768</v>
      </c>
      <c r="O39" s="22">
        <v>20887697</v>
      </c>
      <c r="P39" s="22">
        <v>10597466</v>
      </c>
      <c r="Q39" s="22">
        <v>10117195</v>
      </c>
      <c r="R39" s="22">
        <v>41602358</v>
      </c>
      <c r="S39" s="22">
        <v>0</v>
      </c>
      <c r="T39" s="22">
        <v>0</v>
      </c>
      <c r="U39" s="22">
        <v>0</v>
      </c>
      <c r="V39" s="22">
        <v>0</v>
      </c>
      <c r="W39" s="22">
        <v>99889500</v>
      </c>
      <c r="X39" s="22">
        <v>111357752</v>
      </c>
      <c r="Y39" s="22">
        <v>-11468252</v>
      </c>
      <c r="Z39" s="23">
        <v>-10.298566371921732</v>
      </c>
      <c r="AA39" s="20">
        <v>148477000</v>
      </c>
    </row>
    <row r="40" spans="1:27" x14ac:dyDescent="0.25">
      <c r="A40" s="19" t="s">
        <v>66</v>
      </c>
      <c r="B40" s="15" t="s">
        <v>32</v>
      </c>
      <c r="C40" s="20">
        <v>1986807</v>
      </c>
      <c r="D40" s="20">
        <v>0</v>
      </c>
      <c r="E40" s="21">
        <v>2750000</v>
      </c>
      <c r="F40" s="22">
        <v>2776000</v>
      </c>
      <c r="G40" s="22">
        <v>30403</v>
      </c>
      <c r="H40" s="22">
        <v>152401</v>
      </c>
      <c r="I40" s="22">
        <v>151088</v>
      </c>
      <c r="J40" s="22">
        <v>333892</v>
      </c>
      <c r="K40" s="22">
        <v>30641</v>
      </c>
      <c r="L40" s="22">
        <v>321442</v>
      </c>
      <c r="M40" s="22">
        <v>70560</v>
      </c>
      <c r="N40" s="22">
        <v>422643</v>
      </c>
      <c r="O40" s="22">
        <v>31636</v>
      </c>
      <c r="P40" s="22">
        <v>131082</v>
      </c>
      <c r="Q40" s="22">
        <v>121235</v>
      </c>
      <c r="R40" s="22">
        <v>283953</v>
      </c>
      <c r="S40" s="22">
        <v>0</v>
      </c>
      <c r="T40" s="22">
        <v>0</v>
      </c>
      <c r="U40" s="22">
        <v>0</v>
      </c>
      <c r="V40" s="22">
        <v>0</v>
      </c>
      <c r="W40" s="22">
        <v>1040488</v>
      </c>
      <c r="X40" s="22">
        <v>2044496</v>
      </c>
      <c r="Y40" s="22">
        <v>-1004008</v>
      </c>
      <c r="Z40" s="23">
        <v>-49.107848584687865</v>
      </c>
      <c r="AA40" s="20">
        <v>2776000</v>
      </c>
    </row>
    <row r="41" spans="1:27" x14ac:dyDescent="0.25">
      <c r="A41" s="19" t="s">
        <v>67</v>
      </c>
      <c r="B41" s="15" t="s">
        <v>32</v>
      </c>
      <c r="C41" s="20">
        <v>-302734</v>
      </c>
      <c r="D41" s="20">
        <v>0</v>
      </c>
      <c r="E41" s="21">
        <v>-37000</v>
      </c>
      <c r="F41" s="22">
        <v>1920000</v>
      </c>
      <c r="G41" s="22">
        <v>-3083</v>
      </c>
      <c r="H41" s="22">
        <v>0</v>
      </c>
      <c r="I41" s="22">
        <v>0</v>
      </c>
      <c r="J41" s="22">
        <v>-3083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388317</v>
      </c>
      <c r="Q41" s="22">
        <v>388317</v>
      </c>
      <c r="R41" s="22">
        <v>776634</v>
      </c>
      <c r="S41" s="22">
        <v>0</v>
      </c>
      <c r="T41" s="22">
        <v>0</v>
      </c>
      <c r="U41" s="22">
        <v>0</v>
      </c>
      <c r="V41" s="22">
        <v>0</v>
      </c>
      <c r="W41" s="22">
        <v>773551</v>
      </c>
      <c r="X41" s="22">
        <v>1439996</v>
      </c>
      <c r="Y41" s="22">
        <v>-666445</v>
      </c>
      <c r="Z41" s="23">
        <v>-46.281031336198161</v>
      </c>
      <c r="AA41" s="20">
        <v>1920000</v>
      </c>
    </row>
    <row r="42" spans="1:27" x14ac:dyDescent="0.25">
      <c r="A42" s="19" t="s">
        <v>68</v>
      </c>
      <c r="B42" s="15" t="s">
        <v>32</v>
      </c>
      <c r="C42" s="20">
        <v>4411909</v>
      </c>
      <c r="D42" s="20">
        <v>0</v>
      </c>
      <c r="E42" s="21">
        <v>4679000</v>
      </c>
      <c r="F42" s="22">
        <v>4646000</v>
      </c>
      <c r="G42" s="22">
        <v>389916</v>
      </c>
      <c r="H42" s="22">
        <v>389916</v>
      </c>
      <c r="I42" s="22">
        <v>389916</v>
      </c>
      <c r="J42" s="22">
        <v>1169748</v>
      </c>
      <c r="K42" s="22">
        <v>389916</v>
      </c>
      <c r="L42" s="22">
        <v>389916</v>
      </c>
      <c r="M42" s="22">
        <v>389924</v>
      </c>
      <c r="N42" s="22">
        <v>1169756</v>
      </c>
      <c r="O42" s="22">
        <v>389916</v>
      </c>
      <c r="P42" s="22">
        <v>383316</v>
      </c>
      <c r="Q42" s="22">
        <v>383316</v>
      </c>
      <c r="R42" s="22">
        <v>1156548</v>
      </c>
      <c r="S42" s="22">
        <v>0</v>
      </c>
      <c r="T42" s="22">
        <v>0</v>
      </c>
      <c r="U42" s="22">
        <v>0</v>
      </c>
      <c r="V42" s="22">
        <v>0</v>
      </c>
      <c r="W42" s="22">
        <v>3496052</v>
      </c>
      <c r="X42" s="22">
        <v>3484502</v>
      </c>
      <c r="Y42" s="22">
        <v>11550</v>
      </c>
      <c r="Z42" s="23">
        <v>0.33146773914895156</v>
      </c>
      <c r="AA42" s="20">
        <v>4646000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13785475</v>
      </c>
      <c r="D44" s="20">
        <v>0</v>
      </c>
      <c r="E44" s="21">
        <v>12375000</v>
      </c>
      <c r="F44" s="22">
        <v>11875000</v>
      </c>
      <c r="G44" s="22">
        <v>6730</v>
      </c>
      <c r="H44" s="22">
        <v>45417</v>
      </c>
      <c r="I44" s="22">
        <v>24906</v>
      </c>
      <c r="J44" s="22">
        <v>77053</v>
      </c>
      <c r="K44" s="22">
        <v>2488817</v>
      </c>
      <c r="L44" s="22">
        <v>584104</v>
      </c>
      <c r="M44" s="22">
        <v>3003432</v>
      </c>
      <c r="N44" s="22">
        <v>6076353</v>
      </c>
      <c r="O44" s="22">
        <v>72426</v>
      </c>
      <c r="P44" s="22">
        <v>637878</v>
      </c>
      <c r="Q44" s="22">
        <v>2594627</v>
      </c>
      <c r="R44" s="22">
        <v>3304931</v>
      </c>
      <c r="S44" s="22">
        <v>0</v>
      </c>
      <c r="T44" s="22">
        <v>0</v>
      </c>
      <c r="U44" s="22">
        <v>0</v>
      </c>
      <c r="V44" s="22">
        <v>0</v>
      </c>
      <c r="W44" s="22">
        <v>9458337</v>
      </c>
      <c r="X44" s="22">
        <v>8861685</v>
      </c>
      <c r="Y44" s="22">
        <v>596652</v>
      </c>
      <c r="Z44" s="23">
        <v>6.7329407443392535</v>
      </c>
      <c r="AA44" s="20">
        <v>11875000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363698</v>
      </c>
      <c r="D47" s="20">
        <v>0</v>
      </c>
      <c r="E47" s="21">
        <v>741367</v>
      </c>
      <c r="F47" s="22">
        <v>797287</v>
      </c>
      <c r="G47" s="22">
        <v>7219</v>
      </c>
      <c r="H47" s="22">
        <v>16898</v>
      </c>
      <c r="I47" s="22">
        <v>16524</v>
      </c>
      <c r="J47" s="22">
        <v>40641</v>
      </c>
      <c r="K47" s="22">
        <v>39004</v>
      </c>
      <c r="L47" s="22">
        <v>12514</v>
      </c>
      <c r="M47" s="22">
        <v>8319</v>
      </c>
      <c r="N47" s="22">
        <v>59837</v>
      </c>
      <c r="O47" s="22">
        <v>6994</v>
      </c>
      <c r="P47" s="22">
        <v>8430</v>
      </c>
      <c r="Q47" s="22">
        <v>6897</v>
      </c>
      <c r="R47" s="22">
        <v>22321</v>
      </c>
      <c r="S47" s="22">
        <v>0</v>
      </c>
      <c r="T47" s="22">
        <v>0</v>
      </c>
      <c r="U47" s="22">
        <v>0</v>
      </c>
      <c r="V47" s="22">
        <v>0</v>
      </c>
      <c r="W47" s="22">
        <v>122799</v>
      </c>
      <c r="X47" s="22">
        <v>610467</v>
      </c>
      <c r="Y47" s="22">
        <v>-487668</v>
      </c>
      <c r="Z47" s="23">
        <v>-79.884416356658093</v>
      </c>
      <c r="AA47" s="20">
        <v>797287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154920209</v>
      </c>
      <c r="D50" s="29">
        <f t="shared" ref="D50:Y50" si="1">SUM(D37:D49)</f>
        <v>0</v>
      </c>
      <c r="E50" s="30">
        <f t="shared" si="1"/>
        <v>172961085</v>
      </c>
      <c r="F50" s="31">
        <f t="shared" si="1"/>
        <v>181617492</v>
      </c>
      <c r="G50" s="31">
        <f t="shared" si="1"/>
        <v>9125012</v>
      </c>
      <c r="H50" s="31">
        <f t="shared" si="1"/>
        <v>17611976</v>
      </c>
      <c r="I50" s="31">
        <f t="shared" si="1"/>
        <v>14862353</v>
      </c>
      <c r="J50" s="31">
        <f t="shared" si="1"/>
        <v>41599341</v>
      </c>
      <c r="K50" s="31">
        <f t="shared" si="1"/>
        <v>14030184</v>
      </c>
      <c r="L50" s="31">
        <f t="shared" si="1"/>
        <v>13298096</v>
      </c>
      <c r="M50" s="31">
        <f t="shared" si="1"/>
        <v>4357925</v>
      </c>
      <c r="N50" s="31">
        <f t="shared" si="1"/>
        <v>31686205</v>
      </c>
      <c r="O50" s="31">
        <f t="shared" si="1"/>
        <v>22244982</v>
      </c>
      <c r="P50" s="31">
        <f t="shared" si="1"/>
        <v>13027094</v>
      </c>
      <c r="Q50" s="31">
        <f t="shared" si="1"/>
        <v>14414279</v>
      </c>
      <c r="R50" s="31">
        <f t="shared" si="1"/>
        <v>49686355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122971901</v>
      </c>
      <c r="X50" s="31">
        <f t="shared" si="1"/>
        <v>136143545</v>
      </c>
      <c r="Y50" s="31">
        <f t="shared" si="1"/>
        <v>-13171644</v>
      </c>
      <c r="Z50" s="32">
        <f>+IF(X50&lt;&gt;0,+(Y50/X50)*100,0)</f>
        <v>-9.6748207930093209</v>
      </c>
      <c r="AA50" s="29">
        <f>SUM(AA37:AA49)</f>
        <v>181617492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29442793</v>
      </c>
      <c r="D51" s="39">
        <f t="shared" si="2"/>
        <v>0</v>
      </c>
      <c r="E51" s="40">
        <f t="shared" si="2"/>
        <v>26442402</v>
      </c>
      <c r="F51" s="41">
        <f t="shared" si="2"/>
        <v>24214429</v>
      </c>
      <c r="G51" s="41">
        <f t="shared" si="2"/>
        <v>10779161</v>
      </c>
      <c r="H51" s="41">
        <f t="shared" si="2"/>
        <v>-1593840</v>
      </c>
      <c r="I51" s="41">
        <f t="shared" si="2"/>
        <v>-1061821</v>
      </c>
      <c r="J51" s="41">
        <f t="shared" si="2"/>
        <v>8123500</v>
      </c>
      <c r="K51" s="41">
        <f t="shared" si="2"/>
        <v>3171543</v>
      </c>
      <c r="L51" s="41">
        <f t="shared" si="2"/>
        <v>-389399</v>
      </c>
      <c r="M51" s="41">
        <f t="shared" si="2"/>
        <v>12397180</v>
      </c>
      <c r="N51" s="41">
        <f t="shared" si="2"/>
        <v>15179324</v>
      </c>
      <c r="O51" s="41">
        <f t="shared" si="2"/>
        <v>-7410192</v>
      </c>
      <c r="P51" s="41">
        <f t="shared" si="2"/>
        <v>1407026</v>
      </c>
      <c r="Q51" s="41">
        <f t="shared" si="2"/>
        <v>2634737</v>
      </c>
      <c r="R51" s="41">
        <f t="shared" si="2"/>
        <v>-3368429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19934395</v>
      </c>
      <c r="X51" s="41">
        <f t="shared" si="2"/>
        <v>18099567</v>
      </c>
      <c r="Y51" s="41">
        <f t="shared" si="2"/>
        <v>1834828</v>
      </c>
      <c r="Z51" s="42">
        <f>+IF(X51&lt;&gt;0,+(Y51/X51)*100,0)</f>
        <v>10.137413784539708</v>
      </c>
      <c r="AA51" s="39">
        <f>+AA35-AA50</f>
        <v>24214429</v>
      </c>
    </row>
    <row r="52" spans="1:27" x14ac:dyDescent="0.25">
      <c r="A52" s="43" t="s">
        <v>78</v>
      </c>
      <c r="B52" s="15" t="s">
        <v>32</v>
      </c>
      <c r="C52" s="20">
        <v>3005910</v>
      </c>
      <c r="D52" s="20">
        <v>0</v>
      </c>
      <c r="E52" s="21">
        <v>0</v>
      </c>
      <c r="F52" s="22">
        <v>2713044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1695655</v>
      </c>
      <c r="Y52" s="22">
        <v>-1695655</v>
      </c>
      <c r="Z52" s="23">
        <v>-100</v>
      </c>
      <c r="AA52" s="20">
        <v>2713044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32448703</v>
      </c>
      <c r="D54" s="48">
        <f t="shared" si="3"/>
        <v>0</v>
      </c>
      <c r="E54" s="49">
        <f t="shared" si="3"/>
        <v>26442402</v>
      </c>
      <c r="F54" s="50">
        <f t="shared" si="3"/>
        <v>26927473</v>
      </c>
      <c r="G54" s="50">
        <f t="shared" si="3"/>
        <v>10779161</v>
      </c>
      <c r="H54" s="50">
        <f t="shared" si="3"/>
        <v>-1593840</v>
      </c>
      <c r="I54" s="50">
        <f t="shared" si="3"/>
        <v>-1061821</v>
      </c>
      <c r="J54" s="50">
        <f t="shared" si="3"/>
        <v>8123500</v>
      </c>
      <c r="K54" s="50">
        <f t="shared" si="3"/>
        <v>3171543</v>
      </c>
      <c r="L54" s="50">
        <f t="shared" si="3"/>
        <v>-389399</v>
      </c>
      <c r="M54" s="50">
        <f t="shared" si="3"/>
        <v>12397180</v>
      </c>
      <c r="N54" s="50">
        <f t="shared" si="3"/>
        <v>15179324</v>
      </c>
      <c r="O54" s="50">
        <f t="shared" si="3"/>
        <v>-7410192</v>
      </c>
      <c r="P54" s="50">
        <f t="shared" si="3"/>
        <v>1407026</v>
      </c>
      <c r="Q54" s="50">
        <f t="shared" si="3"/>
        <v>2634737</v>
      </c>
      <c r="R54" s="50">
        <f t="shared" si="3"/>
        <v>-3368429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19934395</v>
      </c>
      <c r="X54" s="50">
        <f t="shared" si="3"/>
        <v>19795222</v>
      </c>
      <c r="Y54" s="50">
        <f t="shared" si="3"/>
        <v>139173</v>
      </c>
      <c r="Z54" s="51">
        <f>+IF(X54&lt;&gt;0,+(Y54/X54)*100,0)</f>
        <v>0.70306359787225425</v>
      </c>
      <c r="AA54" s="48">
        <f>SUM(AA51:AA53)</f>
        <v>26927473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32448703</v>
      </c>
      <c r="D56" s="54">
        <f>+D54-D55</f>
        <v>0</v>
      </c>
      <c r="E56" s="55">
        <f t="shared" si="4"/>
        <v>26442402</v>
      </c>
      <c r="F56" s="56">
        <f t="shared" si="4"/>
        <v>26927473</v>
      </c>
      <c r="G56" s="56">
        <f t="shared" si="4"/>
        <v>10779161</v>
      </c>
      <c r="H56" s="56">
        <f t="shared" si="4"/>
        <v>-1593840</v>
      </c>
      <c r="I56" s="56">
        <f t="shared" si="4"/>
        <v>-1061821</v>
      </c>
      <c r="J56" s="56">
        <f t="shared" si="4"/>
        <v>8123500</v>
      </c>
      <c r="K56" s="56">
        <f t="shared" si="4"/>
        <v>3171543</v>
      </c>
      <c r="L56" s="56">
        <f t="shared" si="4"/>
        <v>-389399</v>
      </c>
      <c r="M56" s="56">
        <f t="shared" si="4"/>
        <v>12397180</v>
      </c>
      <c r="N56" s="56">
        <f t="shared" si="4"/>
        <v>15179324</v>
      </c>
      <c r="O56" s="56">
        <f t="shared" si="4"/>
        <v>-7410192</v>
      </c>
      <c r="P56" s="56">
        <f t="shared" si="4"/>
        <v>1407026</v>
      </c>
      <c r="Q56" s="56">
        <f t="shared" si="4"/>
        <v>2634737</v>
      </c>
      <c r="R56" s="56">
        <f t="shared" si="4"/>
        <v>-3368429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19934395</v>
      </c>
      <c r="X56" s="56">
        <f t="shared" si="4"/>
        <v>19795222</v>
      </c>
      <c r="Y56" s="56">
        <f t="shared" si="4"/>
        <v>139173</v>
      </c>
      <c r="Z56" s="57">
        <f>+IF(X56&lt;&gt;0,+(Y56/X56)*100,0)</f>
        <v>0.70306359787225425</v>
      </c>
      <c r="AA56" s="54">
        <f>+AA54-AA55</f>
        <v>26927473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32448703</v>
      </c>
      <c r="D59" s="48">
        <f>SUM(D56:D58)</f>
        <v>0</v>
      </c>
      <c r="E59" s="49">
        <f t="shared" si="5"/>
        <v>26442402</v>
      </c>
      <c r="F59" s="50">
        <f t="shared" si="5"/>
        <v>26927473</v>
      </c>
      <c r="G59" s="50">
        <f t="shared" si="5"/>
        <v>10779161</v>
      </c>
      <c r="H59" s="50">
        <f t="shared" si="5"/>
        <v>-1593840</v>
      </c>
      <c r="I59" s="50">
        <f t="shared" si="5"/>
        <v>-1061821</v>
      </c>
      <c r="J59" s="50">
        <f t="shared" si="5"/>
        <v>8123500</v>
      </c>
      <c r="K59" s="50">
        <f t="shared" si="5"/>
        <v>3171543</v>
      </c>
      <c r="L59" s="50">
        <f t="shared" si="5"/>
        <v>-389399</v>
      </c>
      <c r="M59" s="50">
        <f t="shared" si="5"/>
        <v>12397180</v>
      </c>
      <c r="N59" s="50">
        <f t="shared" si="5"/>
        <v>15179324</v>
      </c>
      <c r="O59" s="50">
        <f t="shared" si="5"/>
        <v>-7410192</v>
      </c>
      <c r="P59" s="50">
        <f t="shared" si="5"/>
        <v>1407026</v>
      </c>
      <c r="Q59" s="50">
        <f t="shared" si="5"/>
        <v>2634737</v>
      </c>
      <c r="R59" s="50">
        <f t="shared" si="5"/>
        <v>-3368429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19934395</v>
      </c>
      <c r="X59" s="50">
        <f t="shared" si="5"/>
        <v>19795222</v>
      </c>
      <c r="Y59" s="50">
        <f t="shared" si="5"/>
        <v>139173</v>
      </c>
      <c r="Z59" s="51">
        <f>+IF(X59&lt;&gt;0,+(Y59/X59)*100,0)</f>
        <v>0.70306359787225425</v>
      </c>
      <c r="AA59" s="48">
        <f>SUM(AA56:AA58)</f>
        <v>26927473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32448703</v>
      </c>
      <c r="D62" s="65">
        <f>SUM(D59:D61)</f>
        <v>0</v>
      </c>
      <c r="E62" s="66">
        <f t="shared" si="6"/>
        <v>26442402</v>
      </c>
      <c r="F62" s="67">
        <f t="shared" si="6"/>
        <v>26927473</v>
      </c>
      <c r="G62" s="67">
        <f t="shared" si="6"/>
        <v>10779161</v>
      </c>
      <c r="H62" s="67">
        <f t="shared" si="6"/>
        <v>-1593840</v>
      </c>
      <c r="I62" s="67">
        <f t="shared" si="6"/>
        <v>-1061821</v>
      </c>
      <c r="J62" s="67">
        <f t="shared" si="6"/>
        <v>8123500</v>
      </c>
      <c r="K62" s="67">
        <f t="shared" si="6"/>
        <v>3171543</v>
      </c>
      <c r="L62" s="67">
        <f t="shared" si="6"/>
        <v>-389399</v>
      </c>
      <c r="M62" s="67">
        <f t="shared" si="6"/>
        <v>12397180</v>
      </c>
      <c r="N62" s="67">
        <f t="shared" si="6"/>
        <v>15179324</v>
      </c>
      <c r="O62" s="67">
        <f t="shared" si="6"/>
        <v>-7410192</v>
      </c>
      <c r="P62" s="67">
        <f t="shared" si="6"/>
        <v>1407026</v>
      </c>
      <c r="Q62" s="67">
        <f t="shared" si="6"/>
        <v>2634737</v>
      </c>
      <c r="R62" s="67">
        <f t="shared" si="6"/>
        <v>-3368429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19934395</v>
      </c>
      <c r="X62" s="67">
        <f t="shared" si="6"/>
        <v>19795222</v>
      </c>
      <c r="Y62" s="67">
        <f t="shared" si="6"/>
        <v>139173</v>
      </c>
      <c r="Z62" s="68">
        <f>+IF(X62&lt;&gt;0,+(Y62/X62)*100,0)</f>
        <v>0.70306359787225425</v>
      </c>
      <c r="AA62" s="65">
        <f>SUM(AA59:AA61)</f>
        <v>26927473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183929056</v>
      </c>
      <c r="D6" s="20">
        <v>0</v>
      </c>
      <c r="E6" s="21">
        <v>211597000</v>
      </c>
      <c r="F6" s="22">
        <v>210434000</v>
      </c>
      <c r="G6" s="22">
        <v>21999371</v>
      </c>
      <c r="H6" s="22">
        <v>14908203</v>
      </c>
      <c r="I6" s="22">
        <v>14865472</v>
      </c>
      <c r="J6" s="22">
        <v>51773046</v>
      </c>
      <c r="K6" s="22">
        <v>20719717</v>
      </c>
      <c r="L6" s="22">
        <v>15211307</v>
      </c>
      <c r="M6" s="22">
        <v>16113567</v>
      </c>
      <c r="N6" s="22">
        <v>52044591</v>
      </c>
      <c r="O6" s="22">
        <v>17675931</v>
      </c>
      <c r="P6" s="22">
        <v>19427339</v>
      </c>
      <c r="Q6" s="22">
        <v>20821852</v>
      </c>
      <c r="R6" s="22">
        <v>57925122</v>
      </c>
      <c r="S6" s="22">
        <v>0</v>
      </c>
      <c r="T6" s="22">
        <v>0</v>
      </c>
      <c r="U6" s="22">
        <v>0</v>
      </c>
      <c r="V6" s="22">
        <v>0</v>
      </c>
      <c r="W6" s="22">
        <v>161742759</v>
      </c>
      <c r="X6" s="22">
        <v>155437932</v>
      </c>
      <c r="Y6" s="22">
        <v>6304827</v>
      </c>
      <c r="Z6" s="23">
        <v>4.0561701502822363</v>
      </c>
      <c r="AA6" s="20">
        <v>210434000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430174</v>
      </c>
      <c r="D13" s="20">
        <v>0</v>
      </c>
      <c r="E13" s="21">
        <v>477000</v>
      </c>
      <c r="F13" s="22">
        <v>445000</v>
      </c>
      <c r="G13" s="22">
        <v>26429</v>
      </c>
      <c r="H13" s="22">
        <v>26638</v>
      </c>
      <c r="I13" s="22">
        <v>28052</v>
      </c>
      <c r="J13" s="22">
        <v>81119</v>
      </c>
      <c r="K13" s="22">
        <v>29731</v>
      </c>
      <c r="L13" s="22">
        <v>32921</v>
      </c>
      <c r="M13" s="22">
        <v>40203</v>
      </c>
      <c r="N13" s="22">
        <v>102855</v>
      </c>
      <c r="O13" s="22">
        <v>38919</v>
      </c>
      <c r="P13" s="22">
        <v>45637</v>
      </c>
      <c r="Q13" s="22">
        <v>53919</v>
      </c>
      <c r="R13" s="22">
        <v>138475</v>
      </c>
      <c r="S13" s="22">
        <v>0</v>
      </c>
      <c r="T13" s="22">
        <v>0</v>
      </c>
      <c r="U13" s="22">
        <v>0</v>
      </c>
      <c r="V13" s="22">
        <v>0</v>
      </c>
      <c r="W13" s="22">
        <v>322449</v>
      </c>
      <c r="X13" s="22">
        <v>325589</v>
      </c>
      <c r="Y13" s="22">
        <v>-3140</v>
      </c>
      <c r="Z13" s="23">
        <v>-0.96440604565879073</v>
      </c>
      <c r="AA13" s="20">
        <v>445000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213040</v>
      </c>
      <c r="D21" s="20">
        <v>0</v>
      </c>
      <c r="E21" s="21">
        <v>339000</v>
      </c>
      <c r="F21" s="22">
        <v>700000</v>
      </c>
      <c r="G21" s="22">
        <v>548536</v>
      </c>
      <c r="H21" s="22">
        <v>25375</v>
      </c>
      <c r="I21" s="22">
        <v>13027</v>
      </c>
      <c r="J21" s="22">
        <v>586938</v>
      </c>
      <c r="K21" s="22">
        <v>0</v>
      </c>
      <c r="L21" s="22">
        <v>56934</v>
      </c>
      <c r="M21" s="22">
        <v>26054</v>
      </c>
      <c r="N21" s="22">
        <v>82988</v>
      </c>
      <c r="O21" s="22">
        <v>13027</v>
      </c>
      <c r="P21" s="22">
        <v>0</v>
      </c>
      <c r="Q21" s="22">
        <v>13027</v>
      </c>
      <c r="R21" s="22">
        <v>26054</v>
      </c>
      <c r="S21" s="22">
        <v>0</v>
      </c>
      <c r="T21" s="22">
        <v>0</v>
      </c>
      <c r="U21" s="22">
        <v>0</v>
      </c>
      <c r="V21" s="22">
        <v>0</v>
      </c>
      <c r="W21" s="22">
        <v>695980</v>
      </c>
      <c r="X21" s="22">
        <v>506540</v>
      </c>
      <c r="Y21" s="22">
        <v>189440</v>
      </c>
      <c r="Z21" s="23">
        <v>37.398823390058041</v>
      </c>
      <c r="AA21" s="20">
        <v>700000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42000</v>
      </c>
      <c r="F22" s="22">
        <v>42000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32250</v>
      </c>
      <c r="Y22" s="22">
        <v>-32250</v>
      </c>
      <c r="Z22" s="18">
        <v>-100</v>
      </c>
      <c r="AA22" s="20">
        <v>42000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13407</v>
      </c>
      <c r="D26" s="20">
        <v>0</v>
      </c>
      <c r="E26" s="21">
        <v>56000</v>
      </c>
      <c r="F26" s="22">
        <v>56000</v>
      </c>
      <c r="G26" s="22">
        <v>1185</v>
      </c>
      <c r="H26" s="22">
        <v>0</v>
      </c>
      <c r="I26" s="22">
        <v>9081</v>
      </c>
      <c r="J26" s="22">
        <v>10266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10266</v>
      </c>
      <c r="X26" s="22">
        <v>52284</v>
      </c>
      <c r="Y26" s="22">
        <v>-42018</v>
      </c>
      <c r="Z26" s="23">
        <v>-80.364929997704849</v>
      </c>
      <c r="AA26" s="20">
        <v>56000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2184232</v>
      </c>
      <c r="D28" s="20">
        <v>0</v>
      </c>
      <c r="E28" s="21">
        <v>3882478</v>
      </c>
      <c r="F28" s="22">
        <v>4772478</v>
      </c>
      <c r="G28" s="22">
        <v>0</v>
      </c>
      <c r="H28" s="22">
        <v>0</v>
      </c>
      <c r="I28" s="22">
        <v>0</v>
      </c>
      <c r="J28" s="22">
        <v>0</v>
      </c>
      <c r="K28" s="22">
        <v>344319</v>
      </c>
      <c r="L28" s="22">
        <v>8991</v>
      </c>
      <c r="M28" s="22">
        <v>0</v>
      </c>
      <c r="N28" s="22">
        <v>353310</v>
      </c>
      <c r="O28" s="22">
        <v>0</v>
      </c>
      <c r="P28" s="22">
        <v>480147</v>
      </c>
      <c r="Q28" s="22">
        <v>23898</v>
      </c>
      <c r="R28" s="22">
        <v>504045</v>
      </c>
      <c r="S28" s="22">
        <v>0</v>
      </c>
      <c r="T28" s="22">
        <v>0</v>
      </c>
      <c r="U28" s="22">
        <v>0</v>
      </c>
      <c r="V28" s="22">
        <v>0</v>
      </c>
      <c r="W28" s="22">
        <v>857355</v>
      </c>
      <c r="X28" s="22">
        <v>3579361</v>
      </c>
      <c r="Y28" s="22">
        <v>-2722006</v>
      </c>
      <c r="Z28" s="23">
        <v>-76.047260949649953</v>
      </c>
      <c r="AA28" s="20">
        <v>4772478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3818824</v>
      </c>
      <c r="D31" s="20">
        <v>0</v>
      </c>
      <c r="E31" s="21">
        <v>3943000</v>
      </c>
      <c r="F31" s="22">
        <v>4341000</v>
      </c>
      <c r="G31" s="22">
        <v>373114</v>
      </c>
      <c r="H31" s="22">
        <v>370881</v>
      </c>
      <c r="I31" s="22">
        <v>366980</v>
      </c>
      <c r="J31" s="22">
        <v>1110975</v>
      </c>
      <c r="K31" s="22">
        <v>364045</v>
      </c>
      <c r="L31" s="22">
        <v>360580</v>
      </c>
      <c r="M31" s="22">
        <v>357990</v>
      </c>
      <c r="N31" s="22">
        <v>1082615</v>
      </c>
      <c r="O31" s="22">
        <v>352312</v>
      </c>
      <c r="P31" s="22">
        <v>353757</v>
      </c>
      <c r="Q31" s="22">
        <v>353112</v>
      </c>
      <c r="R31" s="22">
        <v>1059181</v>
      </c>
      <c r="S31" s="22">
        <v>0</v>
      </c>
      <c r="T31" s="22">
        <v>0</v>
      </c>
      <c r="U31" s="22">
        <v>0</v>
      </c>
      <c r="V31" s="22">
        <v>0</v>
      </c>
      <c r="W31" s="22">
        <v>3252771</v>
      </c>
      <c r="X31" s="22">
        <v>3236764</v>
      </c>
      <c r="Y31" s="22">
        <v>16007</v>
      </c>
      <c r="Z31" s="23">
        <v>0.49453713647334191</v>
      </c>
      <c r="AA31" s="20">
        <v>4341000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190588733</v>
      </c>
      <c r="D35" s="29">
        <f t="shared" ref="D35:Y35" si="0">SUM(D6:D34)</f>
        <v>0</v>
      </c>
      <c r="E35" s="30">
        <f t="shared" si="0"/>
        <v>220336478</v>
      </c>
      <c r="F35" s="31">
        <f t="shared" si="0"/>
        <v>220790478</v>
      </c>
      <c r="G35" s="31">
        <f t="shared" si="0"/>
        <v>22948635</v>
      </c>
      <c r="H35" s="31">
        <f t="shared" si="0"/>
        <v>15331097</v>
      </c>
      <c r="I35" s="31">
        <f t="shared" si="0"/>
        <v>15282612</v>
      </c>
      <c r="J35" s="31">
        <f t="shared" si="0"/>
        <v>53562344</v>
      </c>
      <c r="K35" s="31">
        <f t="shared" si="0"/>
        <v>21457812</v>
      </c>
      <c r="L35" s="31">
        <f t="shared" si="0"/>
        <v>15670733</v>
      </c>
      <c r="M35" s="31">
        <f t="shared" si="0"/>
        <v>16537814</v>
      </c>
      <c r="N35" s="31">
        <f t="shared" si="0"/>
        <v>53666359</v>
      </c>
      <c r="O35" s="31">
        <f t="shared" si="0"/>
        <v>18080189</v>
      </c>
      <c r="P35" s="31">
        <f t="shared" si="0"/>
        <v>20306880</v>
      </c>
      <c r="Q35" s="31">
        <f t="shared" si="0"/>
        <v>21265808</v>
      </c>
      <c r="R35" s="31">
        <f t="shared" si="0"/>
        <v>59652877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166881580</v>
      </c>
      <c r="X35" s="31">
        <f t="shared" si="0"/>
        <v>163170720</v>
      </c>
      <c r="Y35" s="31">
        <f t="shared" si="0"/>
        <v>3710860</v>
      </c>
      <c r="Z35" s="32">
        <f>+IF(X35&lt;&gt;0,+(Y35/X35)*100,0)</f>
        <v>2.2742192962070646</v>
      </c>
      <c r="AA35" s="29">
        <f>SUM(AA6:AA34)</f>
        <v>220790478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10398440</v>
      </c>
      <c r="D37" s="20">
        <v>0</v>
      </c>
      <c r="E37" s="21">
        <v>14713000</v>
      </c>
      <c r="F37" s="22">
        <v>13595000</v>
      </c>
      <c r="G37" s="22">
        <v>894420</v>
      </c>
      <c r="H37" s="22">
        <v>904564</v>
      </c>
      <c r="I37" s="22">
        <v>917802</v>
      </c>
      <c r="J37" s="22">
        <v>2716786</v>
      </c>
      <c r="K37" s="22">
        <v>932666</v>
      </c>
      <c r="L37" s="22">
        <v>1552320</v>
      </c>
      <c r="M37" s="22">
        <v>982357</v>
      </c>
      <c r="N37" s="22">
        <v>3467343</v>
      </c>
      <c r="O37" s="22">
        <v>1065524</v>
      </c>
      <c r="P37" s="22">
        <v>979903</v>
      </c>
      <c r="Q37" s="22">
        <v>981014</v>
      </c>
      <c r="R37" s="22">
        <v>3026441</v>
      </c>
      <c r="S37" s="22">
        <v>0</v>
      </c>
      <c r="T37" s="22">
        <v>0</v>
      </c>
      <c r="U37" s="22">
        <v>0</v>
      </c>
      <c r="V37" s="22">
        <v>0</v>
      </c>
      <c r="W37" s="22">
        <v>9210570</v>
      </c>
      <c r="X37" s="22">
        <v>10280580</v>
      </c>
      <c r="Y37" s="22">
        <v>-1070010</v>
      </c>
      <c r="Z37" s="23">
        <v>-10.408070361788926</v>
      </c>
      <c r="AA37" s="20">
        <v>13595000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168133519</v>
      </c>
      <c r="D39" s="20">
        <v>0</v>
      </c>
      <c r="E39" s="21">
        <v>188520000</v>
      </c>
      <c r="F39" s="22">
        <v>188520000</v>
      </c>
      <c r="G39" s="22">
        <v>768853</v>
      </c>
      <c r="H39" s="22">
        <v>19377666</v>
      </c>
      <c r="I39" s="22">
        <v>21544642</v>
      </c>
      <c r="J39" s="22">
        <v>41691161</v>
      </c>
      <c r="K39" s="22">
        <v>16309739</v>
      </c>
      <c r="L39" s="22">
        <v>12906827</v>
      </c>
      <c r="M39" s="22">
        <v>13783518</v>
      </c>
      <c r="N39" s="22">
        <v>43000084</v>
      </c>
      <c r="O39" s="22">
        <v>12545100</v>
      </c>
      <c r="P39" s="22">
        <v>14713382</v>
      </c>
      <c r="Q39" s="22">
        <v>16040146</v>
      </c>
      <c r="R39" s="22">
        <v>43298628</v>
      </c>
      <c r="S39" s="22">
        <v>0</v>
      </c>
      <c r="T39" s="22">
        <v>0</v>
      </c>
      <c r="U39" s="22">
        <v>0</v>
      </c>
      <c r="V39" s="22">
        <v>0</v>
      </c>
      <c r="W39" s="22">
        <v>127989873</v>
      </c>
      <c r="X39" s="22">
        <v>141390000</v>
      </c>
      <c r="Y39" s="22">
        <v>-13400127</v>
      </c>
      <c r="Z39" s="23">
        <v>-9.4774220241884137</v>
      </c>
      <c r="AA39" s="20">
        <v>188520000</v>
      </c>
    </row>
    <row r="40" spans="1:27" x14ac:dyDescent="0.25">
      <c r="A40" s="19" t="s">
        <v>66</v>
      </c>
      <c r="B40" s="15" t="s">
        <v>32</v>
      </c>
      <c r="C40" s="20">
        <v>3366115</v>
      </c>
      <c r="D40" s="20">
        <v>0</v>
      </c>
      <c r="E40" s="21">
        <v>3348000</v>
      </c>
      <c r="F40" s="22">
        <v>3699673</v>
      </c>
      <c r="G40" s="22">
        <v>162971</v>
      </c>
      <c r="H40" s="22">
        <v>178908</v>
      </c>
      <c r="I40" s="22">
        <v>110740</v>
      </c>
      <c r="J40" s="22">
        <v>452619</v>
      </c>
      <c r="K40" s="22">
        <v>212425</v>
      </c>
      <c r="L40" s="22">
        <v>188697</v>
      </c>
      <c r="M40" s="22">
        <v>64970</v>
      </c>
      <c r="N40" s="22">
        <v>466092</v>
      </c>
      <c r="O40" s="22">
        <v>28855</v>
      </c>
      <c r="P40" s="22">
        <v>96261</v>
      </c>
      <c r="Q40" s="22">
        <v>219842</v>
      </c>
      <c r="R40" s="22">
        <v>344958</v>
      </c>
      <c r="S40" s="22">
        <v>0</v>
      </c>
      <c r="T40" s="22">
        <v>0</v>
      </c>
      <c r="U40" s="22">
        <v>0</v>
      </c>
      <c r="V40" s="22">
        <v>0</v>
      </c>
      <c r="W40" s="22">
        <v>1263669</v>
      </c>
      <c r="X40" s="22">
        <v>2364877</v>
      </c>
      <c r="Y40" s="22">
        <v>-1101208</v>
      </c>
      <c r="Z40" s="23">
        <v>-46.565127911515056</v>
      </c>
      <c r="AA40" s="20">
        <v>3699673</v>
      </c>
    </row>
    <row r="41" spans="1:27" x14ac:dyDescent="0.25">
      <c r="A41" s="19" t="s">
        <v>67</v>
      </c>
      <c r="B41" s="15" t="s">
        <v>32</v>
      </c>
      <c r="C41" s="20">
        <v>605928</v>
      </c>
      <c r="D41" s="20">
        <v>0</v>
      </c>
      <c r="E41" s="21">
        <v>569000</v>
      </c>
      <c r="F41" s="22">
        <v>1432000</v>
      </c>
      <c r="G41" s="22">
        <v>47417</v>
      </c>
      <c r="H41" s="22">
        <v>0</v>
      </c>
      <c r="I41" s="22">
        <v>94834</v>
      </c>
      <c r="J41" s="22">
        <v>142251</v>
      </c>
      <c r="K41" s="22">
        <v>47417</v>
      </c>
      <c r="L41" s="22">
        <v>47417</v>
      </c>
      <c r="M41" s="22">
        <v>47417</v>
      </c>
      <c r="N41" s="22">
        <v>142251</v>
      </c>
      <c r="O41" s="22">
        <v>47417</v>
      </c>
      <c r="P41" s="22">
        <v>220017</v>
      </c>
      <c r="Q41" s="22">
        <v>220017</v>
      </c>
      <c r="R41" s="22">
        <v>487451</v>
      </c>
      <c r="S41" s="22">
        <v>0</v>
      </c>
      <c r="T41" s="22">
        <v>0</v>
      </c>
      <c r="U41" s="22">
        <v>0</v>
      </c>
      <c r="V41" s="22">
        <v>0</v>
      </c>
      <c r="W41" s="22">
        <v>771953</v>
      </c>
      <c r="X41" s="22">
        <v>1074006</v>
      </c>
      <c r="Y41" s="22">
        <v>-302053</v>
      </c>
      <c r="Z41" s="23">
        <v>-28.123958339152665</v>
      </c>
      <c r="AA41" s="20">
        <v>1432000</v>
      </c>
    </row>
    <row r="42" spans="1:27" x14ac:dyDescent="0.25">
      <c r="A42" s="19" t="s">
        <v>68</v>
      </c>
      <c r="B42" s="15" t="s">
        <v>32</v>
      </c>
      <c r="C42" s="20">
        <v>2633615</v>
      </c>
      <c r="D42" s="20">
        <v>0</v>
      </c>
      <c r="E42" s="21">
        <v>3893000</v>
      </c>
      <c r="F42" s="22">
        <v>3718000</v>
      </c>
      <c r="G42" s="22">
        <v>324417</v>
      </c>
      <c r="H42" s="22">
        <v>0</v>
      </c>
      <c r="I42" s="22">
        <v>648834</v>
      </c>
      <c r="J42" s="22">
        <v>973251</v>
      </c>
      <c r="K42" s="22">
        <v>324417</v>
      </c>
      <c r="L42" s="22">
        <v>324417</v>
      </c>
      <c r="M42" s="22">
        <v>324417</v>
      </c>
      <c r="N42" s="22">
        <v>973251</v>
      </c>
      <c r="O42" s="22">
        <v>324417</v>
      </c>
      <c r="P42" s="22">
        <v>289417</v>
      </c>
      <c r="Q42" s="22">
        <v>289417</v>
      </c>
      <c r="R42" s="22">
        <v>903251</v>
      </c>
      <c r="S42" s="22">
        <v>0</v>
      </c>
      <c r="T42" s="22">
        <v>0</v>
      </c>
      <c r="U42" s="22">
        <v>0</v>
      </c>
      <c r="V42" s="22">
        <v>0</v>
      </c>
      <c r="W42" s="22">
        <v>2849753</v>
      </c>
      <c r="X42" s="22">
        <v>2788506</v>
      </c>
      <c r="Y42" s="22">
        <v>61247</v>
      </c>
      <c r="Z42" s="23">
        <v>2.196409116566362</v>
      </c>
      <c r="AA42" s="20">
        <v>3718000</v>
      </c>
    </row>
    <row r="43" spans="1:27" x14ac:dyDescent="0.25">
      <c r="A43" s="19" t="s">
        <v>69</v>
      </c>
      <c r="B43" s="15" t="s">
        <v>32</v>
      </c>
      <c r="C43" s="20">
        <v>1602268</v>
      </c>
      <c r="D43" s="20">
        <v>0</v>
      </c>
      <c r="E43" s="21">
        <v>2183000</v>
      </c>
      <c r="F43" s="22">
        <v>2280500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993857</v>
      </c>
      <c r="Q43" s="22">
        <v>0</v>
      </c>
      <c r="R43" s="22">
        <v>993857</v>
      </c>
      <c r="S43" s="22">
        <v>0</v>
      </c>
      <c r="T43" s="22">
        <v>0</v>
      </c>
      <c r="U43" s="22">
        <v>0</v>
      </c>
      <c r="V43" s="22">
        <v>0</v>
      </c>
      <c r="W43" s="22">
        <v>993857</v>
      </c>
      <c r="X43" s="22">
        <v>1710374</v>
      </c>
      <c r="Y43" s="22">
        <v>-716517</v>
      </c>
      <c r="Z43" s="23">
        <v>-41.892416512411906</v>
      </c>
      <c r="AA43" s="20">
        <v>2280500</v>
      </c>
    </row>
    <row r="44" spans="1:27" x14ac:dyDescent="0.25">
      <c r="A44" s="19" t="s">
        <v>70</v>
      </c>
      <c r="B44" s="15" t="s">
        <v>32</v>
      </c>
      <c r="C44" s="20">
        <v>2738756</v>
      </c>
      <c r="D44" s="20">
        <v>0</v>
      </c>
      <c r="E44" s="21">
        <v>1170000</v>
      </c>
      <c r="F44" s="22">
        <v>1627327</v>
      </c>
      <c r="G44" s="22">
        <v>18595</v>
      </c>
      <c r="H44" s="22">
        <v>24044</v>
      </c>
      <c r="I44" s="22">
        <v>38541</v>
      </c>
      <c r="J44" s="22">
        <v>81180</v>
      </c>
      <c r="K44" s="22">
        <v>12420</v>
      </c>
      <c r="L44" s="22">
        <v>28589</v>
      </c>
      <c r="M44" s="22">
        <v>11883</v>
      </c>
      <c r="N44" s="22">
        <v>52892</v>
      </c>
      <c r="O44" s="22">
        <v>29113</v>
      </c>
      <c r="P44" s="22">
        <v>34747</v>
      </c>
      <c r="Q44" s="22">
        <v>33192</v>
      </c>
      <c r="R44" s="22">
        <v>97052</v>
      </c>
      <c r="S44" s="22">
        <v>0</v>
      </c>
      <c r="T44" s="22">
        <v>0</v>
      </c>
      <c r="U44" s="22">
        <v>0</v>
      </c>
      <c r="V44" s="22">
        <v>0</v>
      </c>
      <c r="W44" s="22">
        <v>231124</v>
      </c>
      <c r="X44" s="22">
        <v>902243</v>
      </c>
      <c r="Y44" s="22">
        <v>-671119</v>
      </c>
      <c r="Z44" s="23">
        <v>-74.383397820764472</v>
      </c>
      <c r="AA44" s="20">
        <v>1627327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4308578</v>
      </c>
      <c r="D47" s="20">
        <v>0</v>
      </c>
      <c r="E47" s="21">
        <v>5151000</v>
      </c>
      <c r="F47" s="22">
        <v>5128000</v>
      </c>
      <c r="G47" s="22">
        <v>133821</v>
      </c>
      <c r="H47" s="22">
        <v>60113</v>
      </c>
      <c r="I47" s="22">
        <v>72971</v>
      </c>
      <c r="J47" s="22">
        <v>266905</v>
      </c>
      <c r="K47" s="22">
        <v>672677</v>
      </c>
      <c r="L47" s="22">
        <v>77366</v>
      </c>
      <c r="M47" s="22">
        <v>70315</v>
      </c>
      <c r="N47" s="22">
        <v>820358</v>
      </c>
      <c r="O47" s="22">
        <v>76533</v>
      </c>
      <c r="P47" s="22">
        <v>63718</v>
      </c>
      <c r="Q47" s="22">
        <v>89658</v>
      </c>
      <c r="R47" s="22">
        <v>229909</v>
      </c>
      <c r="S47" s="22">
        <v>0</v>
      </c>
      <c r="T47" s="22">
        <v>0</v>
      </c>
      <c r="U47" s="22">
        <v>0</v>
      </c>
      <c r="V47" s="22">
        <v>0</v>
      </c>
      <c r="W47" s="22">
        <v>1317172</v>
      </c>
      <c r="X47" s="22">
        <v>3839456</v>
      </c>
      <c r="Y47" s="22">
        <v>-2522284</v>
      </c>
      <c r="Z47" s="23">
        <v>-65.693785786319722</v>
      </c>
      <c r="AA47" s="20">
        <v>5128000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193787219</v>
      </c>
      <c r="D50" s="29">
        <f t="shared" ref="D50:Y50" si="1">SUM(D37:D49)</f>
        <v>0</v>
      </c>
      <c r="E50" s="30">
        <f t="shared" si="1"/>
        <v>219547000</v>
      </c>
      <c r="F50" s="31">
        <f t="shared" si="1"/>
        <v>220000500</v>
      </c>
      <c r="G50" s="31">
        <f t="shared" si="1"/>
        <v>2350494</v>
      </c>
      <c r="H50" s="31">
        <f t="shared" si="1"/>
        <v>20545295</v>
      </c>
      <c r="I50" s="31">
        <f t="shared" si="1"/>
        <v>23428364</v>
      </c>
      <c r="J50" s="31">
        <f t="shared" si="1"/>
        <v>46324153</v>
      </c>
      <c r="K50" s="31">
        <f t="shared" si="1"/>
        <v>18511761</v>
      </c>
      <c r="L50" s="31">
        <f t="shared" si="1"/>
        <v>15125633</v>
      </c>
      <c r="M50" s="31">
        <f t="shared" si="1"/>
        <v>15284877</v>
      </c>
      <c r="N50" s="31">
        <f t="shared" si="1"/>
        <v>48922271</v>
      </c>
      <c r="O50" s="31">
        <f t="shared" si="1"/>
        <v>14116959</v>
      </c>
      <c r="P50" s="31">
        <f t="shared" si="1"/>
        <v>17391302</v>
      </c>
      <c r="Q50" s="31">
        <f t="shared" si="1"/>
        <v>17873286</v>
      </c>
      <c r="R50" s="31">
        <f t="shared" si="1"/>
        <v>49381547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144627971</v>
      </c>
      <c r="X50" s="31">
        <f t="shared" si="1"/>
        <v>164350042</v>
      </c>
      <c r="Y50" s="31">
        <f t="shared" si="1"/>
        <v>-19722071</v>
      </c>
      <c r="Z50" s="32">
        <f>+IF(X50&lt;&gt;0,+(Y50/X50)*100,0)</f>
        <v>-12.000040133850407</v>
      </c>
      <c r="AA50" s="29">
        <f>SUM(AA37:AA49)</f>
        <v>220000500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-3198486</v>
      </c>
      <c r="D51" s="39">
        <f t="shared" si="2"/>
        <v>0</v>
      </c>
      <c r="E51" s="40">
        <f t="shared" si="2"/>
        <v>789478</v>
      </c>
      <c r="F51" s="41">
        <f t="shared" si="2"/>
        <v>789978</v>
      </c>
      <c r="G51" s="41">
        <f t="shared" si="2"/>
        <v>20598141</v>
      </c>
      <c r="H51" s="41">
        <f t="shared" si="2"/>
        <v>-5214198</v>
      </c>
      <c r="I51" s="41">
        <f t="shared" si="2"/>
        <v>-8145752</v>
      </c>
      <c r="J51" s="41">
        <f t="shared" si="2"/>
        <v>7238191</v>
      </c>
      <c r="K51" s="41">
        <f t="shared" si="2"/>
        <v>2946051</v>
      </c>
      <c r="L51" s="41">
        <f t="shared" si="2"/>
        <v>545100</v>
      </c>
      <c r="M51" s="41">
        <f t="shared" si="2"/>
        <v>1252937</v>
      </c>
      <c r="N51" s="41">
        <f t="shared" si="2"/>
        <v>4744088</v>
      </c>
      <c r="O51" s="41">
        <f t="shared" si="2"/>
        <v>3963230</v>
      </c>
      <c r="P51" s="41">
        <f t="shared" si="2"/>
        <v>2915578</v>
      </c>
      <c r="Q51" s="41">
        <f t="shared" si="2"/>
        <v>3392522</v>
      </c>
      <c r="R51" s="41">
        <f t="shared" si="2"/>
        <v>10271330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22253609</v>
      </c>
      <c r="X51" s="41">
        <f t="shared" si="2"/>
        <v>-1179322</v>
      </c>
      <c r="Y51" s="41">
        <f t="shared" si="2"/>
        <v>23432931</v>
      </c>
      <c r="Z51" s="42">
        <f>+IF(X51&lt;&gt;0,+(Y51/X51)*100,0)</f>
        <v>-1986.9832836155013</v>
      </c>
      <c r="AA51" s="39">
        <f>+AA35-AA50</f>
        <v>789978</v>
      </c>
    </row>
    <row r="52" spans="1:27" x14ac:dyDescent="0.25">
      <c r="A52" s="43" t="s">
        <v>78</v>
      </c>
      <c r="B52" s="15" t="s">
        <v>32</v>
      </c>
      <c r="C52" s="20">
        <v>533913</v>
      </c>
      <c r="D52" s="20">
        <v>0</v>
      </c>
      <c r="E52" s="21">
        <v>8956522</v>
      </c>
      <c r="F52" s="22">
        <v>8956522</v>
      </c>
      <c r="G52" s="22">
        <v>0</v>
      </c>
      <c r="H52" s="22">
        <v>0</v>
      </c>
      <c r="I52" s="22">
        <v>0</v>
      </c>
      <c r="J52" s="22">
        <v>0</v>
      </c>
      <c r="K52" s="22">
        <v>2295460</v>
      </c>
      <c r="L52" s="22">
        <v>59941</v>
      </c>
      <c r="M52" s="22">
        <v>0</v>
      </c>
      <c r="N52" s="22">
        <v>2355401</v>
      </c>
      <c r="O52" s="22">
        <v>0</v>
      </c>
      <c r="P52" s="22">
        <v>3200978</v>
      </c>
      <c r="Q52" s="22">
        <v>159320</v>
      </c>
      <c r="R52" s="22">
        <v>3360298</v>
      </c>
      <c r="S52" s="22">
        <v>0</v>
      </c>
      <c r="T52" s="22">
        <v>0</v>
      </c>
      <c r="U52" s="22">
        <v>0</v>
      </c>
      <c r="V52" s="22">
        <v>0</v>
      </c>
      <c r="W52" s="22">
        <v>5715699</v>
      </c>
      <c r="X52" s="22">
        <v>8956522</v>
      </c>
      <c r="Y52" s="22">
        <v>-3240823</v>
      </c>
      <c r="Z52" s="23">
        <v>-36.183945062603541</v>
      </c>
      <c r="AA52" s="20">
        <v>8956522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-2664573</v>
      </c>
      <c r="D54" s="48">
        <f t="shared" si="3"/>
        <v>0</v>
      </c>
      <c r="E54" s="49">
        <f t="shared" si="3"/>
        <v>9746000</v>
      </c>
      <c r="F54" s="50">
        <f t="shared" si="3"/>
        <v>9746500</v>
      </c>
      <c r="G54" s="50">
        <f t="shared" si="3"/>
        <v>20598141</v>
      </c>
      <c r="H54" s="50">
        <f t="shared" si="3"/>
        <v>-5214198</v>
      </c>
      <c r="I54" s="50">
        <f t="shared" si="3"/>
        <v>-8145752</v>
      </c>
      <c r="J54" s="50">
        <f t="shared" si="3"/>
        <v>7238191</v>
      </c>
      <c r="K54" s="50">
        <f t="shared" si="3"/>
        <v>5241511</v>
      </c>
      <c r="L54" s="50">
        <f t="shared" si="3"/>
        <v>605041</v>
      </c>
      <c r="M54" s="50">
        <f t="shared" si="3"/>
        <v>1252937</v>
      </c>
      <c r="N54" s="50">
        <f t="shared" si="3"/>
        <v>7099489</v>
      </c>
      <c r="O54" s="50">
        <f t="shared" si="3"/>
        <v>3963230</v>
      </c>
      <c r="P54" s="50">
        <f t="shared" si="3"/>
        <v>6116556</v>
      </c>
      <c r="Q54" s="50">
        <f t="shared" si="3"/>
        <v>3551842</v>
      </c>
      <c r="R54" s="50">
        <f t="shared" si="3"/>
        <v>13631628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27969308</v>
      </c>
      <c r="X54" s="50">
        <f t="shared" si="3"/>
        <v>7777200</v>
      </c>
      <c r="Y54" s="50">
        <f t="shared" si="3"/>
        <v>20192108</v>
      </c>
      <c r="Z54" s="51">
        <f>+IF(X54&lt;&gt;0,+(Y54/X54)*100,0)</f>
        <v>259.63210409916167</v>
      </c>
      <c r="AA54" s="48">
        <f>SUM(AA51:AA53)</f>
        <v>9746500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-2664573</v>
      </c>
      <c r="D56" s="54">
        <f>+D54-D55</f>
        <v>0</v>
      </c>
      <c r="E56" s="55">
        <f t="shared" si="4"/>
        <v>9746000</v>
      </c>
      <c r="F56" s="56">
        <f t="shared" si="4"/>
        <v>9746500</v>
      </c>
      <c r="G56" s="56">
        <f t="shared" si="4"/>
        <v>20598141</v>
      </c>
      <c r="H56" s="56">
        <f t="shared" si="4"/>
        <v>-5214198</v>
      </c>
      <c r="I56" s="56">
        <f t="shared" si="4"/>
        <v>-8145752</v>
      </c>
      <c r="J56" s="56">
        <f t="shared" si="4"/>
        <v>7238191</v>
      </c>
      <c r="K56" s="56">
        <f t="shared" si="4"/>
        <v>5241511</v>
      </c>
      <c r="L56" s="56">
        <f t="shared" si="4"/>
        <v>605041</v>
      </c>
      <c r="M56" s="56">
        <f t="shared" si="4"/>
        <v>1252937</v>
      </c>
      <c r="N56" s="56">
        <f t="shared" si="4"/>
        <v>7099489</v>
      </c>
      <c r="O56" s="56">
        <f t="shared" si="4"/>
        <v>3963230</v>
      </c>
      <c r="P56" s="56">
        <f t="shared" si="4"/>
        <v>6116556</v>
      </c>
      <c r="Q56" s="56">
        <f t="shared" si="4"/>
        <v>3551842</v>
      </c>
      <c r="R56" s="56">
        <f t="shared" si="4"/>
        <v>13631628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27969308</v>
      </c>
      <c r="X56" s="56">
        <f t="shared" si="4"/>
        <v>7777200</v>
      </c>
      <c r="Y56" s="56">
        <f t="shared" si="4"/>
        <v>20192108</v>
      </c>
      <c r="Z56" s="57">
        <f>+IF(X56&lt;&gt;0,+(Y56/X56)*100,0)</f>
        <v>259.63210409916167</v>
      </c>
      <c r="AA56" s="54">
        <f>+AA54-AA55</f>
        <v>9746500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-2664573</v>
      </c>
      <c r="D59" s="48">
        <f>SUM(D56:D58)</f>
        <v>0</v>
      </c>
      <c r="E59" s="49">
        <f t="shared" si="5"/>
        <v>9746000</v>
      </c>
      <c r="F59" s="50">
        <f t="shared" si="5"/>
        <v>9746500</v>
      </c>
      <c r="G59" s="50">
        <f t="shared" si="5"/>
        <v>20598141</v>
      </c>
      <c r="H59" s="50">
        <f t="shared" si="5"/>
        <v>-5214198</v>
      </c>
      <c r="I59" s="50">
        <f t="shared" si="5"/>
        <v>-8145752</v>
      </c>
      <c r="J59" s="50">
        <f t="shared" si="5"/>
        <v>7238191</v>
      </c>
      <c r="K59" s="50">
        <f t="shared" si="5"/>
        <v>5241511</v>
      </c>
      <c r="L59" s="50">
        <f t="shared" si="5"/>
        <v>605041</v>
      </c>
      <c r="M59" s="50">
        <f t="shared" si="5"/>
        <v>1252937</v>
      </c>
      <c r="N59" s="50">
        <f t="shared" si="5"/>
        <v>7099489</v>
      </c>
      <c r="O59" s="50">
        <f t="shared" si="5"/>
        <v>3963230</v>
      </c>
      <c r="P59" s="50">
        <f t="shared" si="5"/>
        <v>6116556</v>
      </c>
      <c r="Q59" s="50">
        <f t="shared" si="5"/>
        <v>3551842</v>
      </c>
      <c r="R59" s="50">
        <f t="shared" si="5"/>
        <v>13631628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27969308</v>
      </c>
      <c r="X59" s="50">
        <f t="shared" si="5"/>
        <v>7777200</v>
      </c>
      <c r="Y59" s="50">
        <f t="shared" si="5"/>
        <v>20192108</v>
      </c>
      <c r="Z59" s="51">
        <f>+IF(X59&lt;&gt;0,+(Y59/X59)*100,0)</f>
        <v>259.63210409916167</v>
      </c>
      <c r="AA59" s="48">
        <f>SUM(AA56:AA58)</f>
        <v>9746500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-2664573</v>
      </c>
      <c r="D62" s="65">
        <f>SUM(D59:D61)</f>
        <v>0</v>
      </c>
      <c r="E62" s="66">
        <f t="shared" si="6"/>
        <v>9746000</v>
      </c>
      <c r="F62" s="67">
        <f t="shared" si="6"/>
        <v>9746500</v>
      </c>
      <c r="G62" s="67">
        <f t="shared" si="6"/>
        <v>20598141</v>
      </c>
      <c r="H62" s="67">
        <f t="shared" si="6"/>
        <v>-5214198</v>
      </c>
      <c r="I62" s="67">
        <f t="shared" si="6"/>
        <v>-8145752</v>
      </c>
      <c r="J62" s="67">
        <f t="shared" si="6"/>
        <v>7238191</v>
      </c>
      <c r="K62" s="67">
        <f t="shared" si="6"/>
        <v>5241511</v>
      </c>
      <c r="L62" s="67">
        <f t="shared" si="6"/>
        <v>605041</v>
      </c>
      <c r="M62" s="67">
        <f t="shared" si="6"/>
        <v>1252937</v>
      </c>
      <c r="N62" s="67">
        <f t="shared" si="6"/>
        <v>7099489</v>
      </c>
      <c r="O62" s="67">
        <f t="shared" si="6"/>
        <v>3963230</v>
      </c>
      <c r="P62" s="67">
        <f t="shared" si="6"/>
        <v>6116556</v>
      </c>
      <c r="Q62" s="67">
        <f t="shared" si="6"/>
        <v>3551842</v>
      </c>
      <c r="R62" s="67">
        <f t="shared" si="6"/>
        <v>13631628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27969308</v>
      </c>
      <c r="X62" s="67">
        <f t="shared" si="6"/>
        <v>7777200</v>
      </c>
      <c r="Y62" s="67">
        <f t="shared" si="6"/>
        <v>20192108</v>
      </c>
      <c r="Z62" s="68">
        <f>+IF(X62&lt;&gt;0,+(Y62/X62)*100,0)</f>
        <v>259.63210409916167</v>
      </c>
      <c r="AA62" s="65">
        <f>SUM(AA59:AA61)</f>
        <v>9746500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552657019</v>
      </c>
      <c r="D6" s="20">
        <v>0</v>
      </c>
      <c r="E6" s="21">
        <v>653808602</v>
      </c>
      <c r="F6" s="22">
        <v>639408242</v>
      </c>
      <c r="G6" s="22">
        <v>31901001</v>
      </c>
      <c r="H6" s="22">
        <v>53167646</v>
      </c>
      <c r="I6" s="22">
        <v>53321797</v>
      </c>
      <c r="J6" s="22">
        <v>138390444</v>
      </c>
      <c r="K6" s="22">
        <v>77351490</v>
      </c>
      <c r="L6" s="22">
        <v>48110615</v>
      </c>
      <c r="M6" s="22">
        <v>50122074</v>
      </c>
      <c r="N6" s="22">
        <v>175584179</v>
      </c>
      <c r="O6" s="22">
        <v>47398722</v>
      </c>
      <c r="P6" s="22">
        <v>48133974</v>
      </c>
      <c r="Q6" s="22">
        <v>49763416</v>
      </c>
      <c r="R6" s="22">
        <v>145296112</v>
      </c>
      <c r="S6" s="22">
        <v>0</v>
      </c>
      <c r="T6" s="22">
        <v>0</v>
      </c>
      <c r="U6" s="22">
        <v>0</v>
      </c>
      <c r="V6" s="22">
        <v>0</v>
      </c>
      <c r="W6" s="22">
        <v>459270735</v>
      </c>
      <c r="X6" s="22">
        <v>484596306</v>
      </c>
      <c r="Y6" s="22">
        <v>-25325571</v>
      </c>
      <c r="Z6" s="23">
        <v>-5.2261172209595834</v>
      </c>
      <c r="AA6" s="20">
        <v>639408242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597665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849475</v>
      </c>
      <c r="D13" s="20">
        <v>0</v>
      </c>
      <c r="E13" s="21">
        <v>868608</v>
      </c>
      <c r="F13" s="22">
        <v>910000</v>
      </c>
      <c r="G13" s="22">
        <v>61658</v>
      </c>
      <c r="H13" s="22">
        <v>69134</v>
      </c>
      <c r="I13" s="22">
        <v>92873</v>
      </c>
      <c r="J13" s="22">
        <v>223665</v>
      </c>
      <c r="K13" s="22">
        <v>98389</v>
      </c>
      <c r="L13" s="22">
        <v>73554</v>
      </c>
      <c r="M13" s="22">
        <v>71699</v>
      </c>
      <c r="N13" s="22">
        <v>243642</v>
      </c>
      <c r="O13" s="22">
        <v>99046</v>
      </c>
      <c r="P13" s="22">
        <v>89505</v>
      </c>
      <c r="Q13" s="22">
        <v>90811</v>
      </c>
      <c r="R13" s="22">
        <v>279362</v>
      </c>
      <c r="S13" s="22">
        <v>0</v>
      </c>
      <c r="T13" s="22">
        <v>0</v>
      </c>
      <c r="U13" s="22">
        <v>0</v>
      </c>
      <c r="V13" s="22">
        <v>0</v>
      </c>
      <c r="W13" s="22">
        <v>746669</v>
      </c>
      <c r="X13" s="22">
        <v>668012</v>
      </c>
      <c r="Y13" s="22">
        <v>78657</v>
      </c>
      <c r="Z13" s="23">
        <v>11.774788476853709</v>
      </c>
      <c r="AA13" s="20">
        <v>910000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625969</v>
      </c>
      <c r="D21" s="20">
        <v>0</v>
      </c>
      <c r="E21" s="21">
        <v>275016</v>
      </c>
      <c r="F21" s="22">
        <v>5803269</v>
      </c>
      <c r="G21" s="22">
        <v>3241</v>
      </c>
      <c r="H21" s="22">
        <v>180232</v>
      </c>
      <c r="I21" s="22">
        <v>37680</v>
      </c>
      <c r="J21" s="22">
        <v>221153</v>
      </c>
      <c r="K21" s="22">
        <v>45567</v>
      </c>
      <c r="L21" s="22">
        <v>33913</v>
      </c>
      <c r="M21" s="22">
        <v>366596</v>
      </c>
      <c r="N21" s="22">
        <v>446076</v>
      </c>
      <c r="O21" s="22">
        <v>22006</v>
      </c>
      <c r="P21" s="22">
        <v>177373</v>
      </c>
      <c r="Q21" s="22">
        <v>217911</v>
      </c>
      <c r="R21" s="22">
        <v>417290</v>
      </c>
      <c r="S21" s="22">
        <v>0</v>
      </c>
      <c r="T21" s="22">
        <v>0</v>
      </c>
      <c r="U21" s="22">
        <v>0</v>
      </c>
      <c r="V21" s="22">
        <v>0</v>
      </c>
      <c r="W21" s="22">
        <v>1084519</v>
      </c>
      <c r="X21" s="22">
        <v>2417564</v>
      </c>
      <c r="Y21" s="22">
        <v>-1333045</v>
      </c>
      <c r="Z21" s="23">
        <v>-55.140008702975393</v>
      </c>
      <c r="AA21" s="20">
        <v>5803269</v>
      </c>
    </row>
    <row r="22" spans="1:27" x14ac:dyDescent="0.25">
      <c r="A22" s="19" t="s">
        <v>50</v>
      </c>
      <c r="B22" s="15" t="s">
        <v>32</v>
      </c>
      <c r="C22" s="20">
        <v>29577</v>
      </c>
      <c r="D22" s="20">
        <v>0</v>
      </c>
      <c r="E22" s="21">
        <v>32016</v>
      </c>
      <c r="F22" s="22">
        <v>20519</v>
      </c>
      <c r="G22" s="22">
        <v>-3125</v>
      </c>
      <c r="H22" s="22">
        <v>2145</v>
      </c>
      <c r="I22" s="22">
        <v>-11310</v>
      </c>
      <c r="J22" s="22">
        <v>-12290</v>
      </c>
      <c r="K22" s="22">
        <v>-7464</v>
      </c>
      <c r="L22" s="22">
        <v>-9897</v>
      </c>
      <c r="M22" s="22">
        <v>-8445</v>
      </c>
      <c r="N22" s="22">
        <v>-25806</v>
      </c>
      <c r="O22" s="22">
        <v>-14112</v>
      </c>
      <c r="P22" s="22">
        <v>-4450</v>
      </c>
      <c r="Q22" s="22">
        <v>-4023</v>
      </c>
      <c r="R22" s="22">
        <v>-22585</v>
      </c>
      <c r="S22" s="22">
        <v>0</v>
      </c>
      <c r="T22" s="22">
        <v>0</v>
      </c>
      <c r="U22" s="22">
        <v>0</v>
      </c>
      <c r="V22" s="22">
        <v>0</v>
      </c>
      <c r="W22" s="22">
        <v>-60681</v>
      </c>
      <c r="X22" s="22">
        <v>19412</v>
      </c>
      <c r="Y22" s="22">
        <v>-80093</v>
      </c>
      <c r="Z22" s="18">
        <v>-412.59530187512877</v>
      </c>
      <c r="AA22" s="20">
        <v>20519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318507</v>
      </c>
      <c r="D26" s="20">
        <v>0</v>
      </c>
      <c r="E26" s="21">
        <v>0</v>
      </c>
      <c r="F26" s="22">
        <v>-42671</v>
      </c>
      <c r="G26" s="22">
        <v>0</v>
      </c>
      <c r="H26" s="22">
        <v>0</v>
      </c>
      <c r="I26" s="22">
        <v>0</v>
      </c>
      <c r="J26" s="22">
        <v>0</v>
      </c>
      <c r="K26" s="22">
        <v>42671</v>
      </c>
      <c r="L26" s="22">
        <v>0</v>
      </c>
      <c r="M26" s="22">
        <v>0</v>
      </c>
      <c r="N26" s="22">
        <v>42671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42671</v>
      </c>
      <c r="X26" s="22">
        <v>-17068</v>
      </c>
      <c r="Y26" s="22">
        <v>59739</v>
      </c>
      <c r="Z26" s="23">
        <v>-350.00585891727212</v>
      </c>
      <c r="AA26" s="20">
        <v>-42671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22379687</v>
      </c>
      <c r="D28" s="20">
        <v>0</v>
      </c>
      <c r="E28" s="21">
        <v>23997896</v>
      </c>
      <c r="F28" s="22">
        <v>23997896</v>
      </c>
      <c r="G28" s="22">
        <v>9999218</v>
      </c>
      <c r="H28" s="22">
        <v>0</v>
      </c>
      <c r="I28" s="22">
        <v>0</v>
      </c>
      <c r="J28" s="22">
        <v>9999218</v>
      </c>
      <c r="K28" s="22">
        <v>0</v>
      </c>
      <c r="L28" s="22">
        <v>0</v>
      </c>
      <c r="M28" s="22">
        <v>7988093</v>
      </c>
      <c r="N28" s="22">
        <v>7988093</v>
      </c>
      <c r="O28" s="22">
        <v>0</v>
      </c>
      <c r="P28" s="22">
        <v>0</v>
      </c>
      <c r="Q28" s="22">
        <v>6010585</v>
      </c>
      <c r="R28" s="22">
        <v>6010585</v>
      </c>
      <c r="S28" s="22">
        <v>0</v>
      </c>
      <c r="T28" s="22">
        <v>0</v>
      </c>
      <c r="U28" s="22">
        <v>0</v>
      </c>
      <c r="V28" s="22">
        <v>0</v>
      </c>
      <c r="W28" s="22">
        <v>23997896</v>
      </c>
      <c r="X28" s="22">
        <v>24075477</v>
      </c>
      <c r="Y28" s="22">
        <v>-77581</v>
      </c>
      <c r="Z28" s="23">
        <v>-0.32224075975732486</v>
      </c>
      <c r="AA28" s="20">
        <v>23997896</v>
      </c>
    </row>
    <row r="29" spans="1:27" x14ac:dyDescent="0.25">
      <c r="A29" s="19" t="s">
        <v>56</v>
      </c>
      <c r="B29" s="15" t="s">
        <v>32</v>
      </c>
      <c r="C29" s="20">
        <v>115242</v>
      </c>
      <c r="D29" s="20">
        <v>0</v>
      </c>
      <c r="E29" s="21">
        <v>108528</v>
      </c>
      <c r="F29" s="22">
        <v>116963</v>
      </c>
      <c r="G29" s="22">
        <v>9651</v>
      </c>
      <c r="H29" s="22">
        <v>9607</v>
      </c>
      <c r="I29" s="22">
        <v>9569</v>
      </c>
      <c r="J29" s="22">
        <v>28827</v>
      </c>
      <c r="K29" s="22">
        <v>9899</v>
      </c>
      <c r="L29" s="22">
        <v>9964</v>
      </c>
      <c r="M29" s="22">
        <v>9742</v>
      </c>
      <c r="N29" s="22">
        <v>29605</v>
      </c>
      <c r="O29" s="22">
        <v>10001</v>
      </c>
      <c r="P29" s="22">
        <v>10117</v>
      </c>
      <c r="Q29" s="22">
        <v>9556</v>
      </c>
      <c r="R29" s="22">
        <v>29674</v>
      </c>
      <c r="S29" s="22">
        <v>0</v>
      </c>
      <c r="T29" s="22">
        <v>0</v>
      </c>
      <c r="U29" s="22">
        <v>0</v>
      </c>
      <c r="V29" s="22">
        <v>0</v>
      </c>
      <c r="W29" s="22">
        <v>88106</v>
      </c>
      <c r="X29" s="22">
        <v>84770</v>
      </c>
      <c r="Y29" s="22">
        <v>3336</v>
      </c>
      <c r="Z29" s="23">
        <v>3.9353544886162557</v>
      </c>
      <c r="AA29" s="20">
        <v>116963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1496877</v>
      </c>
      <c r="D31" s="20">
        <v>0</v>
      </c>
      <c r="E31" s="21">
        <v>1825104</v>
      </c>
      <c r="F31" s="22">
        <v>1825104</v>
      </c>
      <c r="G31" s="22">
        <v>200223</v>
      </c>
      <c r="H31" s="22">
        <v>139797</v>
      </c>
      <c r="I31" s="22">
        <v>168097</v>
      </c>
      <c r="J31" s="22">
        <v>508117</v>
      </c>
      <c r="K31" s="22">
        <v>138786</v>
      </c>
      <c r="L31" s="22">
        <v>143407</v>
      </c>
      <c r="M31" s="22">
        <v>140370</v>
      </c>
      <c r="N31" s="22">
        <v>422563</v>
      </c>
      <c r="O31" s="22">
        <v>143130</v>
      </c>
      <c r="P31" s="22">
        <v>143323</v>
      </c>
      <c r="Q31" s="22">
        <v>137259</v>
      </c>
      <c r="R31" s="22">
        <v>423712</v>
      </c>
      <c r="S31" s="22">
        <v>0</v>
      </c>
      <c r="T31" s="22">
        <v>0</v>
      </c>
      <c r="U31" s="22">
        <v>0</v>
      </c>
      <c r="V31" s="22">
        <v>0</v>
      </c>
      <c r="W31" s="22">
        <v>1354392</v>
      </c>
      <c r="X31" s="22">
        <v>1368828</v>
      </c>
      <c r="Y31" s="22">
        <v>-14436</v>
      </c>
      <c r="Z31" s="23">
        <v>-1.0546248323383216</v>
      </c>
      <c r="AA31" s="20">
        <v>1825104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1314496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580384514</v>
      </c>
      <c r="D35" s="29">
        <f t="shared" ref="D35:Y35" si="0">SUM(D6:D34)</f>
        <v>0</v>
      </c>
      <c r="E35" s="30">
        <f t="shared" si="0"/>
        <v>680915770</v>
      </c>
      <c r="F35" s="31">
        <f t="shared" si="0"/>
        <v>672039322</v>
      </c>
      <c r="G35" s="31">
        <f t="shared" si="0"/>
        <v>42171867</v>
      </c>
      <c r="H35" s="31">
        <f t="shared" si="0"/>
        <v>53568561</v>
      </c>
      <c r="I35" s="31">
        <f t="shared" si="0"/>
        <v>53618706</v>
      </c>
      <c r="J35" s="31">
        <f t="shared" si="0"/>
        <v>149359134</v>
      </c>
      <c r="K35" s="31">
        <f t="shared" si="0"/>
        <v>77679338</v>
      </c>
      <c r="L35" s="31">
        <f t="shared" si="0"/>
        <v>48361556</v>
      </c>
      <c r="M35" s="31">
        <f t="shared" si="0"/>
        <v>58690129</v>
      </c>
      <c r="N35" s="31">
        <f t="shared" si="0"/>
        <v>184731023</v>
      </c>
      <c r="O35" s="31">
        <f t="shared" si="0"/>
        <v>47658793</v>
      </c>
      <c r="P35" s="31">
        <f t="shared" si="0"/>
        <v>48549842</v>
      </c>
      <c r="Q35" s="31">
        <f t="shared" si="0"/>
        <v>56225515</v>
      </c>
      <c r="R35" s="31">
        <f t="shared" si="0"/>
        <v>152434150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486524307</v>
      </c>
      <c r="X35" s="31">
        <f t="shared" si="0"/>
        <v>513213301</v>
      </c>
      <c r="Y35" s="31">
        <f t="shared" si="0"/>
        <v>-26688994</v>
      </c>
      <c r="Z35" s="32">
        <f>+IF(X35&lt;&gt;0,+(Y35/X35)*100,0)</f>
        <v>-5.2003706739471269</v>
      </c>
      <c r="AA35" s="29">
        <f>SUM(AA6:AA34)</f>
        <v>672039322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30473708</v>
      </c>
      <c r="D37" s="20">
        <v>0</v>
      </c>
      <c r="E37" s="21">
        <v>40160475</v>
      </c>
      <c r="F37" s="22">
        <v>37999471</v>
      </c>
      <c r="G37" s="22">
        <v>2865376</v>
      </c>
      <c r="H37" s="22">
        <v>2927956</v>
      </c>
      <c r="I37" s="22">
        <v>2958177</v>
      </c>
      <c r="J37" s="22">
        <v>8751509</v>
      </c>
      <c r="K37" s="22">
        <v>2876116</v>
      </c>
      <c r="L37" s="22">
        <v>2863124</v>
      </c>
      <c r="M37" s="22">
        <v>2877251</v>
      </c>
      <c r="N37" s="22">
        <v>8616491</v>
      </c>
      <c r="O37" s="22">
        <v>2788863</v>
      </c>
      <c r="P37" s="22">
        <v>2804780</v>
      </c>
      <c r="Q37" s="22">
        <v>2729487</v>
      </c>
      <c r="R37" s="22">
        <v>8323130</v>
      </c>
      <c r="S37" s="22">
        <v>0</v>
      </c>
      <c r="T37" s="22">
        <v>0</v>
      </c>
      <c r="U37" s="22">
        <v>0</v>
      </c>
      <c r="V37" s="22">
        <v>0</v>
      </c>
      <c r="W37" s="22">
        <v>25691130</v>
      </c>
      <c r="X37" s="22">
        <v>29394075</v>
      </c>
      <c r="Y37" s="22">
        <v>-3702945</v>
      </c>
      <c r="Z37" s="23">
        <v>-12.597589820397479</v>
      </c>
      <c r="AA37" s="20">
        <v>37999471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469291050</v>
      </c>
      <c r="D39" s="20">
        <v>0</v>
      </c>
      <c r="E39" s="21">
        <v>545739613</v>
      </c>
      <c r="F39" s="22">
        <v>535739613</v>
      </c>
      <c r="G39" s="22">
        <v>0</v>
      </c>
      <c r="H39" s="22">
        <v>59089663</v>
      </c>
      <c r="I39" s="22">
        <v>55624686</v>
      </c>
      <c r="J39" s="22">
        <v>114714349</v>
      </c>
      <c r="K39" s="22">
        <v>37803800</v>
      </c>
      <c r="L39" s="22">
        <v>37583315</v>
      </c>
      <c r="M39" s="22">
        <v>71446731</v>
      </c>
      <c r="N39" s="22">
        <v>146833846</v>
      </c>
      <c r="O39" s="22">
        <v>35114962</v>
      </c>
      <c r="P39" s="22">
        <v>35711392</v>
      </c>
      <c r="Q39" s="22">
        <v>33807757</v>
      </c>
      <c r="R39" s="22">
        <v>104634111</v>
      </c>
      <c r="S39" s="22">
        <v>0</v>
      </c>
      <c r="T39" s="22">
        <v>0</v>
      </c>
      <c r="U39" s="22">
        <v>0</v>
      </c>
      <c r="V39" s="22">
        <v>0</v>
      </c>
      <c r="W39" s="22">
        <v>366182306</v>
      </c>
      <c r="X39" s="22">
        <v>405304709</v>
      </c>
      <c r="Y39" s="22">
        <v>-39122403</v>
      </c>
      <c r="Z39" s="23">
        <v>-9.6525902934920005</v>
      </c>
      <c r="AA39" s="20">
        <v>535739613</v>
      </c>
    </row>
    <row r="40" spans="1:27" x14ac:dyDescent="0.25">
      <c r="A40" s="19" t="s">
        <v>66</v>
      </c>
      <c r="B40" s="15" t="s">
        <v>32</v>
      </c>
      <c r="C40" s="20">
        <v>11400318</v>
      </c>
      <c r="D40" s="20">
        <v>0</v>
      </c>
      <c r="E40" s="21">
        <v>7256301</v>
      </c>
      <c r="F40" s="22">
        <v>6758301</v>
      </c>
      <c r="G40" s="22">
        <v>410674</v>
      </c>
      <c r="H40" s="22">
        <v>552100</v>
      </c>
      <c r="I40" s="22">
        <v>307416</v>
      </c>
      <c r="J40" s="22">
        <v>1270190</v>
      </c>
      <c r="K40" s="22">
        <v>478811</v>
      </c>
      <c r="L40" s="22">
        <v>313761</v>
      </c>
      <c r="M40" s="22">
        <v>232544</v>
      </c>
      <c r="N40" s="22">
        <v>1025116</v>
      </c>
      <c r="O40" s="22">
        <v>384832</v>
      </c>
      <c r="P40" s="22">
        <v>284817</v>
      </c>
      <c r="Q40" s="22">
        <v>676075</v>
      </c>
      <c r="R40" s="22">
        <v>1345724</v>
      </c>
      <c r="S40" s="22">
        <v>0</v>
      </c>
      <c r="T40" s="22">
        <v>0</v>
      </c>
      <c r="U40" s="22">
        <v>0</v>
      </c>
      <c r="V40" s="22">
        <v>0</v>
      </c>
      <c r="W40" s="22">
        <v>3641030</v>
      </c>
      <c r="X40" s="22">
        <v>5236003</v>
      </c>
      <c r="Y40" s="22">
        <v>-1594973</v>
      </c>
      <c r="Z40" s="23">
        <v>-30.461651759939784</v>
      </c>
      <c r="AA40" s="20">
        <v>6758301</v>
      </c>
    </row>
    <row r="41" spans="1:27" x14ac:dyDescent="0.25">
      <c r="A41" s="19" t="s">
        <v>67</v>
      </c>
      <c r="B41" s="15" t="s">
        <v>32</v>
      </c>
      <c r="C41" s="20">
        <v>756975</v>
      </c>
      <c r="D41" s="20">
        <v>0</v>
      </c>
      <c r="E41" s="21">
        <v>654076</v>
      </c>
      <c r="F41" s="22">
        <v>654076</v>
      </c>
      <c r="G41" s="22">
        <v>0</v>
      </c>
      <c r="H41" s="22">
        <v>2889721</v>
      </c>
      <c r="I41" s="22">
        <v>1444861</v>
      </c>
      <c r="J41" s="22">
        <v>4334582</v>
      </c>
      <c r="K41" s="22">
        <v>1444861</v>
      </c>
      <c r="L41" s="22">
        <v>1444861</v>
      </c>
      <c r="M41" s="22">
        <v>1438058</v>
      </c>
      <c r="N41" s="22">
        <v>4327780</v>
      </c>
      <c r="O41" s="22">
        <v>-8330581</v>
      </c>
      <c r="P41" s="22">
        <v>47398</v>
      </c>
      <c r="Q41" s="22">
        <v>11017486</v>
      </c>
      <c r="R41" s="22">
        <v>2734303</v>
      </c>
      <c r="S41" s="22">
        <v>0</v>
      </c>
      <c r="T41" s="22">
        <v>0</v>
      </c>
      <c r="U41" s="22">
        <v>0</v>
      </c>
      <c r="V41" s="22">
        <v>0</v>
      </c>
      <c r="W41" s="22">
        <v>11396665</v>
      </c>
      <c r="X41" s="22">
        <v>490554</v>
      </c>
      <c r="Y41" s="22">
        <v>10906111</v>
      </c>
      <c r="Z41" s="23">
        <v>2223.2233352495341</v>
      </c>
      <c r="AA41" s="20">
        <v>654076</v>
      </c>
    </row>
    <row r="42" spans="1:27" x14ac:dyDescent="0.25">
      <c r="A42" s="19" t="s">
        <v>68</v>
      </c>
      <c r="B42" s="15" t="s">
        <v>32</v>
      </c>
      <c r="C42" s="20">
        <v>20457994</v>
      </c>
      <c r="D42" s="20">
        <v>0</v>
      </c>
      <c r="E42" s="21">
        <v>25178400</v>
      </c>
      <c r="F42" s="22">
        <v>25178400</v>
      </c>
      <c r="G42" s="22">
        <v>0</v>
      </c>
      <c r="H42" s="22">
        <v>3338607</v>
      </c>
      <c r="I42" s="22">
        <v>1615472</v>
      </c>
      <c r="J42" s="22">
        <v>4954079</v>
      </c>
      <c r="K42" s="22">
        <v>1668744</v>
      </c>
      <c r="L42" s="22">
        <v>1616407</v>
      </c>
      <c r="M42" s="22">
        <v>1671081</v>
      </c>
      <c r="N42" s="22">
        <v>4956232</v>
      </c>
      <c r="O42" s="22">
        <v>1672254</v>
      </c>
      <c r="P42" s="22">
        <v>1508596</v>
      </c>
      <c r="Q42" s="22">
        <v>1669987</v>
      </c>
      <c r="R42" s="22">
        <v>4850837</v>
      </c>
      <c r="S42" s="22">
        <v>0</v>
      </c>
      <c r="T42" s="22">
        <v>0</v>
      </c>
      <c r="U42" s="22">
        <v>0</v>
      </c>
      <c r="V42" s="22">
        <v>0</v>
      </c>
      <c r="W42" s="22">
        <v>14761148</v>
      </c>
      <c r="X42" s="22">
        <v>18883800</v>
      </c>
      <c r="Y42" s="22">
        <v>-4122652</v>
      </c>
      <c r="Z42" s="23">
        <v>-21.831686419047013</v>
      </c>
      <c r="AA42" s="20">
        <v>25178400</v>
      </c>
    </row>
    <row r="43" spans="1:27" x14ac:dyDescent="0.25">
      <c r="A43" s="19" t="s">
        <v>69</v>
      </c>
      <c r="B43" s="15" t="s">
        <v>32</v>
      </c>
      <c r="C43" s="20">
        <v>2657086</v>
      </c>
      <c r="D43" s="20">
        <v>0</v>
      </c>
      <c r="E43" s="21">
        <v>2164206</v>
      </c>
      <c r="F43" s="22">
        <v>2164206</v>
      </c>
      <c r="G43" s="22">
        <v>180350</v>
      </c>
      <c r="H43" s="22">
        <v>180350</v>
      </c>
      <c r="I43" s="22">
        <v>180350</v>
      </c>
      <c r="J43" s="22">
        <v>541050</v>
      </c>
      <c r="K43" s="22">
        <v>180350</v>
      </c>
      <c r="L43" s="22">
        <v>180350</v>
      </c>
      <c r="M43" s="22">
        <v>180350</v>
      </c>
      <c r="N43" s="22">
        <v>541050</v>
      </c>
      <c r="O43" s="22">
        <v>180350</v>
      </c>
      <c r="P43" s="22">
        <v>180350</v>
      </c>
      <c r="Q43" s="22">
        <v>180350</v>
      </c>
      <c r="R43" s="22">
        <v>541050</v>
      </c>
      <c r="S43" s="22">
        <v>0</v>
      </c>
      <c r="T43" s="22">
        <v>0</v>
      </c>
      <c r="U43" s="22">
        <v>0</v>
      </c>
      <c r="V43" s="22">
        <v>0</v>
      </c>
      <c r="W43" s="22">
        <v>1623150</v>
      </c>
      <c r="X43" s="22">
        <v>1623150</v>
      </c>
      <c r="Y43" s="22">
        <v>0</v>
      </c>
      <c r="Z43" s="23">
        <v>0</v>
      </c>
      <c r="AA43" s="20">
        <v>2164206</v>
      </c>
    </row>
    <row r="44" spans="1:27" x14ac:dyDescent="0.25">
      <c r="A44" s="19" t="s">
        <v>70</v>
      </c>
      <c r="B44" s="15" t="s">
        <v>32</v>
      </c>
      <c r="C44" s="20">
        <v>8046597</v>
      </c>
      <c r="D44" s="20">
        <v>0</v>
      </c>
      <c r="E44" s="21">
        <v>5769200</v>
      </c>
      <c r="F44" s="22">
        <v>5877200</v>
      </c>
      <c r="G44" s="22">
        <v>43875</v>
      </c>
      <c r="H44" s="22">
        <v>286030</v>
      </c>
      <c r="I44" s="22">
        <v>183305</v>
      </c>
      <c r="J44" s="22">
        <v>513210</v>
      </c>
      <c r="K44" s="22">
        <v>243857</v>
      </c>
      <c r="L44" s="22">
        <v>417667</v>
      </c>
      <c r="M44" s="22">
        <v>354059</v>
      </c>
      <c r="N44" s="22">
        <v>1015583</v>
      </c>
      <c r="O44" s="22">
        <v>231047</v>
      </c>
      <c r="P44" s="22">
        <v>263402</v>
      </c>
      <c r="Q44" s="22">
        <v>178463</v>
      </c>
      <c r="R44" s="22">
        <v>672912</v>
      </c>
      <c r="S44" s="22">
        <v>0</v>
      </c>
      <c r="T44" s="22">
        <v>0</v>
      </c>
      <c r="U44" s="22">
        <v>0</v>
      </c>
      <c r="V44" s="22">
        <v>0</v>
      </c>
      <c r="W44" s="22">
        <v>2201705</v>
      </c>
      <c r="X44" s="22">
        <v>4481640</v>
      </c>
      <c r="Y44" s="22">
        <v>-2279935</v>
      </c>
      <c r="Z44" s="23">
        <v>-50.872783177586776</v>
      </c>
      <c r="AA44" s="20">
        <v>5877200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372627</v>
      </c>
      <c r="D46" s="20">
        <v>0</v>
      </c>
      <c r="E46" s="21">
        <v>763138</v>
      </c>
      <c r="F46" s="22">
        <v>763139</v>
      </c>
      <c r="G46" s="22">
        <v>0</v>
      </c>
      <c r="H46" s="22">
        <v>14748</v>
      </c>
      <c r="I46" s="22">
        <v>0</v>
      </c>
      <c r="J46" s="22">
        <v>14748</v>
      </c>
      <c r="K46" s="22">
        <v>2161</v>
      </c>
      <c r="L46" s="22">
        <v>-2183</v>
      </c>
      <c r="M46" s="22">
        <v>485882</v>
      </c>
      <c r="N46" s="22">
        <v>485860</v>
      </c>
      <c r="O46" s="22">
        <v>9640</v>
      </c>
      <c r="P46" s="22">
        <v>59</v>
      </c>
      <c r="Q46" s="22">
        <v>4506</v>
      </c>
      <c r="R46" s="22">
        <v>14205</v>
      </c>
      <c r="S46" s="22">
        <v>0</v>
      </c>
      <c r="T46" s="22">
        <v>0</v>
      </c>
      <c r="U46" s="22">
        <v>0</v>
      </c>
      <c r="V46" s="22">
        <v>0</v>
      </c>
      <c r="W46" s="22">
        <v>514813</v>
      </c>
      <c r="X46" s="22">
        <v>572357</v>
      </c>
      <c r="Y46" s="22">
        <v>-57544</v>
      </c>
      <c r="Z46" s="23">
        <v>-10.053864982869083</v>
      </c>
      <c r="AA46" s="20">
        <v>763139</v>
      </c>
    </row>
    <row r="47" spans="1:27" x14ac:dyDescent="0.25">
      <c r="A47" s="19" t="s">
        <v>73</v>
      </c>
      <c r="B47" s="15" t="s">
        <v>32</v>
      </c>
      <c r="C47" s="20">
        <v>6875033</v>
      </c>
      <c r="D47" s="20">
        <v>0</v>
      </c>
      <c r="E47" s="21">
        <v>7779094</v>
      </c>
      <c r="F47" s="22">
        <v>7794094</v>
      </c>
      <c r="G47" s="22">
        <v>545880</v>
      </c>
      <c r="H47" s="22">
        <v>276278</v>
      </c>
      <c r="I47" s="22">
        <v>261907</v>
      </c>
      <c r="J47" s="22">
        <v>1084065</v>
      </c>
      <c r="K47" s="22">
        <v>1006524</v>
      </c>
      <c r="L47" s="22">
        <v>529783</v>
      </c>
      <c r="M47" s="22">
        <v>535671</v>
      </c>
      <c r="N47" s="22">
        <v>2071978</v>
      </c>
      <c r="O47" s="22">
        <v>615044</v>
      </c>
      <c r="P47" s="22">
        <v>502232</v>
      </c>
      <c r="Q47" s="22">
        <v>486634</v>
      </c>
      <c r="R47" s="22">
        <v>1603910</v>
      </c>
      <c r="S47" s="22">
        <v>0</v>
      </c>
      <c r="T47" s="22">
        <v>0</v>
      </c>
      <c r="U47" s="22">
        <v>0</v>
      </c>
      <c r="V47" s="22">
        <v>0</v>
      </c>
      <c r="W47" s="22">
        <v>4759953</v>
      </c>
      <c r="X47" s="22">
        <v>5854628</v>
      </c>
      <c r="Y47" s="22">
        <v>-1094675</v>
      </c>
      <c r="Z47" s="23">
        <v>-18.697601282267634</v>
      </c>
      <c r="AA47" s="20">
        <v>7794094</v>
      </c>
    </row>
    <row r="48" spans="1:27" x14ac:dyDescent="0.25">
      <c r="A48" s="19" t="s">
        <v>74</v>
      </c>
      <c r="B48" s="15" t="s">
        <v>32</v>
      </c>
      <c r="C48" s="20">
        <v>49353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996</v>
      </c>
      <c r="P48" s="22">
        <v>0</v>
      </c>
      <c r="Q48" s="22">
        <v>7357</v>
      </c>
      <c r="R48" s="22">
        <v>8353</v>
      </c>
      <c r="S48" s="22">
        <v>0</v>
      </c>
      <c r="T48" s="22">
        <v>0</v>
      </c>
      <c r="U48" s="22">
        <v>0</v>
      </c>
      <c r="V48" s="22">
        <v>0</v>
      </c>
      <c r="W48" s="22">
        <v>8353</v>
      </c>
      <c r="X48" s="22">
        <v>0</v>
      </c>
      <c r="Y48" s="22">
        <v>8353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1018084</v>
      </c>
      <c r="D49" s="20">
        <v>0</v>
      </c>
      <c r="E49" s="21">
        <v>331600</v>
      </c>
      <c r="F49" s="22">
        <v>331600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331600</v>
      </c>
    </row>
    <row r="50" spans="1:27" x14ac:dyDescent="0.25">
      <c r="A50" s="37" t="s">
        <v>76</v>
      </c>
      <c r="B50" s="28" t="s">
        <v>32</v>
      </c>
      <c r="C50" s="29">
        <f>SUM(C37:C49)</f>
        <v>551398825</v>
      </c>
      <c r="D50" s="29">
        <f t="shared" ref="D50:Y50" si="1">SUM(D37:D49)</f>
        <v>0</v>
      </c>
      <c r="E50" s="30">
        <f t="shared" si="1"/>
        <v>635796103</v>
      </c>
      <c r="F50" s="31">
        <f t="shared" si="1"/>
        <v>623260100</v>
      </c>
      <c r="G50" s="31">
        <f t="shared" si="1"/>
        <v>4046155</v>
      </c>
      <c r="H50" s="31">
        <f t="shared" si="1"/>
        <v>69555453</v>
      </c>
      <c r="I50" s="31">
        <f t="shared" si="1"/>
        <v>62576174</v>
      </c>
      <c r="J50" s="31">
        <f t="shared" si="1"/>
        <v>136177782</v>
      </c>
      <c r="K50" s="31">
        <f t="shared" si="1"/>
        <v>45705224</v>
      </c>
      <c r="L50" s="31">
        <f t="shared" si="1"/>
        <v>44947085</v>
      </c>
      <c r="M50" s="31">
        <f t="shared" si="1"/>
        <v>79221627</v>
      </c>
      <c r="N50" s="31">
        <f t="shared" si="1"/>
        <v>169873936</v>
      </c>
      <c r="O50" s="31">
        <f t="shared" si="1"/>
        <v>32667407</v>
      </c>
      <c r="P50" s="31">
        <f t="shared" si="1"/>
        <v>41303026</v>
      </c>
      <c r="Q50" s="31">
        <f t="shared" si="1"/>
        <v>50758102</v>
      </c>
      <c r="R50" s="31">
        <f t="shared" si="1"/>
        <v>124728535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430780253</v>
      </c>
      <c r="X50" s="31">
        <f t="shared" si="1"/>
        <v>471840916</v>
      </c>
      <c r="Y50" s="31">
        <f t="shared" si="1"/>
        <v>-41060663</v>
      </c>
      <c r="Z50" s="32">
        <f>+IF(X50&lt;&gt;0,+(Y50/X50)*100,0)</f>
        <v>-8.7022260273841958</v>
      </c>
      <c r="AA50" s="29">
        <f>SUM(AA37:AA49)</f>
        <v>623260100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28985689</v>
      </c>
      <c r="D51" s="39">
        <f t="shared" si="2"/>
        <v>0</v>
      </c>
      <c r="E51" s="40">
        <f t="shared" si="2"/>
        <v>45119667</v>
      </c>
      <c r="F51" s="41">
        <f t="shared" si="2"/>
        <v>48779222</v>
      </c>
      <c r="G51" s="41">
        <f t="shared" si="2"/>
        <v>38125712</v>
      </c>
      <c r="H51" s="41">
        <f t="shared" si="2"/>
        <v>-15986892</v>
      </c>
      <c r="I51" s="41">
        <f t="shared" si="2"/>
        <v>-8957468</v>
      </c>
      <c r="J51" s="41">
        <f t="shared" si="2"/>
        <v>13181352</v>
      </c>
      <c r="K51" s="41">
        <f t="shared" si="2"/>
        <v>31974114</v>
      </c>
      <c r="L51" s="41">
        <f t="shared" si="2"/>
        <v>3414471</v>
      </c>
      <c r="M51" s="41">
        <f t="shared" si="2"/>
        <v>-20531498</v>
      </c>
      <c r="N51" s="41">
        <f t="shared" si="2"/>
        <v>14857087</v>
      </c>
      <c r="O51" s="41">
        <f t="shared" si="2"/>
        <v>14991386</v>
      </c>
      <c r="P51" s="41">
        <f t="shared" si="2"/>
        <v>7246816</v>
      </c>
      <c r="Q51" s="41">
        <f t="shared" si="2"/>
        <v>5467413</v>
      </c>
      <c r="R51" s="41">
        <f t="shared" si="2"/>
        <v>27705615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55744054</v>
      </c>
      <c r="X51" s="41">
        <f t="shared" si="2"/>
        <v>41372385</v>
      </c>
      <c r="Y51" s="41">
        <f t="shared" si="2"/>
        <v>14371669</v>
      </c>
      <c r="Z51" s="42">
        <f>+IF(X51&lt;&gt;0,+(Y51/X51)*100,0)</f>
        <v>34.737347145928375</v>
      </c>
      <c r="AA51" s="39">
        <f>+AA35-AA50</f>
        <v>48779222</v>
      </c>
    </row>
    <row r="52" spans="1:27" x14ac:dyDescent="0.25">
      <c r="A52" s="43" t="s">
        <v>78</v>
      </c>
      <c r="B52" s="15" t="s">
        <v>32</v>
      </c>
      <c r="C52" s="20">
        <v>19664035</v>
      </c>
      <c r="D52" s="20">
        <v>0</v>
      </c>
      <c r="E52" s="21">
        <v>3893354</v>
      </c>
      <c r="F52" s="22">
        <v>5512606</v>
      </c>
      <c r="G52" s="22">
        <v>0</v>
      </c>
      <c r="H52" s="22">
        <v>0</v>
      </c>
      <c r="I52" s="22">
        <v>47760</v>
      </c>
      <c r="J52" s="22">
        <v>47760</v>
      </c>
      <c r="K52" s="22">
        <v>0</v>
      </c>
      <c r="L52" s="22">
        <v>741023</v>
      </c>
      <c r="M52" s="22">
        <v>1551745</v>
      </c>
      <c r="N52" s="22">
        <v>2292768</v>
      </c>
      <c r="O52" s="22">
        <v>143871</v>
      </c>
      <c r="P52" s="22">
        <v>952513</v>
      </c>
      <c r="Q52" s="22">
        <v>1491944</v>
      </c>
      <c r="R52" s="22">
        <v>2588328</v>
      </c>
      <c r="S52" s="22">
        <v>0</v>
      </c>
      <c r="T52" s="22">
        <v>0</v>
      </c>
      <c r="U52" s="22">
        <v>0</v>
      </c>
      <c r="V52" s="22">
        <v>0</v>
      </c>
      <c r="W52" s="22">
        <v>4928856</v>
      </c>
      <c r="X52" s="22">
        <v>6578581</v>
      </c>
      <c r="Y52" s="22">
        <v>-1649725</v>
      </c>
      <c r="Z52" s="23">
        <v>-25.077216500032456</v>
      </c>
      <c r="AA52" s="20">
        <v>5512606</v>
      </c>
    </row>
    <row r="53" spans="1:27" x14ac:dyDescent="0.25">
      <c r="A53" s="43" t="s">
        <v>79</v>
      </c>
      <c r="B53" s="15" t="s">
        <v>32</v>
      </c>
      <c r="C53" s="44">
        <v>11746230</v>
      </c>
      <c r="D53" s="44">
        <v>0</v>
      </c>
      <c r="E53" s="21">
        <v>0</v>
      </c>
      <c r="F53" s="22">
        <v>-2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-2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60395954</v>
      </c>
      <c r="D54" s="48">
        <f t="shared" si="3"/>
        <v>0</v>
      </c>
      <c r="E54" s="49">
        <f t="shared" si="3"/>
        <v>49013021</v>
      </c>
      <c r="F54" s="50">
        <f t="shared" si="3"/>
        <v>54291826</v>
      </c>
      <c r="G54" s="50">
        <f t="shared" si="3"/>
        <v>38125712</v>
      </c>
      <c r="H54" s="50">
        <f t="shared" si="3"/>
        <v>-15986892</v>
      </c>
      <c r="I54" s="50">
        <f t="shared" si="3"/>
        <v>-8909708</v>
      </c>
      <c r="J54" s="50">
        <f t="shared" si="3"/>
        <v>13229112</v>
      </c>
      <c r="K54" s="50">
        <f t="shared" si="3"/>
        <v>31974114</v>
      </c>
      <c r="L54" s="50">
        <f t="shared" si="3"/>
        <v>4155494</v>
      </c>
      <c r="M54" s="50">
        <f t="shared" si="3"/>
        <v>-18979753</v>
      </c>
      <c r="N54" s="50">
        <f t="shared" si="3"/>
        <v>17149855</v>
      </c>
      <c r="O54" s="50">
        <f t="shared" si="3"/>
        <v>15135257</v>
      </c>
      <c r="P54" s="50">
        <f t="shared" si="3"/>
        <v>8199329</v>
      </c>
      <c r="Q54" s="50">
        <f t="shared" si="3"/>
        <v>6959357</v>
      </c>
      <c r="R54" s="50">
        <f t="shared" si="3"/>
        <v>30293943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60672910</v>
      </c>
      <c r="X54" s="50">
        <f t="shared" si="3"/>
        <v>47950966</v>
      </c>
      <c r="Y54" s="50">
        <f t="shared" si="3"/>
        <v>12721944</v>
      </c>
      <c r="Z54" s="51">
        <f>+IF(X54&lt;&gt;0,+(Y54/X54)*100,0)</f>
        <v>26.531152677925196</v>
      </c>
      <c r="AA54" s="48">
        <f>SUM(AA51:AA53)</f>
        <v>54291826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60395954</v>
      </c>
      <c r="D56" s="54">
        <f>+D54-D55</f>
        <v>0</v>
      </c>
      <c r="E56" s="55">
        <f t="shared" si="4"/>
        <v>49013021</v>
      </c>
      <c r="F56" s="56">
        <f t="shared" si="4"/>
        <v>54291826</v>
      </c>
      <c r="G56" s="56">
        <f t="shared" si="4"/>
        <v>38125712</v>
      </c>
      <c r="H56" s="56">
        <f t="shared" si="4"/>
        <v>-15986892</v>
      </c>
      <c r="I56" s="56">
        <f t="shared" si="4"/>
        <v>-8909708</v>
      </c>
      <c r="J56" s="56">
        <f t="shared" si="4"/>
        <v>13229112</v>
      </c>
      <c r="K56" s="56">
        <f t="shared" si="4"/>
        <v>31974114</v>
      </c>
      <c r="L56" s="56">
        <f t="shared" si="4"/>
        <v>4155494</v>
      </c>
      <c r="M56" s="56">
        <f t="shared" si="4"/>
        <v>-18979753</v>
      </c>
      <c r="N56" s="56">
        <f t="shared" si="4"/>
        <v>17149855</v>
      </c>
      <c r="O56" s="56">
        <f t="shared" si="4"/>
        <v>15135257</v>
      </c>
      <c r="P56" s="56">
        <f t="shared" si="4"/>
        <v>8199329</v>
      </c>
      <c r="Q56" s="56">
        <f t="shared" si="4"/>
        <v>6959357</v>
      </c>
      <c r="R56" s="56">
        <f t="shared" si="4"/>
        <v>30293943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60672910</v>
      </c>
      <c r="X56" s="56">
        <f t="shared" si="4"/>
        <v>47950966</v>
      </c>
      <c r="Y56" s="56">
        <f t="shared" si="4"/>
        <v>12721944</v>
      </c>
      <c r="Z56" s="57">
        <f>+IF(X56&lt;&gt;0,+(Y56/X56)*100,0)</f>
        <v>26.531152677925196</v>
      </c>
      <c r="AA56" s="54">
        <f>+AA54-AA55</f>
        <v>54291826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60395954</v>
      </c>
      <c r="D59" s="48">
        <f>SUM(D56:D58)</f>
        <v>0</v>
      </c>
      <c r="E59" s="49">
        <f t="shared" si="5"/>
        <v>49013021</v>
      </c>
      <c r="F59" s="50">
        <f t="shared" si="5"/>
        <v>54291826</v>
      </c>
      <c r="G59" s="50">
        <f t="shared" si="5"/>
        <v>38125712</v>
      </c>
      <c r="H59" s="50">
        <f t="shared" si="5"/>
        <v>-15986892</v>
      </c>
      <c r="I59" s="50">
        <f t="shared" si="5"/>
        <v>-8909708</v>
      </c>
      <c r="J59" s="50">
        <f t="shared" si="5"/>
        <v>13229112</v>
      </c>
      <c r="K59" s="50">
        <f t="shared" si="5"/>
        <v>31974114</v>
      </c>
      <c r="L59" s="50">
        <f t="shared" si="5"/>
        <v>4155494</v>
      </c>
      <c r="M59" s="50">
        <f t="shared" si="5"/>
        <v>-18979753</v>
      </c>
      <c r="N59" s="50">
        <f t="shared" si="5"/>
        <v>17149855</v>
      </c>
      <c r="O59" s="50">
        <f t="shared" si="5"/>
        <v>15135257</v>
      </c>
      <c r="P59" s="50">
        <f t="shared" si="5"/>
        <v>8199329</v>
      </c>
      <c r="Q59" s="50">
        <f t="shared" si="5"/>
        <v>6959357</v>
      </c>
      <c r="R59" s="50">
        <f t="shared" si="5"/>
        <v>30293943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60672910</v>
      </c>
      <c r="X59" s="50">
        <f t="shared" si="5"/>
        <v>47950966</v>
      </c>
      <c r="Y59" s="50">
        <f t="shared" si="5"/>
        <v>12721944</v>
      </c>
      <c r="Z59" s="51">
        <f>+IF(X59&lt;&gt;0,+(Y59/X59)*100,0)</f>
        <v>26.531152677925196</v>
      </c>
      <c r="AA59" s="48">
        <f>SUM(AA56:AA58)</f>
        <v>54291826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60395954</v>
      </c>
      <c r="D62" s="65">
        <f>SUM(D59:D61)</f>
        <v>0</v>
      </c>
      <c r="E62" s="66">
        <f t="shared" si="6"/>
        <v>49013021</v>
      </c>
      <c r="F62" s="67">
        <f t="shared" si="6"/>
        <v>54291826</v>
      </c>
      <c r="G62" s="67">
        <f t="shared" si="6"/>
        <v>38125712</v>
      </c>
      <c r="H62" s="67">
        <f t="shared" si="6"/>
        <v>-15986892</v>
      </c>
      <c r="I62" s="67">
        <f t="shared" si="6"/>
        <v>-8909708</v>
      </c>
      <c r="J62" s="67">
        <f t="shared" si="6"/>
        <v>13229112</v>
      </c>
      <c r="K62" s="67">
        <f t="shared" si="6"/>
        <v>31974114</v>
      </c>
      <c r="L62" s="67">
        <f t="shared" si="6"/>
        <v>4155494</v>
      </c>
      <c r="M62" s="67">
        <f t="shared" si="6"/>
        <v>-18979753</v>
      </c>
      <c r="N62" s="67">
        <f t="shared" si="6"/>
        <v>17149855</v>
      </c>
      <c r="O62" s="67">
        <f t="shared" si="6"/>
        <v>15135257</v>
      </c>
      <c r="P62" s="67">
        <f t="shared" si="6"/>
        <v>8199329</v>
      </c>
      <c r="Q62" s="67">
        <f t="shared" si="6"/>
        <v>6959357</v>
      </c>
      <c r="R62" s="67">
        <f t="shared" si="6"/>
        <v>30293943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60672910</v>
      </c>
      <c r="X62" s="67">
        <f t="shared" si="6"/>
        <v>47950966</v>
      </c>
      <c r="Y62" s="67">
        <f t="shared" si="6"/>
        <v>12721944</v>
      </c>
      <c r="Z62" s="68">
        <f>+IF(X62&lt;&gt;0,+(Y62/X62)*100,0)</f>
        <v>26.531152677925196</v>
      </c>
      <c r="AA62" s="65">
        <f>SUM(AA59:AA61)</f>
        <v>54291826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516000743</v>
      </c>
      <c r="D6" s="20">
        <v>0</v>
      </c>
      <c r="E6" s="21">
        <v>548245911</v>
      </c>
      <c r="F6" s="22">
        <v>572557277</v>
      </c>
      <c r="G6" s="22">
        <v>48066343</v>
      </c>
      <c r="H6" s="22">
        <v>53373547</v>
      </c>
      <c r="I6" s="22">
        <v>49678778</v>
      </c>
      <c r="J6" s="22">
        <v>151118668</v>
      </c>
      <c r="K6" s="22">
        <v>46712029</v>
      </c>
      <c r="L6" s="22">
        <v>46360772</v>
      </c>
      <c r="M6" s="22">
        <v>48019901</v>
      </c>
      <c r="N6" s="22">
        <v>141092702</v>
      </c>
      <c r="O6" s="22">
        <v>46899127</v>
      </c>
      <c r="P6" s="22">
        <v>46620856</v>
      </c>
      <c r="Q6" s="22">
        <v>48265527</v>
      </c>
      <c r="R6" s="22">
        <v>141785510</v>
      </c>
      <c r="S6" s="22">
        <v>0</v>
      </c>
      <c r="T6" s="22">
        <v>0</v>
      </c>
      <c r="U6" s="22">
        <v>0</v>
      </c>
      <c r="V6" s="22">
        <v>0</v>
      </c>
      <c r="W6" s="22">
        <v>433996880</v>
      </c>
      <c r="X6" s="22">
        <v>433925079</v>
      </c>
      <c r="Y6" s="22">
        <v>71801</v>
      </c>
      <c r="Z6" s="23">
        <v>1.654686568600014E-2</v>
      </c>
      <c r="AA6" s="20">
        <v>572557277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21322000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1955367</v>
      </c>
      <c r="Q20" s="22">
        <v>1721082</v>
      </c>
      <c r="R20" s="22">
        <v>3676449</v>
      </c>
      <c r="S20" s="22">
        <v>0</v>
      </c>
      <c r="T20" s="22">
        <v>0</v>
      </c>
      <c r="U20" s="22">
        <v>0</v>
      </c>
      <c r="V20" s="22">
        <v>0</v>
      </c>
      <c r="W20" s="22">
        <v>3676449</v>
      </c>
      <c r="X20" s="22">
        <v>8528800</v>
      </c>
      <c r="Y20" s="22">
        <v>-4852351</v>
      </c>
      <c r="Z20" s="23">
        <v>-56.893713066316479</v>
      </c>
      <c r="AA20" s="20">
        <v>21322000</v>
      </c>
    </row>
    <row r="21" spans="1:27" x14ac:dyDescent="0.25">
      <c r="A21" s="19" t="s">
        <v>49</v>
      </c>
      <c r="B21" s="15" t="s">
        <v>32</v>
      </c>
      <c r="C21" s="20">
        <v>6111182</v>
      </c>
      <c r="D21" s="20">
        <v>0</v>
      </c>
      <c r="E21" s="21">
        <v>533516</v>
      </c>
      <c r="F21" s="22">
        <v>970720</v>
      </c>
      <c r="G21" s="22">
        <v>67849</v>
      </c>
      <c r="H21" s="22">
        <v>20622</v>
      </c>
      <c r="I21" s="22">
        <v>11287</v>
      </c>
      <c r="J21" s="22">
        <v>99758</v>
      </c>
      <c r="K21" s="22">
        <v>845524</v>
      </c>
      <c r="L21" s="22">
        <v>23337</v>
      </c>
      <c r="M21" s="22">
        <v>2100</v>
      </c>
      <c r="N21" s="22">
        <v>870961</v>
      </c>
      <c r="O21" s="22">
        <v>9335</v>
      </c>
      <c r="P21" s="22">
        <v>42006</v>
      </c>
      <c r="Q21" s="22">
        <v>29194</v>
      </c>
      <c r="R21" s="22">
        <v>80535</v>
      </c>
      <c r="S21" s="22">
        <v>0</v>
      </c>
      <c r="T21" s="22">
        <v>0</v>
      </c>
      <c r="U21" s="22">
        <v>0</v>
      </c>
      <c r="V21" s="22">
        <v>0</v>
      </c>
      <c r="W21" s="22">
        <v>1051254</v>
      </c>
      <c r="X21" s="22">
        <v>970720</v>
      </c>
      <c r="Y21" s="22">
        <v>80534</v>
      </c>
      <c r="Z21" s="23">
        <v>8.2963161364760172</v>
      </c>
      <c r="AA21" s="20">
        <v>970720</v>
      </c>
    </row>
    <row r="22" spans="1:27" x14ac:dyDescent="0.25">
      <c r="A22" s="19" t="s">
        <v>50</v>
      </c>
      <c r="B22" s="15" t="s">
        <v>32</v>
      </c>
      <c r="C22" s="20">
        <v>1091</v>
      </c>
      <c r="D22" s="20">
        <v>0</v>
      </c>
      <c r="E22" s="21">
        <v>36949</v>
      </c>
      <c r="F22" s="22">
        <v>36949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27711</v>
      </c>
      <c r="Y22" s="22">
        <v>-27711</v>
      </c>
      <c r="Z22" s="18">
        <v>-100</v>
      </c>
      <c r="AA22" s="20">
        <v>36949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3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58396</v>
      </c>
      <c r="D26" s="20">
        <v>0</v>
      </c>
      <c r="E26" s="21">
        <v>30000</v>
      </c>
      <c r="F26" s="22">
        <v>30000</v>
      </c>
      <c r="G26" s="22">
        <v>4283</v>
      </c>
      <c r="H26" s="22">
        <v>0</v>
      </c>
      <c r="I26" s="22">
        <v>7070</v>
      </c>
      <c r="J26" s="22">
        <v>11353</v>
      </c>
      <c r="K26" s="22">
        <v>18626</v>
      </c>
      <c r="L26" s="22">
        <v>0</v>
      </c>
      <c r="M26" s="22">
        <v>0</v>
      </c>
      <c r="N26" s="22">
        <v>18626</v>
      </c>
      <c r="O26" s="22">
        <v>4283</v>
      </c>
      <c r="P26" s="22">
        <v>0</v>
      </c>
      <c r="Q26" s="22">
        <v>0</v>
      </c>
      <c r="R26" s="22">
        <v>4283</v>
      </c>
      <c r="S26" s="22">
        <v>0</v>
      </c>
      <c r="T26" s="22">
        <v>0</v>
      </c>
      <c r="U26" s="22">
        <v>0</v>
      </c>
      <c r="V26" s="22">
        <v>0</v>
      </c>
      <c r="W26" s="22">
        <v>34262</v>
      </c>
      <c r="X26" s="22">
        <v>22500</v>
      </c>
      <c r="Y26" s="22">
        <v>11762</v>
      </c>
      <c r="Z26" s="23">
        <v>52.275555555555556</v>
      </c>
      <c r="AA26" s="20">
        <v>30000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8855406</v>
      </c>
      <c r="D28" s="20">
        <v>0</v>
      </c>
      <c r="E28" s="21">
        <v>15014543</v>
      </c>
      <c r="F28" s="22">
        <v>11513667</v>
      </c>
      <c r="G28" s="22">
        <v>4797350</v>
      </c>
      <c r="H28" s="22">
        <v>0</v>
      </c>
      <c r="I28" s="22">
        <v>0</v>
      </c>
      <c r="J28" s="22">
        <v>4797350</v>
      </c>
      <c r="K28" s="22">
        <v>0</v>
      </c>
      <c r="L28" s="22">
        <v>1078241</v>
      </c>
      <c r="M28" s="22">
        <v>3837866</v>
      </c>
      <c r="N28" s="22">
        <v>4916107</v>
      </c>
      <c r="O28" s="22">
        <v>763009</v>
      </c>
      <c r="P28" s="22">
        <v>-1841250</v>
      </c>
      <c r="Q28" s="22">
        <v>2878451</v>
      </c>
      <c r="R28" s="22">
        <v>1800210</v>
      </c>
      <c r="S28" s="22">
        <v>0</v>
      </c>
      <c r="T28" s="22">
        <v>0</v>
      </c>
      <c r="U28" s="22">
        <v>0</v>
      </c>
      <c r="V28" s="22">
        <v>0</v>
      </c>
      <c r="W28" s="22">
        <v>11513667</v>
      </c>
      <c r="X28" s="22">
        <v>11513667</v>
      </c>
      <c r="Y28" s="22">
        <v>0</v>
      </c>
      <c r="Z28" s="23">
        <v>0</v>
      </c>
      <c r="AA28" s="20">
        <v>11513667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3988314</v>
      </c>
      <c r="D31" s="20">
        <v>0</v>
      </c>
      <c r="E31" s="21">
        <v>4359657</v>
      </c>
      <c r="F31" s="22">
        <v>4320156</v>
      </c>
      <c r="G31" s="22">
        <v>369943</v>
      </c>
      <c r="H31" s="22">
        <v>364448</v>
      </c>
      <c r="I31" s="22">
        <v>363715</v>
      </c>
      <c r="J31" s="22">
        <v>1098106</v>
      </c>
      <c r="K31" s="22">
        <v>359687</v>
      </c>
      <c r="L31" s="22">
        <v>356390</v>
      </c>
      <c r="M31" s="22">
        <v>354925</v>
      </c>
      <c r="N31" s="22">
        <v>1071002</v>
      </c>
      <c r="O31" s="22">
        <v>354559</v>
      </c>
      <c r="P31" s="22">
        <v>354192</v>
      </c>
      <c r="Q31" s="22">
        <v>351263</v>
      </c>
      <c r="R31" s="22">
        <v>1060014</v>
      </c>
      <c r="S31" s="22">
        <v>0</v>
      </c>
      <c r="T31" s="22">
        <v>0</v>
      </c>
      <c r="U31" s="22">
        <v>0</v>
      </c>
      <c r="V31" s="22">
        <v>0</v>
      </c>
      <c r="W31" s="22">
        <v>3229122</v>
      </c>
      <c r="X31" s="22">
        <v>3249996</v>
      </c>
      <c r="Y31" s="22">
        <v>-20874</v>
      </c>
      <c r="Z31" s="23">
        <v>-0.64227771357257046</v>
      </c>
      <c r="AA31" s="20">
        <v>4320156</v>
      </c>
    </row>
    <row r="32" spans="1:27" x14ac:dyDescent="0.25">
      <c r="A32" s="19" t="s">
        <v>58</v>
      </c>
      <c r="B32" s="15" t="s">
        <v>32</v>
      </c>
      <c r="C32" s="20">
        <v>78699</v>
      </c>
      <c r="D32" s="20">
        <v>0</v>
      </c>
      <c r="E32" s="21">
        <v>220000</v>
      </c>
      <c r="F32" s="22">
        <v>80000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-2265</v>
      </c>
      <c r="N32" s="22">
        <v>-2265</v>
      </c>
      <c r="O32" s="22">
        <v>2265</v>
      </c>
      <c r="P32" s="22">
        <v>0</v>
      </c>
      <c r="Q32" s="22">
        <v>0</v>
      </c>
      <c r="R32" s="22">
        <v>2265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80000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535093834</v>
      </c>
      <c r="D35" s="29">
        <f t="shared" ref="D35:Y35" si="0">SUM(D6:D34)</f>
        <v>0</v>
      </c>
      <c r="E35" s="30">
        <f t="shared" si="0"/>
        <v>568440576</v>
      </c>
      <c r="F35" s="31">
        <f t="shared" si="0"/>
        <v>610830769</v>
      </c>
      <c r="G35" s="31">
        <f t="shared" si="0"/>
        <v>53305768</v>
      </c>
      <c r="H35" s="31">
        <f t="shared" si="0"/>
        <v>53758617</v>
      </c>
      <c r="I35" s="31">
        <f t="shared" si="0"/>
        <v>50060850</v>
      </c>
      <c r="J35" s="31">
        <f t="shared" si="0"/>
        <v>157125235</v>
      </c>
      <c r="K35" s="31">
        <f t="shared" si="0"/>
        <v>47935866</v>
      </c>
      <c r="L35" s="31">
        <f t="shared" si="0"/>
        <v>47818740</v>
      </c>
      <c r="M35" s="31">
        <f t="shared" si="0"/>
        <v>52212527</v>
      </c>
      <c r="N35" s="31">
        <f t="shared" si="0"/>
        <v>147967133</v>
      </c>
      <c r="O35" s="31">
        <f t="shared" si="0"/>
        <v>48032578</v>
      </c>
      <c r="P35" s="31">
        <f t="shared" si="0"/>
        <v>47131171</v>
      </c>
      <c r="Q35" s="31">
        <f t="shared" si="0"/>
        <v>53245517</v>
      </c>
      <c r="R35" s="31">
        <f t="shared" si="0"/>
        <v>148409266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453501634</v>
      </c>
      <c r="X35" s="31">
        <f t="shared" si="0"/>
        <v>458238473</v>
      </c>
      <c r="Y35" s="31">
        <f t="shared" si="0"/>
        <v>-4736839</v>
      </c>
      <c r="Z35" s="32">
        <f>+IF(X35&lt;&gt;0,+(Y35/X35)*100,0)</f>
        <v>-1.0337060895364847</v>
      </c>
      <c r="AA35" s="29">
        <f>SUM(AA6:AA34)</f>
        <v>610830769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24228389</v>
      </c>
      <c r="D37" s="20">
        <v>0</v>
      </c>
      <c r="E37" s="21">
        <v>26846196</v>
      </c>
      <c r="F37" s="22">
        <v>27369627</v>
      </c>
      <c r="G37" s="22">
        <v>1615986</v>
      </c>
      <c r="H37" s="22">
        <v>1924507</v>
      </c>
      <c r="I37" s="22">
        <v>1920999</v>
      </c>
      <c r="J37" s="22">
        <v>5461492</v>
      </c>
      <c r="K37" s="22">
        <v>1902854</v>
      </c>
      <c r="L37" s="22">
        <v>2987042</v>
      </c>
      <c r="M37" s="22">
        <v>2018325</v>
      </c>
      <c r="N37" s="22">
        <v>6908221</v>
      </c>
      <c r="O37" s="22">
        <v>1956324</v>
      </c>
      <c r="P37" s="22">
        <v>1936030</v>
      </c>
      <c r="Q37" s="22">
        <v>1934025</v>
      </c>
      <c r="R37" s="22">
        <v>5826379</v>
      </c>
      <c r="S37" s="22">
        <v>0</v>
      </c>
      <c r="T37" s="22">
        <v>0</v>
      </c>
      <c r="U37" s="22">
        <v>0</v>
      </c>
      <c r="V37" s="22">
        <v>0</v>
      </c>
      <c r="W37" s="22">
        <v>18196092</v>
      </c>
      <c r="X37" s="22">
        <v>18024938</v>
      </c>
      <c r="Y37" s="22">
        <v>171154</v>
      </c>
      <c r="Z37" s="23">
        <v>0.94954002060922482</v>
      </c>
      <c r="AA37" s="20">
        <v>27369627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410594639</v>
      </c>
      <c r="D39" s="20">
        <v>0</v>
      </c>
      <c r="E39" s="21">
        <v>479999327</v>
      </c>
      <c r="F39" s="22">
        <v>495451373</v>
      </c>
      <c r="G39" s="22">
        <v>383035</v>
      </c>
      <c r="H39" s="22">
        <v>55710838</v>
      </c>
      <c r="I39" s="22">
        <v>53167341</v>
      </c>
      <c r="J39" s="22">
        <v>109261214</v>
      </c>
      <c r="K39" s="22">
        <v>36022134</v>
      </c>
      <c r="L39" s="22">
        <v>35633557</v>
      </c>
      <c r="M39" s="22">
        <v>37789920</v>
      </c>
      <c r="N39" s="22">
        <v>109445611</v>
      </c>
      <c r="O39" s="22">
        <v>35373639</v>
      </c>
      <c r="P39" s="22">
        <v>35832182</v>
      </c>
      <c r="Q39" s="22">
        <v>35129444</v>
      </c>
      <c r="R39" s="22">
        <v>106335265</v>
      </c>
      <c r="S39" s="22">
        <v>0</v>
      </c>
      <c r="T39" s="22">
        <v>0</v>
      </c>
      <c r="U39" s="22">
        <v>0</v>
      </c>
      <c r="V39" s="22">
        <v>0</v>
      </c>
      <c r="W39" s="22">
        <v>325042090</v>
      </c>
      <c r="X39" s="22">
        <v>333558222</v>
      </c>
      <c r="Y39" s="22">
        <v>-8516132</v>
      </c>
      <c r="Z39" s="23">
        <v>-2.5531170986994889</v>
      </c>
      <c r="AA39" s="20">
        <v>495451373</v>
      </c>
    </row>
    <row r="40" spans="1:27" x14ac:dyDescent="0.25">
      <c r="A40" s="19" t="s">
        <v>66</v>
      </c>
      <c r="B40" s="15" t="s">
        <v>32</v>
      </c>
      <c r="C40" s="20">
        <v>3288309</v>
      </c>
      <c r="D40" s="20">
        <v>0</v>
      </c>
      <c r="E40" s="21">
        <v>4499483</v>
      </c>
      <c r="F40" s="22">
        <v>4786205</v>
      </c>
      <c r="G40" s="22">
        <v>159145</v>
      </c>
      <c r="H40" s="22">
        <v>115772</v>
      </c>
      <c r="I40" s="22">
        <v>357913</v>
      </c>
      <c r="J40" s="22">
        <v>632830</v>
      </c>
      <c r="K40" s="22">
        <v>501625</v>
      </c>
      <c r="L40" s="22">
        <v>258063</v>
      </c>
      <c r="M40" s="22">
        <v>138823</v>
      </c>
      <c r="N40" s="22">
        <v>898511</v>
      </c>
      <c r="O40" s="22">
        <v>205638</v>
      </c>
      <c r="P40" s="22">
        <v>223941</v>
      </c>
      <c r="Q40" s="22">
        <v>324435</v>
      </c>
      <c r="R40" s="22">
        <v>754014</v>
      </c>
      <c r="S40" s="22">
        <v>0</v>
      </c>
      <c r="T40" s="22">
        <v>0</v>
      </c>
      <c r="U40" s="22">
        <v>0</v>
      </c>
      <c r="V40" s="22">
        <v>0</v>
      </c>
      <c r="W40" s="22">
        <v>2285355</v>
      </c>
      <c r="X40" s="22">
        <v>2990138</v>
      </c>
      <c r="Y40" s="22">
        <v>-704783</v>
      </c>
      <c r="Z40" s="23">
        <v>-23.570249934952837</v>
      </c>
      <c r="AA40" s="20">
        <v>4786205</v>
      </c>
    </row>
    <row r="41" spans="1:27" x14ac:dyDescent="0.25">
      <c r="A41" s="19" t="s">
        <v>67</v>
      </c>
      <c r="B41" s="15" t="s">
        <v>32</v>
      </c>
      <c r="C41" s="20">
        <v>93523</v>
      </c>
      <c r="D41" s="20">
        <v>0</v>
      </c>
      <c r="E41" s="21">
        <v>146580</v>
      </c>
      <c r="F41" s="22">
        <v>150576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150576</v>
      </c>
    </row>
    <row r="42" spans="1:27" x14ac:dyDescent="0.25">
      <c r="A42" s="19" t="s">
        <v>68</v>
      </c>
      <c r="B42" s="15" t="s">
        <v>32</v>
      </c>
      <c r="C42" s="20">
        <v>15658363</v>
      </c>
      <c r="D42" s="20">
        <v>0</v>
      </c>
      <c r="E42" s="21">
        <v>23293592</v>
      </c>
      <c r="F42" s="22">
        <v>21134637</v>
      </c>
      <c r="G42" s="22">
        <v>0</v>
      </c>
      <c r="H42" s="22">
        <v>0</v>
      </c>
      <c r="I42" s="22">
        <v>4478222</v>
      </c>
      <c r="J42" s="22">
        <v>4478222</v>
      </c>
      <c r="K42" s="22">
        <v>1508967</v>
      </c>
      <c r="L42" s="22">
        <v>1460289</v>
      </c>
      <c r="M42" s="22">
        <v>1505981</v>
      </c>
      <c r="N42" s="22">
        <v>4475237</v>
      </c>
      <c r="O42" s="22">
        <v>1505894</v>
      </c>
      <c r="P42" s="22">
        <v>1360165</v>
      </c>
      <c r="Q42" s="22">
        <v>1505893</v>
      </c>
      <c r="R42" s="22">
        <v>4371952</v>
      </c>
      <c r="S42" s="22">
        <v>0</v>
      </c>
      <c r="T42" s="22">
        <v>0</v>
      </c>
      <c r="U42" s="22">
        <v>0</v>
      </c>
      <c r="V42" s="22">
        <v>0</v>
      </c>
      <c r="W42" s="22">
        <v>13325411</v>
      </c>
      <c r="X42" s="22">
        <v>14543546</v>
      </c>
      <c r="Y42" s="22">
        <v>-1218135</v>
      </c>
      <c r="Z42" s="23">
        <v>-8.3757771316568874</v>
      </c>
      <c r="AA42" s="20">
        <v>21134637</v>
      </c>
    </row>
    <row r="43" spans="1:27" x14ac:dyDescent="0.25">
      <c r="A43" s="19" t="s">
        <v>69</v>
      </c>
      <c r="B43" s="15" t="s">
        <v>32</v>
      </c>
      <c r="C43" s="20">
        <v>358809</v>
      </c>
      <c r="D43" s="20">
        <v>0</v>
      </c>
      <c r="E43" s="21">
        <v>285156</v>
      </c>
      <c r="F43" s="22">
        <v>215888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215888</v>
      </c>
      <c r="N43" s="22">
        <v>215888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215888</v>
      </c>
      <c r="X43" s="22">
        <v>215888</v>
      </c>
      <c r="Y43" s="22">
        <v>0</v>
      </c>
      <c r="Z43" s="23">
        <v>0</v>
      </c>
      <c r="AA43" s="20">
        <v>215888</v>
      </c>
    </row>
    <row r="44" spans="1:27" x14ac:dyDescent="0.25">
      <c r="A44" s="19" t="s">
        <v>70</v>
      </c>
      <c r="B44" s="15" t="s">
        <v>32</v>
      </c>
      <c r="C44" s="20">
        <v>1136929</v>
      </c>
      <c r="D44" s="20">
        <v>0</v>
      </c>
      <c r="E44" s="21">
        <v>6559061</v>
      </c>
      <c r="F44" s="22">
        <v>23830872</v>
      </c>
      <c r="G44" s="22">
        <v>19208</v>
      </c>
      <c r="H44" s="22">
        <v>-1355</v>
      </c>
      <c r="I44" s="22">
        <v>19268</v>
      </c>
      <c r="J44" s="22">
        <v>37121</v>
      </c>
      <c r="K44" s="22">
        <v>21009</v>
      </c>
      <c r="L44" s="22">
        <v>1153557</v>
      </c>
      <c r="M44" s="22">
        <v>219783</v>
      </c>
      <c r="N44" s="22">
        <v>1394349</v>
      </c>
      <c r="O44" s="22">
        <v>805447</v>
      </c>
      <c r="P44" s="22">
        <v>14925</v>
      </c>
      <c r="Q44" s="22">
        <v>1571924</v>
      </c>
      <c r="R44" s="22">
        <v>2392296</v>
      </c>
      <c r="S44" s="22">
        <v>0</v>
      </c>
      <c r="T44" s="22">
        <v>0</v>
      </c>
      <c r="U44" s="22">
        <v>0</v>
      </c>
      <c r="V44" s="22">
        <v>0</v>
      </c>
      <c r="W44" s="22">
        <v>3823766</v>
      </c>
      <c r="X44" s="22">
        <v>2109168</v>
      </c>
      <c r="Y44" s="22">
        <v>1714598</v>
      </c>
      <c r="Z44" s="23">
        <v>81.292623442039698</v>
      </c>
      <c r="AA44" s="20">
        <v>23830872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427735</v>
      </c>
      <c r="D46" s="20">
        <v>0</v>
      </c>
      <c r="E46" s="21">
        <v>442068</v>
      </c>
      <c r="F46" s="22">
        <v>551020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226062</v>
      </c>
      <c r="Q46" s="22">
        <v>0</v>
      </c>
      <c r="R46" s="22">
        <v>226062</v>
      </c>
      <c r="S46" s="22">
        <v>0</v>
      </c>
      <c r="T46" s="22">
        <v>0</v>
      </c>
      <c r="U46" s="22">
        <v>0</v>
      </c>
      <c r="V46" s="22">
        <v>0</v>
      </c>
      <c r="W46" s="22">
        <v>226062</v>
      </c>
      <c r="X46" s="22">
        <v>0</v>
      </c>
      <c r="Y46" s="22">
        <v>226062</v>
      </c>
      <c r="Z46" s="23">
        <v>0</v>
      </c>
      <c r="AA46" s="20">
        <v>551020</v>
      </c>
    </row>
    <row r="47" spans="1:27" x14ac:dyDescent="0.25">
      <c r="A47" s="19" t="s">
        <v>73</v>
      </c>
      <c r="B47" s="15" t="s">
        <v>32</v>
      </c>
      <c r="C47" s="20">
        <v>4692660</v>
      </c>
      <c r="D47" s="20">
        <v>0</v>
      </c>
      <c r="E47" s="21">
        <v>12550706</v>
      </c>
      <c r="F47" s="22">
        <v>12769960</v>
      </c>
      <c r="G47" s="22">
        <v>372715</v>
      </c>
      <c r="H47" s="22">
        <v>477569</v>
      </c>
      <c r="I47" s="22">
        <v>492964</v>
      </c>
      <c r="J47" s="22">
        <v>1343248</v>
      </c>
      <c r="K47" s="22">
        <v>517989</v>
      </c>
      <c r="L47" s="22">
        <v>1550861</v>
      </c>
      <c r="M47" s="22">
        <v>593969</v>
      </c>
      <c r="N47" s="22">
        <v>2662819</v>
      </c>
      <c r="O47" s="22">
        <v>492031</v>
      </c>
      <c r="P47" s="22">
        <v>470431</v>
      </c>
      <c r="Q47" s="22">
        <v>484269</v>
      </c>
      <c r="R47" s="22">
        <v>1446731</v>
      </c>
      <c r="S47" s="22">
        <v>0</v>
      </c>
      <c r="T47" s="22">
        <v>0</v>
      </c>
      <c r="U47" s="22">
        <v>0</v>
      </c>
      <c r="V47" s="22">
        <v>0</v>
      </c>
      <c r="W47" s="22">
        <v>5452798</v>
      </c>
      <c r="X47" s="22">
        <v>6098052</v>
      </c>
      <c r="Y47" s="22">
        <v>-645254</v>
      </c>
      <c r="Z47" s="23">
        <v>-10.581313507985829</v>
      </c>
      <c r="AA47" s="20">
        <v>12769960</v>
      </c>
    </row>
    <row r="48" spans="1:27" x14ac:dyDescent="0.25">
      <c r="A48" s="19" t="s">
        <v>74</v>
      </c>
      <c r="B48" s="15" t="s">
        <v>32</v>
      </c>
      <c r="C48" s="20">
        <v>876037</v>
      </c>
      <c r="D48" s="20">
        <v>0</v>
      </c>
      <c r="E48" s="21">
        <v>1652924</v>
      </c>
      <c r="F48" s="22">
        <v>1594511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933294</v>
      </c>
      <c r="N48" s="22">
        <v>933294</v>
      </c>
      <c r="O48" s="22">
        <v>2265</v>
      </c>
      <c r="P48" s="22">
        <v>0</v>
      </c>
      <c r="Q48" s="22">
        <v>0</v>
      </c>
      <c r="R48" s="22">
        <v>2265</v>
      </c>
      <c r="S48" s="22">
        <v>0</v>
      </c>
      <c r="T48" s="22">
        <v>0</v>
      </c>
      <c r="U48" s="22">
        <v>0</v>
      </c>
      <c r="V48" s="22">
        <v>0</v>
      </c>
      <c r="W48" s="22">
        <v>935559</v>
      </c>
      <c r="X48" s="22">
        <v>983294</v>
      </c>
      <c r="Y48" s="22">
        <v>-47735</v>
      </c>
      <c r="Z48" s="23">
        <v>-4.8546009636995651</v>
      </c>
      <c r="AA48" s="20">
        <v>1594511</v>
      </c>
    </row>
    <row r="49" spans="1:27" x14ac:dyDescent="0.25">
      <c r="A49" s="19" t="s">
        <v>75</v>
      </c>
      <c r="B49" s="15" t="s">
        <v>32</v>
      </c>
      <c r="C49" s="20">
        <v>161170</v>
      </c>
      <c r="D49" s="20">
        <v>0</v>
      </c>
      <c r="E49" s="21">
        <v>111457</v>
      </c>
      <c r="F49" s="22">
        <v>159603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159603</v>
      </c>
    </row>
    <row r="50" spans="1:27" x14ac:dyDescent="0.25">
      <c r="A50" s="37" t="s">
        <v>76</v>
      </c>
      <c r="B50" s="28" t="s">
        <v>32</v>
      </c>
      <c r="C50" s="29">
        <f>SUM(C37:C49)</f>
        <v>461516563</v>
      </c>
      <c r="D50" s="29">
        <f t="shared" ref="D50:Y50" si="1">SUM(D37:D49)</f>
        <v>0</v>
      </c>
      <c r="E50" s="30">
        <f t="shared" si="1"/>
        <v>556386550</v>
      </c>
      <c r="F50" s="31">
        <f t="shared" si="1"/>
        <v>588014272</v>
      </c>
      <c r="G50" s="31">
        <f t="shared" si="1"/>
        <v>2550089</v>
      </c>
      <c r="H50" s="31">
        <f t="shared" si="1"/>
        <v>58227331</v>
      </c>
      <c r="I50" s="31">
        <f t="shared" si="1"/>
        <v>60436707</v>
      </c>
      <c r="J50" s="31">
        <f t="shared" si="1"/>
        <v>121214127</v>
      </c>
      <c r="K50" s="31">
        <f t="shared" si="1"/>
        <v>40474578</v>
      </c>
      <c r="L50" s="31">
        <f t="shared" si="1"/>
        <v>43043369</v>
      </c>
      <c r="M50" s="31">
        <f t="shared" si="1"/>
        <v>43415983</v>
      </c>
      <c r="N50" s="31">
        <f t="shared" si="1"/>
        <v>126933930</v>
      </c>
      <c r="O50" s="31">
        <f t="shared" si="1"/>
        <v>40341238</v>
      </c>
      <c r="P50" s="31">
        <f t="shared" si="1"/>
        <v>40063736</v>
      </c>
      <c r="Q50" s="31">
        <f t="shared" si="1"/>
        <v>40949990</v>
      </c>
      <c r="R50" s="31">
        <f t="shared" si="1"/>
        <v>121354964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369503021</v>
      </c>
      <c r="X50" s="31">
        <f t="shared" si="1"/>
        <v>378523246</v>
      </c>
      <c r="Y50" s="31">
        <f t="shared" si="1"/>
        <v>-9020225</v>
      </c>
      <c r="Z50" s="32">
        <f>+IF(X50&lt;&gt;0,+(Y50/X50)*100,0)</f>
        <v>-2.3830042395863846</v>
      </c>
      <c r="AA50" s="29">
        <f>SUM(AA37:AA49)</f>
        <v>588014272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73577271</v>
      </c>
      <c r="D51" s="39">
        <f t="shared" si="2"/>
        <v>0</v>
      </c>
      <c r="E51" s="40">
        <f t="shared" si="2"/>
        <v>12054026</v>
      </c>
      <c r="F51" s="41">
        <f t="shared" si="2"/>
        <v>22816497</v>
      </c>
      <c r="G51" s="41">
        <f t="shared" si="2"/>
        <v>50755679</v>
      </c>
      <c r="H51" s="41">
        <f t="shared" si="2"/>
        <v>-4468714</v>
      </c>
      <c r="I51" s="41">
        <f t="shared" si="2"/>
        <v>-10375857</v>
      </c>
      <c r="J51" s="41">
        <f t="shared" si="2"/>
        <v>35911108</v>
      </c>
      <c r="K51" s="41">
        <f t="shared" si="2"/>
        <v>7461288</v>
      </c>
      <c r="L51" s="41">
        <f t="shared" si="2"/>
        <v>4775371</v>
      </c>
      <c r="M51" s="41">
        <f t="shared" si="2"/>
        <v>8796544</v>
      </c>
      <c r="N51" s="41">
        <f t="shared" si="2"/>
        <v>21033203</v>
      </c>
      <c r="O51" s="41">
        <f t="shared" si="2"/>
        <v>7691340</v>
      </c>
      <c r="P51" s="41">
        <f t="shared" si="2"/>
        <v>7067435</v>
      </c>
      <c r="Q51" s="41">
        <f t="shared" si="2"/>
        <v>12295527</v>
      </c>
      <c r="R51" s="41">
        <f t="shared" si="2"/>
        <v>27054302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83998613</v>
      </c>
      <c r="X51" s="41">
        <f t="shared" si="2"/>
        <v>79715227</v>
      </c>
      <c r="Y51" s="41">
        <f t="shared" si="2"/>
        <v>4283386</v>
      </c>
      <c r="Z51" s="42">
        <f>+IF(X51&lt;&gt;0,+(Y51/X51)*100,0)</f>
        <v>5.3733598475483237</v>
      </c>
      <c r="AA51" s="39">
        <f>+AA35-AA50</f>
        <v>22816497</v>
      </c>
    </row>
    <row r="52" spans="1:27" x14ac:dyDescent="0.25">
      <c r="A52" s="43" t="s">
        <v>78</v>
      </c>
      <c r="B52" s="15" t="s">
        <v>32</v>
      </c>
      <c r="C52" s="20">
        <v>23979562</v>
      </c>
      <c r="D52" s="20">
        <v>0</v>
      </c>
      <c r="E52" s="21">
        <v>17821124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63340</v>
      </c>
      <c r="L52" s="22">
        <v>0</v>
      </c>
      <c r="M52" s="22">
        <v>811559</v>
      </c>
      <c r="N52" s="22">
        <v>874899</v>
      </c>
      <c r="O52" s="22">
        <v>-760781</v>
      </c>
      <c r="P52" s="22">
        <v>-114117</v>
      </c>
      <c r="Q52" s="22">
        <v>0</v>
      </c>
      <c r="R52" s="22">
        <v>-874898</v>
      </c>
      <c r="S52" s="22">
        <v>0</v>
      </c>
      <c r="T52" s="22">
        <v>0</v>
      </c>
      <c r="U52" s="22">
        <v>0</v>
      </c>
      <c r="V52" s="22">
        <v>0</v>
      </c>
      <c r="W52" s="22">
        <v>1</v>
      </c>
      <c r="X52" s="22">
        <v>0</v>
      </c>
      <c r="Y52" s="22">
        <v>1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97556833</v>
      </c>
      <c r="D54" s="48">
        <f t="shared" si="3"/>
        <v>0</v>
      </c>
      <c r="E54" s="49">
        <f t="shared" si="3"/>
        <v>29875150</v>
      </c>
      <c r="F54" s="50">
        <f t="shared" si="3"/>
        <v>22816497</v>
      </c>
      <c r="G54" s="50">
        <f t="shared" si="3"/>
        <v>50755679</v>
      </c>
      <c r="H54" s="50">
        <f t="shared" si="3"/>
        <v>-4468714</v>
      </c>
      <c r="I54" s="50">
        <f t="shared" si="3"/>
        <v>-10375857</v>
      </c>
      <c r="J54" s="50">
        <f t="shared" si="3"/>
        <v>35911108</v>
      </c>
      <c r="K54" s="50">
        <f t="shared" si="3"/>
        <v>7524628</v>
      </c>
      <c r="L54" s="50">
        <f t="shared" si="3"/>
        <v>4775371</v>
      </c>
      <c r="M54" s="50">
        <f t="shared" si="3"/>
        <v>9608103</v>
      </c>
      <c r="N54" s="50">
        <f t="shared" si="3"/>
        <v>21908102</v>
      </c>
      <c r="O54" s="50">
        <f t="shared" si="3"/>
        <v>6930559</v>
      </c>
      <c r="P54" s="50">
        <f t="shared" si="3"/>
        <v>6953318</v>
      </c>
      <c r="Q54" s="50">
        <f t="shared" si="3"/>
        <v>12295527</v>
      </c>
      <c r="R54" s="50">
        <f t="shared" si="3"/>
        <v>26179404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83998614</v>
      </c>
      <c r="X54" s="50">
        <f t="shared" si="3"/>
        <v>79715227</v>
      </c>
      <c r="Y54" s="50">
        <f t="shared" si="3"/>
        <v>4283387</v>
      </c>
      <c r="Z54" s="51">
        <f>+IF(X54&lt;&gt;0,+(Y54/X54)*100,0)</f>
        <v>5.3733611020137975</v>
      </c>
      <c r="AA54" s="48">
        <f>SUM(AA51:AA53)</f>
        <v>22816497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97556833</v>
      </c>
      <c r="D56" s="54">
        <f>+D54-D55</f>
        <v>0</v>
      </c>
      <c r="E56" s="55">
        <f t="shared" si="4"/>
        <v>29875150</v>
      </c>
      <c r="F56" s="56">
        <f t="shared" si="4"/>
        <v>22816497</v>
      </c>
      <c r="G56" s="56">
        <f t="shared" si="4"/>
        <v>50755679</v>
      </c>
      <c r="H56" s="56">
        <f t="shared" si="4"/>
        <v>-4468714</v>
      </c>
      <c r="I56" s="56">
        <f t="shared" si="4"/>
        <v>-10375857</v>
      </c>
      <c r="J56" s="56">
        <f t="shared" si="4"/>
        <v>35911108</v>
      </c>
      <c r="K56" s="56">
        <f t="shared" si="4"/>
        <v>7524628</v>
      </c>
      <c r="L56" s="56">
        <f t="shared" si="4"/>
        <v>4775371</v>
      </c>
      <c r="M56" s="56">
        <f t="shared" si="4"/>
        <v>9608103</v>
      </c>
      <c r="N56" s="56">
        <f t="shared" si="4"/>
        <v>21908102</v>
      </c>
      <c r="O56" s="56">
        <f t="shared" si="4"/>
        <v>6930559</v>
      </c>
      <c r="P56" s="56">
        <f t="shared" si="4"/>
        <v>6953318</v>
      </c>
      <c r="Q56" s="56">
        <f t="shared" si="4"/>
        <v>12295527</v>
      </c>
      <c r="R56" s="56">
        <f t="shared" si="4"/>
        <v>26179404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83998614</v>
      </c>
      <c r="X56" s="56">
        <f t="shared" si="4"/>
        <v>79715227</v>
      </c>
      <c r="Y56" s="56">
        <f t="shared" si="4"/>
        <v>4283387</v>
      </c>
      <c r="Z56" s="57">
        <f>+IF(X56&lt;&gt;0,+(Y56/X56)*100,0)</f>
        <v>5.3733611020137975</v>
      </c>
      <c r="AA56" s="54">
        <f>+AA54-AA55</f>
        <v>22816497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97556833</v>
      </c>
      <c r="D59" s="48">
        <f>SUM(D56:D58)</f>
        <v>0</v>
      </c>
      <c r="E59" s="49">
        <f t="shared" si="5"/>
        <v>29875150</v>
      </c>
      <c r="F59" s="50">
        <f t="shared" si="5"/>
        <v>22816497</v>
      </c>
      <c r="G59" s="50">
        <f t="shared" si="5"/>
        <v>50755679</v>
      </c>
      <c r="H59" s="50">
        <f t="shared" si="5"/>
        <v>-4468714</v>
      </c>
      <c r="I59" s="50">
        <f t="shared" si="5"/>
        <v>-10375857</v>
      </c>
      <c r="J59" s="50">
        <f t="shared" si="5"/>
        <v>35911108</v>
      </c>
      <c r="K59" s="50">
        <f t="shared" si="5"/>
        <v>7524628</v>
      </c>
      <c r="L59" s="50">
        <f t="shared" si="5"/>
        <v>4775371</v>
      </c>
      <c r="M59" s="50">
        <f t="shared" si="5"/>
        <v>9608103</v>
      </c>
      <c r="N59" s="50">
        <f t="shared" si="5"/>
        <v>21908102</v>
      </c>
      <c r="O59" s="50">
        <f t="shared" si="5"/>
        <v>6930559</v>
      </c>
      <c r="P59" s="50">
        <f t="shared" si="5"/>
        <v>6953318</v>
      </c>
      <c r="Q59" s="50">
        <f t="shared" si="5"/>
        <v>12295527</v>
      </c>
      <c r="R59" s="50">
        <f t="shared" si="5"/>
        <v>26179404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83998614</v>
      </c>
      <c r="X59" s="50">
        <f t="shared" si="5"/>
        <v>79715227</v>
      </c>
      <c r="Y59" s="50">
        <f t="shared" si="5"/>
        <v>4283387</v>
      </c>
      <c r="Z59" s="51">
        <f>+IF(X59&lt;&gt;0,+(Y59/X59)*100,0)</f>
        <v>5.3733611020137975</v>
      </c>
      <c r="AA59" s="48">
        <f>SUM(AA56:AA58)</f>
        <v>22816497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97556833</v>
      </c>
      <c r="D62" s="65">
        <f>SUM(D59:D61)</f>
        <v>0</v>
      </c>
      <c r="E62" s="66">
        <f t="shared" si="6"/>
        <v>29875150</v>
      </c>
      <c r="F62" s="67">
        <f t="shared" si="6"/>
        <v>22816497</v>
      </c>
      <c r="G62" s="67">
        <f t="shared" si="6"/>
        <v>50755679</v>
      </c>
      <c r="H62" s="67">
        <f t="shared" si="6"/>
        <v>-4468714</v>
      </c>
      <c r="I62" s="67">
        <f t="shared" si="6"/>
        <v>-10375857</v>
      </c>
      <c r="J62" s="67">
        <f t="shared" si="6"/>
        <v>35911108</v>
      </c>
      <c r="K62" s="67">
        <f t="shared" si="6"/>
        <v>7524628</v>
      </c>
      <c r="L62" s="67">
        <f t="shared" si="6"/>
        <v>4775371</v>
      </c>
      <c r="M62" s="67">
        <f t="shared" si="6"/>
        <v>9608103</v>
      </c>
      <c r="N62" s="67">
        <f t="shared" si="6"/>
        <v>21908102</v>
      </c>
      <c r="O62" s="67">
        <f t="shared" si="6"/>
        <v>6930559</v>
      </c>
      <c r="P62" s="67">
        <f t="shared" si="6"/>
        <v>6953318</v>
      </c>
      <c r="Q62" s="67">
        <f t="shared" si="6"/>
        <v>12295527</v>
      </c>
      <c r="R62" s="67">
        <f t="shared" si="6"/>
        <v>26179404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83998614</v>
      </c>
      <c r="X62" s="67">
        <f t="shared" si="6"/>
        <v>79715227</v>
      </c>
      <c r="Y62" s="67">
        <f t="shared" si="6"/>
        <v>4283387</v>
      </c>
      <c r="Z62" s="68">
        <f>+IF(X62&lt;&gt;0,+(Y62/X62)*100,0)</f>
        <v>5.3733611020137975</v>
      </c>
      <c r="AA62" s="65">
        <f>SUM(AA59:AA61)</f>
        <v>22816497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321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394966563</v>
      </c>
      <c r="D6" s="20">
        <v>0</v>
      </c>
      <c r="E6" s="21">
        <v>441931811</v>
      </c>
      <c r="F6" s="22">
        <v>477131811</v>
      </c>
      <c r="G6" s="22">
        <v>43645977</v>
      </c>
      <c r="H6" s="22">
        <v>38904961</v>
      </c>
      <c r="I6" s="22">
        <v>38691995</v>
      </c>
      <c r="J6" s="22">
        <v>121242933</v>
      </c>
      <c r="K6" s="22">
        <v>27186031</v>
      </c>
      <c r="L6" s="22">
        <v>26539394</v>
      </c>
      <c r="M6" s="22">
        <v>25303868</v>
      </c>
      <c r="N6" s="22">
        <v>79029293</v>
      </c>
      <c r="O6" s="22">
        <v>27337327</v>
      </c>
      <c r="P6" s="22">
        <v>-361175</v>
      </c>
      <c r="Q6" s="22">
        <v>119505564</v>
      </c>
      <c r="R6" s="22">
        <v>146481716</v>
      </c>
      <c r="S6" s="22">
        <v>0</v>
      </c>
      <c r="T6" s="22">
        <v>0</v>
      </c>
      <c r="U6" s="22">
        <v>0</v>
      </c>
      <c r="V6" s="22">
        <v>0</v>
      </c>
      <c r="W6" s="22">
        <v>346753942</v>
      </c>
      <c r="X6" s="22">
        <v>355059306</v>
      </c>
      <c r="Y6" s="22">
        <v>-8305364</v>
      </c>
      <c r="Z6" s="23">
        <v>-2.3391483787781642</v>
      </c>
      <c r="AA6" s="20">
        <v>477131811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442502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252000</v>
      </c>
      <c r="D28" s="20">
        <v>0</v>
      </c>
      <c r="E28" s="21">
        <v>5771559</v>
      </c>
      <c r="F28" s="22">
        <v>5564602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4173444</v>
      </c>
      <c r="Y28" s="22">
        <v>-4173444</v>
      </c>
      <c r="Z28" s="23">
        <v>-100</v>
      </c>
      <c r="AA28" s="20">
        <v>5564602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936259</v>
      </c>
      <c r="D31" s="20">
        <v>0</v>
      </c>
      <c r="E31" s="21">
        <v>1025157</v>
      </c>
      <c r="F31" s="22">
        <v>1025157</v>
      </c>
      <c r="G31" s="22">
        <v>113600</v>
      </c>
      <c r="H31" s="22">
        <v>113600</v>
      </c>
      <c r="I31" s="22">
        <v>91261</v>
      </c>
      <c r="J31" s="22">
        <v>318461</v>
      </c>
      <c r="K31" s="22">
        <v>113600</v>
      </c>
      <c r="L31" s="22">
        <v>104139</v>
      </c>
      <c r="M31" s="22">
        <v>113200</v>
      </c>
      <c r="N31" s="22">
        <v>330939</v>
      </c>
      <c r="O31" s="22">
        <v>112800</v>
      </c>
      <c r="P31" s="22">
        <v>0</v>
      </c>
      <c r="Q31" s="22">
        <v>222800</v>
      </c>
      <c r="R31" s="22">
        <v>335600</v>
      </c>
      <c r="S31" s="22">
        <v>0</v>
      </c>
      <c r="T31" s="22">
        <v>0</v>
      </c>
      <c r="U31" s="22">
        <v>0</v>
      </c>
      <c r="V31" s="22">
        <v>0</v>
      </c>
      <c r="W31" s="22">
        <v>985000</v>
      </c>
      <c r="X31" s="22">
        <v>768870</v>
      </c>
      <c r="Y31" s="22">
        <v>216130</v>
      </c>
      <c r="Z31" s="23">
        <v>28.110083629222103</v>
      </c>
      <c r="AA31" s="20">
        <v>1025157</v>
      </c>
    </row>
    <row r="32" spans="1:27" x14ac:dyDescent="0.25">
      <c r="A32" s="19" t="s">
        <v>58</v>
      </c>
      <c r="B32" s="15" t="s">
        <v>32</v>
      </c>
      <c r="C32" s="20">
        <v>5628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396602952</v>
      </c>
      <c r="D35" s="29">
        <f t="shared" ref="D35:Y35" si="0">SUM(D6:D34)</f>
        <v>0</v>
      </c>
      <c r="E35" s="30">
        <f t="shared" si="0"/>
        <v>448728527</v>
      </c>
      <c r="F35" s="31">
        <f t="shared" si="0"/>
        <v>483721570</v>
      </c>
      <c r="G35" s="31">
        <f t="shared" si="0"/>
        <v>43759577</v>
      </c>
      <c r="H35" s="31">
        <f t="shared" si="0"/>
        <v>39018561</v>
      </c>
      <c r="I35" s="31">
        <f t="shared" si="0"/>
        <v>38783256</v>
      </c>
      <c r="J35" s="31">
        <f t="shared" si="0"/>
        <v>121561394</v>
      </c>
      <c r="K35" s="31">
        <f t="shared" si="0"/>
        <v>27299631</v>
      </c>
      <c r="L35" s="31">
        <f t="shared" si="0"/>
        <v>26643533</v>
      </c>
      <c r="M35" s="31">
        <f t="shared" si="0"/>
        <v>25417068</v>
      </c>
      <c r="N35" s="31">
        <f t="shared" si="0"/>
        <v>79360232</v>
      </c>
      <c r="O35" s="31">
        <f t="shared" si="0"/>
        <v>27450127</v>
      </c>
      <c r="P35" s="31">
        <f t="shared" si="0"/>
        <v>-361175</v>
      </c>
      <c r="Q35" s="31">
        <f t="shared" si="0"/>
        <v>119728364</v>
      </c>
      <c r="R35" s="31">
        <f t="shared" si="0"/>
        <v>146817316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347738942</v>
      </c>
      <c r="X35" s="31">
        <f t="shared" si="0"/>
        <v>360001620</v>
      </c>
      <c r="Y35" s="31">
        <f t="shared" si="0"/>
        <v>-12262678</v>
      </c>
      <c r="Z35" s="32">
        <f>+IF(X35&lt;&gt;0,+(Y35/X35)*100,0)</f>
        <v>-3.4062841161659216</v>
      </c>
      <c r="AA35" s="29">
        <f>SUM(AA6:AA34)</f>
        <v>483721570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14789713</v>
      </c>
      <c r="D37" s="20">
        <v>0</v>
      </c>
      <c r="E37" s="21">
        <v>10309738</v>
      </c>
      <c r="F37" s="22">
        <v>10309738</v>
      </c>
      <c r="G37" s="22">
        <v>1260050</v>
      </c>
      <c r="H37" s="22">
        <v>1350008</v>
      </c>
      <c r="I37" s="22">
        <v>1239623</v>
      </c>
      <c r="J37" s="22">
        <v>3849681</v>
      </c>
      <c r="K37" s="22">
        <v>1306492</v>
      </c>
      <c r="L37" s="22">
        <v>1337251</v>
      </c>
      <c r="M37" s="22">
        <v>1319748</v>
      </c>
      <c r="N37" s="22">
        <v>3963491</v>
      </c>
      <c r="O37" s="22">
        <v>1292564</v>
      </c>
      <c r="P37" s="22">
        <v>0</v>
      </c>
      <c r="Q37" s="22">
        <v>2771464</v>
      </c>
      <c r="R37" s="22">
        <v>4064028</v>
      </c>
      <c r="S37" s="22">
        <v>0</v>
      </c>
      <c r="T37" s="22">
        <v>0</v>
      </c>
      <c r="U37" s="22">
        <v>0</v>
      </c>
      <c r="V37" s="22">
        <v>0</v>
      </c>
      <c r="W37" s="22">
        <v>11877200</v>
      </c>
      <c r="X37" s="22">
        <v>7732305</v>
      </c>
      <c r="Y37" s="22">
        <v>4144895</v>
      </c>
      <c r="Z37" s="23">
        <v>53.604908238875723</v>
      </c>
      <c r="AA37" s="20">
        <v>10309738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391687224</v>
      </c>
      <c r="D39" s="20">
        <v>0</v>
      </c>
      <c r="E39" s="21">
        <v>396245057</v>
      </c>
      <c r="F39" s="22">
        <v>431428737</v>
      </c>
      <c r="G39" s="22">
        <v>0</v>
      </c>
      <c r="H39" s="22">
        <v>47200312</v>
      </c>
      <c r="I39" s="22">
        <v>43087740</v>
      </c>
      <c r="J39" s="22">
        <v>90288052</v>
      </c>
      <c r="K39" s="22">
        <v>26989303</v>
      </c>
      <c r="L39" s="22">
        <v>26905370</v>
      </c>
      <c r="M39" s="22">
        <v>27481742</v>
      </c>
      <c r="N39" s="22">
        <v>81376415</v>
      </c>
      <c r="O39" s="22">
        <v>26725743</v>
      </c>
      <c r="P39" s="22">
        <v>0</v>
      </c>
      <c r="Q39" s="22">
        <v>81082331</v>
      </c>
      <c r="R39" s="22">
        <v>107808074</v>
      </c>
      <c r="S39" s="22">
        <v>0</v>
      </c>
      <c r="T39" s="22">
        <v>0</v>
      </c>
      <c r="U39" s="22">
        <v>0</v>
      </c>
      <c r="V39" s="22">
        <v>0</v>
      </c>
      <c r="W39" s="22">
        <v>279472541</v>
      </c>
      <c r="X39" s="22">
        <v>323570277</v>
      </c>
      <c r="Y39" s="22">
        <v>-44097736</v>
      </c>
      <c r="Z39" s="23">
        <v>-13.628487884874543</v>
      </c>
      <c r="AA39" s="20">
        <v>431428737</v>
      </c>
    </row>
    <row r="40" spans="1:27" x14ac:dyDescent="0.25">
      <c r="A40" s="19" t="s">
        <v>66</v>
      </c>
      <c r="B40" s="15" t="s">
        <v>32</v>
      </c>
      <c r="C40" s="20">
        <v>7247568</v>
      </c>
      <c r="D40" s="20">
        <v>0</v>
      </c>
      <c r="E40" s="21">
        <v>8807874</v>
      </c>
      <c r="F40" s="22">
        <v>8807874</v>
      </c>
      <c r="G40" s="22">
        <v>60043</v>
      </c>
      <c r="H40" s="22">
        <v>325950</v>
      </c>
      <c r="I40" s="22">
        <v>1419872</v>
      </c>
      <c r="J40" s="22">
        <v>1805865</v>
      </c>
      <c r="K40" s="22">
        <v>1455961</v>
      </c>
      <c r="L40" s="22">
        <v>756805</v>
      </c>
      <c r="M40" s="22">
        <v>356495</v>
      </c>
      <c r="N40" s="22">
        <v>2569261</v>
      </c>
      <c r="O40" s="22">
        <v>154038</v>
      </c>
      <c r="P40" s="22">
        <v>348286</v>
      </c>
      <c r="Q40" s="22">
        <v>2277959</v>
      </c>
      <c r="R40" s="22">
        <v>2780283</v>
      </c>
      <c r="S40" s="22">
        <v>0</v>
      </c>
      <c r="T40" s="22">
        <v>0</v>
      </c>
      <c r="U40" s="22">
        <v>0</v>
      </c>
      <c r="V40" s="22">
        <v>0</v>
      </c>
      <c r="W40" s="22">
        <v>7155409</v>
      </c>
      <c r="X40" s="22">
        <v>6605883</v>
      </c>
      <c r="Y40" s="22">
        <v>549526</v>
      </c>
      <c r="Z40" s="23">
        <v>8.3187364959385448</v>
      </c>
      <c r="AA40" s="20">
        <v>8807874</v>
      </c>
    </row>
    <row r="41" spans="1:27" x14ac:dyDescent="0.25">
      <c r="A41" s="19" t="s">
        <v>67</v>
      </c>
      <c r="B41" s="15" t="s">
        <v>32</v>
      </c>
      <c r="C41" s="20">
        <v>4013079</v>
      </c>
      <c r="D41" s="20">
        <v>0</v>
      </c>
      <c r="E41" s="21">
        <v>8959998</v>
      </c>
      <c r="F41" s="22">
        <v>7377006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5532759</v>
      </c>
      <c r="Y41" s="22">
        <v>-5532759</v>
      </c>
      <c r="Z41" s="23">
        <v>-100</v>
      </c>
      <c r="AA41" s="20">
        <v>7377006</v>
      </c>
    </row>
    <row r="42" spans="1:27" x14ac:dyDescent="0.25">
      <c r="A42" s="19" t="s">
        <v>68</v>
      </c>
      <c r="B42" s="15" t="s">
        <v>32</v>
      </c>
      <c r="C42" s="20">
        <v>3925628</v>
      </c>
      <c r="D42" s="20">
        <v>0</v>
      </c>
      <c r="E42" s="21">
        <v>1344310</v>
      </c>
      <c r="F42" s="22">
        <v>1344310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1898292</v>
      </c>
      <c r="N42" s="22">
        <v>1898292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1898292</v>
      </c>
      <c r="X42" s="22">
        <v>1008234</v>
      </c>
      <c r="Y42" s="22">
        <v>890058</v>
      </c>
      <c r="Z42" s="23">
        <v>88.278911443176881</v>
      </c>
      <c r="AA42" s="20">
        <v>1344310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27836</v>
      </c>
      <c r="F43" s="22">
        <v>27836</v>
      </c>
      <c r="G43" s="22">
        <v>0</v>
      </c>
      <c r="H43" s="22">
        <v>0</v>
      </c>
      <c r="I43" s="22">
        <v>0</v>
      </c>
      <c r="J43" s="22">
        <v>0</v>
      </c>
      <c r="K43" s="22">
        <v>389651</v>
      </c>
      <c r="L43" s="22">
        <v>0</v>
      </c>
      <c r="M43" s="22">
        <v>367089</v>
      </c>
      <c r="N43" s="22">
        <v>756740</v>
      </c>
      <c r="O43" s="22">
        <v>171386</v>
      </c>
      <c r="P43" s="22">
        <v>0</v>
      </c>
      <c r="Q43" s="22">
        <v>326185</v>
      </c>
      <c r="R43" s="22">
        <v>497571</v>
      </c>
      <c r="S43" s="22">
        <v>0</v>
      </c>
      <c r="T43" s="22">
        <v>0</v>
      </c>
      <c r="U43" s="22">
        <v>0</v>
      </c>
      <c r="V43" s="22">
        <v>0</v>
      </c>
      <c r="W43" s="22">
        <v>1254311</v>
      </c>
      <c r="X43" s="22">
        <v>20880</v>
      </c>
      <c r="Y43" s="22">
        <v>1233431</v>
      </c>
      <c r="Z43" s="23">
        <v>5907.2365900383138</v>
      </c>
      <c r="AA43" s="20">
        <v>27836</v>
      </c>
    </row>
    <row r="44" spans="1:27" x14ac:dyDescent="0.25">
      <c r="A44" s="19" t="s">
        <v>70</v>
      </c>
      <c r="B44" s="15" t="s">
        <v>32</v>
      </c>
      <c r="C44" s="20">
        <v>3356789</v>
      </c>
      <c r="D44" s="20">
        <v>0</v>
      </c>
      <c r="E44" s="21">
        <v>14591372</v>
      </c>
      <c r="F44" s="22">
        <v>14731372</v>
      </c>
      <c r="G44" s="22">
        <v>2737</v>
      </c>
      <c r="H44" s="22">
        <v>132809</v>
      </c>
      <c r="I44" s="22">
        <v>225824</v>
      </c>
      <c r="J44" s="22">
        <v>361370</v>
      </c>
      <c r="K44" s="22">
        <v>401710</v>
      </c>
      <c r="L44" s="22">
        <v>574577</v>
      </c>
      <c r="M44" s="22">
        <v>753904</v>
      </c>
      <c r="N44" s="22">
        <v>1730191</v>
      </c>
      <c r="O44" s="22">
        <v>98449</v>
      </c>
      <c r="P44" s="22">
        <v>51572</v>
      </c>
      <c r="Q44" s="22">
        <v>303012</v>
      </c>
      <c r="R44" s="22">
        <v>453033</v>
      </c>
      <c r="S44" s="22">
        <v>0</v>
      </c>
      <c r="T44" s="22">
        <v>0</v>
      </c>
      <c r="U44" s="22">
        <v>0</v>
      </c>
      <c r="V44" s="22">
        <v>0</v>
      </c>
      <c r="W44" s="22">
        <v>2544594</v>
      </c>
      <c r="X44" s="22">
        <v>11048535</v>
      </c>
      <c r="Y44" s="22">
        <v>-8503941</v>
      </c>
      <c r="Z44" s="23">
        <v>-76.968946561693471</v>
      </c>
      <c r="AA44" s="20">
        <v>14731372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241417</v>
      </c>
      <c r="D46" s="20">
        <v>0</v>
      </c>
      <c r="E46" s="21">
        <v>0</v>
      </c>
      <c r="F46" s="22">
        <v>1582993</v>
      </c>
      <c r="G46" s="22">
        <v>81171</v>
      </c>
      <c r="H46" s="22">
        <v>583</v>
      </c>
      <c r="I46" s="22">
        <v>93</v>
      </c>
      <c r="J46" s="22">
        <v>81847</v>
      </c>
      <c r="K46" s="22">
        <v>0</v>
      </c>
      <c r="L46" s="22">
        <v>376664</v>
      </c>
      <c r="M46" s="22">
        <v>6035</v>
      </c>
      <c r="N46" s="22">
        <v>382699</v>
      </c>
      <c r="O46" s="22">
        <v>0</v>
      </c>
      <c r="P46" s="22">
        <v>0</v>
      </c>
      <c r="Q46" s="22">
        <v>5069</v>
      </c>
      <c r="R46" s="22">
        <v>5069</v>
      </c>
      <c r="S46" s="22">
        <v>0</v>
      </c>
      <c r="T46" s="22">
        <v>0</v>
      </c>
      <c r="U46" s="22">
        <v>0</v>
      </c>
      <c r="V46" s="22">
        <v>0</v>
      </c>
      <c r="W46" s="22">
        <v>469615</v>
      </c>
      <c r="X46" s="22">
        <v>1187244</v>
      </c>
      <c r="Y46" s="22">
        <v>-717629</v>
      </c>
      <c r="Z46" s="23">
        <v>-60.444946447402558</v>
      </c>
      <c r="AA46" s="20">
        <v>1582993</v>
      </c>
    </row>
    <row r="47" spans="1:27" x14ac:dyDescent="0.25">
      <c r="A47" s="19" t="s">
        <v>73</v>
      </c>
      <c r="B47" s="15" t="s">
        <v>32</v>
      </c>
      <c r="C47" s="20">
        <v>1291023</v>
      </c>
      <c r="D47" s="20">
        <v>0</v>
      </c>
      <c r="E47" s="21">
        <v>2008591</v>
      </c>
      <c r="F47" s="22">
        <v>2170741</v>
      </c>
      <c r="G47" s="22">
        <v>57315</v>
      </c>
      <c r="H47" s="22">
        <v>122986</v>
      </c>
      <c r="I47" s="22">
        <v>65088</v>
      </c>
      <c r="J47" s="22">
        <v>245389</v>
      </c>
      <c r="K47" s="22">
        <v>80926</v>
      </c>
      <c r="L47" s="22">
        <v>188855</v>
      </c>
      <c r="M47" s="22">
        <v>96214</v>
      </c>
      <c r="N47" s="22">
        <v>365995</v>
      </c>
      <c r="O47" s="22">
        <v>62224</v>
      </c>
      <c r="P47" s="22">
        <v>35663</v>
      </c>
      <c r="Q47" s="22">
        <v>279575</v>
      </c>
      <c r="R47" s="22">
        <v>377462</v>
      </c>
      <c r="S47" s="22">
        <v>0</v>
      </c>
      <c r="T47" s="22">
        <v>0</v>
      </c>
      <c r="U47" s="22">
        <v>0</v>
      </c>
      <c r="V47" s="22">
        <v>0</v>
      </c>
      <c r="W47" s="22">
        <v>988846</v>
      </c>
      <c r="X47" s="22">
        <v>1628001</v>
      </c>
      <c r="Y47" s="22">
        <v>-639155</v>
      </c>
      <c r="Z47" s="23">
        <v>-39.260111019587825</v>
      </c>
      <c r="AA47" s="20">
        <v>2170741</v>
      </c>
    </row>
    <row r="48" spans="1:27" x14ac:dyDescent="0.25">
      <c r="A48" s="19" t="s">
        <v>74</v>
      </c>
      <c r="B48" s="15" t="s">
        <v>32</v>
      </c>
      <c r="C48" s="20">
        <v>591656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427144097</v>
      </c>
      <c r="D50" s="29">
        <f t="shared" ref="D50:Y50" si="1">SUM(D37:D49)</f>
        <v>0</v>
      </c>
      <c r="E50" s="30">
        <f t="shared" si="1"/>
        <v>442294776</v>
      </c>
      <c r="F50" s="31">
        <f t="shared" si="1"/>
        <v>477780607</v>
      </c>
      <c r="G50" s="31">
        <f t="shared" si="1"/>
        <v>1461316</v>
      </c>
      <c r="H50" s="31">
        <f t="shared" si="1"/>
        <v>49132648</v>
      </c>
      <c r="I50" s="31">
        <f t="shared" si="1"/>
        <v>46038240</v>
      </c>
      <c r="J50" s="31">
        <f t="shared" si="1"/>
        <v>96632204</v>
      </c>
      <c r="K50" s="31">
        <f t="shared" si="1"/>
        <v>30624043</v>
      </c>
      <c r="L50" s="31">
        <f t="shared" si="1"/>
        <v>30139522</v>
      </c>
      <c r="M50" s="31">
        <f t="shared" si="1"/>
        <v>32279519</v>
      </c>
      <c r="N50" s="31">
        <f t="shared" si="1"/>
        <v>93043084</v>
      </c>
      <c r="O50" s="31">
        <f t="shared" si="1"/>
        <v>28504404</v>
      </c>
      <c r="P50" s="31">
        <f t="shared" si="1"/>
        <v>435521</v>
      </c>
      <c r="Q50" s="31">
        <f t="shared" si="1"/>
        <v>87045595</v>
      </c>
      <c r="R50" s="31">
        <f t="shared" si="1"/>
        <v>115985520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305660808</v>
      </c>
      <c r="X50" s="31">
        <f t="shared" si="1"/>
        <v>358334118</v>
      </c>
      <c r="Y50" s="31">
        <f t="shared" si="1"/>
        <v>-52673310</v>
      </c>
      <c r="Z50" s="32">
        <f>+IF(X50&lt;&gt;0,+(Y50/X50)*100,0)</f>
        <v>-14.699496183614869</v>
      </c>
      <c r="AA50" s="29">
        <f>SUM(AA37:AA49)</f>
        <v>477780607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-30541145</v>
      </c>
      <c r="D51" s="39">
        <f t="shared" si="2"/>
        <v>0</v>
      </c>
      <c r="E51" s="40">
        <f t="shared" si="2"/>
        <v>6433751</v>
      </c>
      <c r="F51" s="41">
        <f t="shared" si="2"/>
        <v>5940963</v>
      </c>
      <c r="G51" s="41">
        <f t="shared" si="2"/>
        <v>42298261</v>
      </c>
      <c r="H51" s="41">
        <f t="shared" si="2"/>
        <v>-10114087</v>
      </c>
      <c r="I51" s="41">
        <f t="shared" si="2"/>
        <v>-7254984</v>
      </c>
      <c r="J51" s="41">
        <f t="shared" si="2"/>
        <v>24929190</v>
      </c>
      <c r="K51" s="41">
        <f t="shared" si="2"/>
        <v>-3324412</v>
      </c>
      <c r="L51" s="41">
        <f t="shared" si="2"/>
        <v>-3495989</v>
      </c>
      <c r="M51" s="41">
        <f t="shared" si="2"/>
        <v>-6862451</v>
      </c>
      <c r="N51" s="41">
        <f t="shared" si="2"/>
        <v>-13682852</v>
      </c>
      <c r="O51" s="41">
        <f t="shared" si="2"/>
        <v>-1054277</v>
      </c>
      <c r="P51" s="41">
        <f t="shared" si="2"/>
        <v>-796696</v>
      </c>
      <c r="Q51" s="41">
        <f t="shared" si="2"/>
        <v>32682769</v>
      </c>
      <c r="R51" s="41">
        <f t="shared" si="2"/>
        <v>30831796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42078134</v>
      </c>
      <c r="X51" s="41">
        <f t="shared" si="2"/>
        <v>1667502</v>
      </c>
      <c r="Y51" s="41">
        <f t="shared" si="2"/>
        <v>40410632</v>
      </c>
      <c r="Z51" s="42">
        <f>+IF(X51&lt;&gt;0,+(Y51/X51)*100,0)</f>
        <v>2423.4233002419187</v>
      </c>
      <c r="AA51" s="39">
        <f>+AA35-AA50</f>
        <v>5940963</v>
      </c>
    </row>
    <row r="52" spans="1:27" x14ac:dyDescent="0.25">
      <c r="A52" s="43" t="s">
        <v>78</v>
      </c>
      <c r="B52" s="15" t="s">
        <v>32</v>
      </c>
      <c r="C52" s="20">
        <v>2862785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185042</v>
      </c>
      <c r="N52" s="22">
        <v>185042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185042</v>
      </c>
      <c r="X52" s="22">
        <v>0</v>
      </c>
      <c r="Y52" s="22">
        <v>185042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-27678360</v>
      </c>
      <c r="D54" s="48">
        <f t="shared" si="3"/>
        <v>0</v>
      </c>
      <c r="E54" s="49">
        <f t="shared" si="3"/>
        <v>6433751</v>
      </c>
      <c r="F54" s="50">
        <f t="shared" si="3"/>
        <v>5940963</v>
      </c>
      <c r="G54" s="50">
        <f t="shared" si="3"/>
        <v>42298261</v>
      </c>
      <c r="H54" s="50">
        <f t="shared" si="3"/>
        <v>-10114087</v>
      </c>
      <c r="I54" s="50">
        <f t="shared" si="3"/>
        <v>-7254984</v>
      </c>
      <c r="J54" s="50">
        <f t="shared" si="3"/>
        <v>24929190</v>
      </c>
      <c r="K54" s="50">
        <f t="shared" si="3"/>
        <v>-3324412</v>
      </c>
      <c r="L54" s="50">
        <f t="shared" si="3"/>
        <v>-3495989</v>
      </c>
      <c r="M54" s="50">
        <f t="shared" si="3"/>
        <v>-6677409</v>
      </c>
      <c r="N54" s="50">
        <f t="shared" si="3"/>
        <v>-13497810</v>
      </c>
      <c r="O54" s="50">
        <f t="shared" si="3"/>
        <v>-1054277</v>
      </c>
      <c r="P54" s="50">
        <f t="shared" si="3"/>
        <v>-796696</v>
      </c>
      <c r="Q54" s="50">
        <f t="shared" si="3"/>
        <v>32682769</v>
      </c>
      <c r="R54" s="50">
        <f t="shared" si="3"/>
        <v>30831796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42263176</v>
      </c>
      <c r="X54" s="50">
        <f t="shared" si="3"/>
        <v>1667502</v>
      </c>
      <c r="Y54" s="50">
        <f t="shared" si="3"/>
        <v>40595674</v>
      </c>
      <c r="Z54" s="51">
        <f>+IF(X54&lt;&gt;0,+(Y54/X54)*100,0)</f>
        <v>2434.5202584464664</v>
      </c>
      <c r="AA54" s="48">
        <f>SUM(AA51:AA53)</f>
        <v>5940963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-27678360</v>
      </c>
      <c r="D56" s="54">
        <f>+D54-D55</f>
        <v>0</v>
      </c>
      <c r="E56" s="55">
        <f t="shared" si="4"/>
        <v>6433751</v>
      </c>
      <c r="F56" s="56">
        <f t="shared" si="4"/>
        <v>5940963</v>
      </c>
      <c r="G56" s="56">
        <f t="shared" si="4"/>
        <v>42298261</v>
      </c>
      <c r="H56" s="56">
        <f t="shared" si="4"/>
        <v>-10114087</v>
      </c>
      <c r="I56" s="56">
        <f t="shared" si="4"/>
        <v>-7254984</v>
      </c>
      <c r="J56" s="56">
        <f t="shared" si="4"/>
        <v>24929190</v>
      </c>
      <c r="K56" s="56">
        <f t="shared" si="4"/>
        <v>-3324412</v>
      </c>
      <c r="L56" s="56">
        <f t="shared" si="4"/>
        <v>-3495989</v>
      </c>
      <c r="M56" s="56">
        <f t="shared" si="4"/>
        <v>-6677409</v>
      </c>
      <c r="N56" s="56">
        <f t="shared" si="4"/>
        <v>-13497810</v>
      </c>
      <c r="O56" s="56">
        <f t="shared" si="4"/>
        <v>-1054277</v>
      </c>
      <c r="P56" s="56">
        <f t="shared" si="4"/>
        <v>-796696</v>
      </c>
      <c r="Q56" s="56">
        <f t="shared" si="4"/>
        <v>32682769</v>
      </c>
      <c r="R56" s="56">
        <f t="shared" si="4"/>
        <v>30831796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42263176</v>
      </c>
      <c r="X56" s="56">
        <f t="shared" si="4"/>
        <v>1667502</v>
      </c>
      <c r="Y56" s="56">
        <f t="shared" si="4"/>
        <v>40595674</v>
      </c>
      <c r="Z56" s="57">
        <f>+IF(X56&lt;&gt;0,+(Y56/X56)*100,0)</f>
        <v>2434.5202584464664</v>
      </c>
      <c r="AA56" s="54">
        <f>+AA54-AA55</f>
        <v>5940963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-27678360</v>
      </c>
      <c r="D59" s="48">
        <f>SUM(D56:D58)</f>
        <v>0</v>
      </c>
      <c r="E59" s="49">
        <f t="shared" si="5"/>
        <v>6433751</v>
      </c>
      <c r="F59" s="50">
        <f t="shared" si="5"/>
        <v>5940963</v>
      </c>
      <c r="G59" s="50">
        <f t="shared" si="5"/>
        <v>42298261</v>
      </c>
      <c r="H59" s="50">
        <f t="shared" si="5"/>
        <v>-10114087</v>
      </c>
      <c r="I59" s="50">
        <f t="shared" si="5"/>
        <v>-7254984</v>
      </c>
      <c r="J59" s="50">
        <f t="shared" si="5"/>
        <v>24929190</v>
      </c>
      <c r="K59" s="50">
        <f t="shared" si="5"/>
        <v>-3324412</v>
      </c>
      <c r="L59" s="50">
        <f t="shared" si="5"/>
        <v>-3495989</v>
      </c>
      <c r="M59" s="50">
        <f t="shared" si="5"/>
        <v>-6677409</v>
      </c>
      <c r="N59" s="50">
        <f t="shared" si="5"/>
        <v>-13497810</v>
      </c>
      <c r="O59" s="50">
        <f t="shared" si="5"/>
        <v>-1054277</v>
      </c>
      <c r="P59" s="50">
        <f t="shared" si="5"/>
        <v>-796696</v>
      </c>
      <c r="Q59" s="50">
        <f t="shared" si="5"/>
        <v>32682769</v>
      </c>
      <c r="R59" s="50">
        <f t="shared" si="5"/>
        <v>30831796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42263176</v>
      </c>
      <c r="X59" s="50">
        <f t="shared" si="5"/>
        <v>1667502</v>
      </c>
      <c r="Y59" s="50">
        <f t="shared" si="5"/>
        <v>40595674</v>
      </c>
      <c r="Z59" s="51">
        <f>+IF(X59&lt;&gt;0,+(Y59/X59)*100,0)</f>
        <v>2434.5202584464664</v>
      </c>
      <c r="AA59" s="48">
        <f>SUM(AA56:AA58)</f>
        <v>5940963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-27678360</v>
      </c>
      <c r="D62" s="65">
        <f>SUM(D59:D61)</f>
        <v>0</v>
      </c>
      <c r="E62" s="66">
        <f t="shared" si="6"/>
        <v>6433751</v>
      </c>
      <c r="F62" s="67">
        <f t="shared" si="6"/>
        <v>5940963</v>
      </c>
      <c r="G62" s="67">
        <f t="shared" si="6"/>
        <v>42298261</v>
      </c>
      <c r="H62" s="67">
        <f t="shared" si="6"/>
        <v>-10114087</v>
      </c>
      <c r="I62" s="67">
        <f t="shared" si="6"/>
        <v>-7254984</v>
      </c>
      <c r="J62" s="67">
        <f t="shared" si="6"/>
        <v>24929190</v>
      </c>
      <c r="K62" s="67">
        <f t="shared" si="6"/>
        <v>-3324412</v>
      </c>
      <c r="L62" s="67">
        <f t="shared" si="6"/>
        <v>-3495989</v>
      </c>
      <c r="M62" s="67">
        <f t="shared" si="6"/>
        <v>-6677409</v>
      </c>
      <c r="N62" s="67">
        <f t="shared" si="6"/>
        <v>-13497810</v>
      </c>
      <c r="O62" s="67">
        <f t="shared" si="6"/>
        <v>-1054277</v>
      </c>
      <c r="P62" s="67">
        <f t="shared" si="6"/>
        <v>-796696</v>
      </c>
      <c r="Q62" s="67">
        <f t="shared" si="6"/>
        <v>32682769</v>
      </c>
      <c r="R62" s="67">
        <f t="shared" si="6"/>
        <v>30831796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42263176</v>
      </c>
      <c r="X62" s="67">
        <f t="shared" si="6"/>
        <v>1667502</v>
      </c>
      <c r="Y62" s="67">
        <f t="shared" si="6"/>
        <v>40595674</v>
      </c>
      <c r="Z62" s="68">
        <f>+IF(X62&lt;&gt;0,+(Y62/X62)*100,0)</f>
        <v>2434.5202584464664</v>
      </c>
      <c r="AA62" s="65">
        <f>SUM(AA59:AA61)</f>
        <v>5940963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1755572368</v>
      </c>
      <c r="D6" s="20">
        <v>0</v>
      </c>
      <c r="E6" s="21">
        <v>1823804578</v>
      </c>
      <c r="F6" s="22">
        <v>1851213857</v>
      </c>
      <c r="G6" s="22">
        <v>165146572</v>
      </c>
      <c r="H6" s="22">
        <v>166708223</v>
      </c>
      <c r="I6" s="22">
        <v>175728735</v>
      </c>
      <c r="J6" s="22">
        <v>507583530</v>
      </c>
      <c r="K6" s="22">
        <v>158804149</v>
      </c>
      <c r="L6" s="22">
        <v>135662227</v>
      </c>
      <c r="M6" s="22">
        <v>166705059</v>
      </c>
      <c r="N6" s="22">
        <v>461171435</v>
      </c>
      <c r="O6" s="22">
        <v>157138150</v>
      </c>
      <c r="P6" s="22">
        <v>161968036</v>
      </c>
      <c r="Q6" s="22">
        <v>175993117</v>
      </c>
      <c r="R6" s="22">
        <v>495099303</v>
      </c>
      <c r="S6" s="22">
        <v>0</v>
      </c>
      <c r="T6" s="22">
        <v>0</v>
      </c>
      <c r="U6" s="22">
        <v>0</v>
      </c>
      <c r="V6" s="22">
        <v>0</v>
      </c>
      <c r="W6" s="22">
        <v>1463854268</v>
      </c>
      <c r="X6" s="22">
        <v>1423437133</v>
      </c>
      <c r="Y6" s="22">
        <v>40417135</v>
      </c>
      <c r="Z6" s="23">
        <v>2.8394042886051367</v>
      </c>
      <c r="AA6" s="20">
        <v>1851213857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3515402</v>
      </c>
      <c r="D13" s="20">
        <v>0</v>
      </c>
      <c r="E13" s="21">
        <v>3846830</v>
      </c>
      <c r="F13" s="22">
        <v>3846830</v>
      </c>
      <c r="G13" s="22">
        <v>304287</v>
      </c>
      <c r="H13" s="22">
        <v>246426</v>
      </c>
      <c r="I13" s="22">
        <v>320408</v>
      </c>
      <c r="J13" s="22">
        <v>871121</v>
      </c>
      <c r="K13" s="22">
        <v>167840</v>
      </c>
      <c r="L13" s="22">
        <v>230737</v>
      </c>
      <c r="M13" s="22">
        <v>252991</v>
      </c>
      <c r="N13" s="22">
        <v>651568</v>
      </c>
      <c r="O13" s="22">
        <v>278890</v>
      </c>
      <c r="P13" s="22">
        <v>253129</v>
      </c>
      <c r="Q13" s="22">
        <v>287701</v>
      </c>
      <c r="R13" s="22">
        <v>819720</v>
      </c>
      <c r="S13" s="22">
        <v>0</v>
      </c>
      <c r="T13" s="22">
        <v>0</v>
      </c>
      <c r="U13" s="22">
        <v>0</v>
      </c>
      <c r="V13" s="22">
        <v>0</v>
      </c>
      <c r="W13" s="22">
        <v>2342409</v>
      </c>
      <c r="X13" s="22">
        <v>2619679</v>
      </c>
      <c r="Y13" s="22">
        <v>-277270</v>
      </c>
      <c r="Z13" s="23">
        <v>-10.584121184313041</v>
      </c>
      <c r="AA13" s="20">
        <v>3846830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34121</v>
      </c>
      <c r="D17" s="20">
        <v>0</v>
      </c>
      <c r="E17" s="21">
        <v>11194</v>
      </c>
      <c r="F17" s="22">
        <v>11194</v>
      </c>
      <c r="G17" s="22">
        <v>3078</v>
      </c>
      <c r="H17" s="22">
        <v>2196</v>
      </c>
      <c r="I17" s="22">
        <v>4391</v>
      </c>
      <c r="J17" s="22">
        <v>9665</v>
      </c>
      <c r="K17" s="22">
        <v>24542</v>
      </c>
      <c r="L17" s="22">
        <v>4400</v>
      </c>
      <c r="M17" s="22">
        <v>0</v>
      </c>
      <c r="N17" s="22">
        <v>28942</v>
      </c>
      <c r="O17" s="22">
        <v>-878</v>
      </c>
      <c r="P17" s="22">
        <v>11000</v>
      </c>
      <c r="Q17" s="22">
        <v>6270</v>
      </c>
      <c r="R17" s="22">
        <v>16392</v>
      </c>
      <c r="S17" s="22">
        <v>0</v>
      </c>
      <c r="T17" s="22">
        <v>0</v>
      </c>
      <c r="U17" s="22">
        <v>0</v>
      </c>
      <c r="V17" s="22">
        <v>0</v>
      </c>
      <c r="W17" s="22">
        <v>54999</v>
      </c>
      <c r="X17" s="22">
        <v>27115</v>
      </c>
      <c r="Y17" s="22">
        <v>27884</v>
      </c>
      <c r="Z17" s="23">
        <v>102.83606859671768</v>
      </c>
      <c r="AA17" s="20">
        <v>11194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3185</v>
      </c>
      <c r="D22" s="20">
        <v>0</v>
      </c>
      <c r="E22" s="21">
        <v>1588698</v>
      </c>
      <c r="F22" s="22">
        <v>1588698</v>
      </c>
      <c r="G22" s="22">
        <v>0</v>
      </c>
      <c r="H22" s="22">
        <v>343947</v>
      </c>
      <c r="I22" s="22">
        <v>502341</v>
      </c>
      <c r="J22" s="22">
        <v>846288</v>
      </c>
      <c r="K22" s="22">
        <v>20381</v>
      </c>
      <c r="L22" s="22">
        <v>401442</v>
      </c>
      <c r="M22" s="22">
        <v>-188024</v>
      </c>
      <c r="N22" s="22">
        <v>233799</v>
      </c>
      <c r="O22" s="22">
        <v>-198499</v>
      </c>
      <c r="P22" s="22">
        <v>52176</v>
      </c>
      <c r="Q22" s="22">
        <v>98993</v>
      </c>
      <c r="R22" s="22">
        <v>-47330</v>
      </c>
      <c r="S22" s="22">
        <v>0</v>
      </c>
      <c r="T22" s="22">
        <v>0</v>
      </c>
      <c r="U22" s="22">
        <v>0</v>
      </c>
      <c r="V22" s="22">
        <v>0</v>
      </c>
      <c r="W22" s="22">
        <v>1032757</v>
      </c>
      <c r="X22" s="22">
        <v>1164432</v>
      </c>
      <c r="Y22" s="22">
        <v>-131675</v>
      </c>
      <c r="Z22" s="18">
        <v>-11.308088407051677</v>
      </c>
      <c r="AA22" s="20">
        <v>1588698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435652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194734</v>
      </c>
      <c r="D26" s="20">
        <v>0</v>
      </c>
      <c r="E26" s="21">
        <v>417600</v>
      </c>
      <c r="F26" s="22">
        <v>217600</v>
      </c>
      <c r="G26" s="22">
        <v>13483</v>
      </c>
      <c r="H26" s="22">
        <v>6740</v>
      </c>
      <c r="I26" s="22">
        <v>0</v>
      </c>
      <c r="J26" s="22">
        <v>20223</v>
      </c>
      <c r="K26" s="22">
        <v>21230</v>
      </c>
      <c r="L26" s="22">
        <v>6740</v>
      </c>
      <c r="M26" s="22">
        <v>0</v>
      </c>
      <c r="N26" s="22">
        <v>27970</v>
      </c>
      <c r="O26" s="22">
        <v>20219</v>
      </c>
      <c r="P26" s="22">
        <v>6740</v>
      </c>
      <c r="Q26" s="22">
        <v>20219</v>
      </c>
      <c r="R26" s="22">
        <v>47178</v>
      </c>
      <c r="S26" s="22">
        <v>0</v>
      </c>
      <c r="T26" s="22">
        <v>0</v>
      </c>
      <c r="U26" s="22">
        <v>0</v>
      </c>
      <c r="V26" s="22">
        <v>0</v>
      </c>
      <c r="W26" s="22">
        <v>95371</v>
      </c>
      <c r="X26" s="22">
        <v>128088</v>
      </c>
      <c r="Y26" s="22">
        <v>-32717</v>
      </c>
      <c r="Z26" s="23">
        <v>-25.542595715445632</v>
      </c>
      <c r="AA26" s="20">
        <v>217600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72514644</v>
      </c>
      <c r="D28" s="20">
        <v>0</v>
      </c>
      <c r="E28" s="21">
        <v>77959802</v>
      </c>
      <c r="F28" s="22">
        <v>77959802</v>
      </c>
      <c r="G28" s="22">
        <v>33113236</v>
      </c>
      <c r="H28" s="22">
        <v>0</v>
      </c>
      <c r="I28" s="22">
        <v>0</v>
      </c>
      <c r="J28" s="22">
        <v>33113236</v>
      </c>
      <c r="K28" s="22">
        <v>0</v>
      </c>
      <c r="L28" s="22">
        <v>0</v>
      </c>
      <c r="M28" s="22">
        <v>26419158</v>
      </c>
      <c r="N28" s="22">
        <v>26419158</v>
      </c>
      <c r="O28" s="22">
        <v>0</v>
      </c>
      <c r="P28" s="22">
        <v>0</v>
      </c>
      <c r="Q28" s="22">
        <v>18417607</v>
      </c>
      <c r="R28" s="22">
        <v>18417607</v>
      </c>
      <c r="S28" s="22">
        <v>0</v>
      </c>
      <c r="T28" s="22">
        <v>0</v>
      </c>
      <c r="U28" s="22">
        <v>0</v>
      </c>
      <c r="V28" s="22">
        <v>0</v>
      </c>
      <c r="W28" s="22">
        <v>77950001</v>
      </c>
      <c r="X28" s="22">
        <v>77808485</v>
      </c>
      <c r="Y28" s="22">
        <v>141516</v>
      </c>
      <c r="Z28" s="23">
        <v>0.18187733638561399</v>
      </c>
      <c r="AA28" s="20">
        <v>77959802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1832270106</v>
      </c>
      <c r="D35" s="29">
        <f t="shared" ref="D35:Y35" si="0">SUM(D6:D34)</f>
        <v>0</v>
      </c>
      <c r="E35" s="30">
        <f t="shared" si="0"/>
        <v>1907628702</v>
      </c>
      <c r="F35" s="31">
        <f t="shared" si="0"/>
        <v>1934837981</v>
      </c>
      <c r="G35" s="31">
        <f t="shared" si="0"/>
        <v>198580656</v>
      </c>
      <c r="H35" s="31">
        <f t="shared" si="0"/>
        <v>167307532</v>
      </c>
      <c r="I35" s="31">
        <f t="shared" si="0"/>
        <v>176555875</v>
      </c>
      <c r="J35" s="31">
        <f t="shared" si="0"/>
        <v>542444063</v>
      </c>
      <c r="K35" s="31">
        <f t="shared" si="0"/>
        <v>159038142</v>
      </c>
      <c r="L35" s="31">
        <f t="shared" si="0"/>
        <v>136305546</v>
      </c>
      <c r="M35" s="31">
        <f t="shared" si="0"/>
        <v>193189184</v>
      </c>
      <c r="N35" s="31">
        <f t="shared" si="0"/>
        <v>488532872</v>
      </c>
      <c r="O35" s="31">
        <f t="shared" si="0"/>
        <v>157237882</v>
      </c>
      <c r="P35" s="31">
        <f t="shared" si="0"/>
        <v>162291081</v>
      </c>
      <c r="Q35" s="31">
        <f t="shared" si="0"/>
        <v>194823907</v>
      </c>
      <c r="R35" s="31">
        <f t="shared" si="0"/>
        <v>514352870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1545329805</v>
      </c>
      <c r="X35" s="31">
        <f t="shared" si="0"/>
        <v>1505184932</v>
      </c>
      <c r="Y35" s="31">
        <f t="shared" si="0"/>
        <v>40144873</v>
      </c>
      <c r="Z35" s="32">
        <f>+IF(X35&lt;&gt;0,+(Y35/X35)*100,0)</f>
        <v>2.6671056922326404</v>
      </c>
      <c r="AA35" s="29">
        <f>SUM(AA6:AA34)</f>
        <v>1934837981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67275972</v>
      </c>
      <c r="D37" s="20">
        <v>0</v>
      </c>
      <c r="E37" s="21">
        <v>78731462</v>
      </c>
      <c r="F37" s="22">
        <v>78014496</v>
      </c>
      <c r="G37" s="22">
        <v>5768436</v>
      </c>
      <c r="H37" s="22">
        <v>5832189</v>
      </c>
      <c r="I37" s="22">
        <v>5800603</v>
      </c>
      <c r="J37" s="22">
        <v>17401228</v>
      </c>
      <c r="K37" s="22">
        <v>5713436</v>
      </c>
      <c r="L37" s="22">
        <v>8994923</v>
      </c>
      <c r="M37" s="22">
        <v>6101530</v>
      </c>
      <c r="N37" s="22">
        <v>20809889</v>
      </c>
      <c r="O37" s="22">
        <v>5728344</v>
      </c>
      <c r="P37" s="22">
        <v>5950856</v>
      </c>
      <c r="Q37" s="22">
        <v>5685725</v>
      </c>
      <c r="R37" s="22">
        <v>17364925</v>
      </c>
      <c r="S37" s="22">
        <v>0</v>
      </c>
      <c r="T37" s="22">
        <v>0</v>
      </c>
      <c r="U37" s="22">
        <v>0</v>
      </c>
      <c r="V37" s="22">
        <v>0</v>
      </c>
      <c r="W37" s="22">
        <v>55576042</v>
      </c>
      <c r="X37" s="22">
        <v>55521356</v>
      </c>
      <c r="Y37" s="22">
        <v>54686</v>
      </c>
      <c r="Z37" s="23">
        <v>9.8495433000591701E-2</v>
      </c>
      <c r="AA37" s="20">
        <v>78014496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1341618939</v>
      </c>
      <c r="D39" s="20">
        <v>0</v>
      </c>
      <c r="E39" s="21">
        <v>1463346567</v>
      </c>
      <c r="F39" s="22">
        <v>1511759954</v>
      </c>
      <c r="G39" s="22">
        <v>166529242</v>
      </c>
      <c r="H39" s="22">
        <v>156803328</v>
      </c>
      <c r="I39" s="22">
        <v>103576712</v>
      </c>
      <c r="J39" s="22">
        <v>426909282</v>
      </c>
      <c r="K39" s="22">
        <v>108160610</v>
      </c>
      <c r="L39" s="22">
        <v>111861143</v>
      </c>
      <c r="M39" s="22">
        <v>109114864</v>
      </c>
      <c r="N39" s="22">
        <v>329136617</v>
      </c>
      <c r="O39" s="22">
        <v>117341457</v>
      </c>
      <c r="P39" s="22">
        <v>116911248</v>
      </c>
      <c r="Q39" s="22">
        <v>124727816</v>
      </c>
      <c r="R39" s="22">
        <v>358980521</v>
      </c>
      <c r="S39" s="22">
        <v>0</v>
      </c>
      <c r="T39" s="22">
        <v>0</v>
      </c>
      <c r="U39" s="22">
        <v>0</v>
      </c>
      <c r="V39" s="22">
        <v>0</v>
      </c>
      <c r="W39" s="22">
        <v>1115026420</v>
      </c>
      <c r="X39" s="22">
        <v>1098898525</v>
      </c>
      <c r="Y39" s="22">
        <v>16127895</v>
      </c>
      <c r="Z39" s="23">
        <v>1.4676418825841995</v>
      </c>
      <c r="AA39" s="20">
        <v>1511759954</v>
      </c>
    </row>
    <row r="40" spans="1:27" x14ac:dyDescent="0.25">
      <c r="A40" s="19" t="s">
        <v>66</v>
      </c>
      <c r="B40" s="15" t="s">
        <v>32</v>
      </c>
      <c r="C40" s="20">
        <v>9579267</v>
      </c>
      <c r="D40" s="20">
        <v>0</v>
      </c>
      <c r="E40" s="21">
        <v>10365408</v>
      </c>
      <c r="F40" s="22">
        <v>10431839</v>
      </c>
      <c r="G40" s="22">
        <v>1065143</v>
      </c>
      <c r="H40" s="22">
        <v>1240121</v>
      </c>
      <c r="I40" s="22">
        <v>1048527</v>
      </c>
      <c r="J40" s="22">
        <v>3353791</v>
      </c>
      <c r="K40" s="22">
        <v>1406176</v>
      </c>
      <c r="L40" s="22">
        <v>1073799</v>
      </c>
      <c r="M40" s="22">
        <v>654401</v>
      </c>
      <c r="N40" s="22">
        <v>3134376</v>
      </c>
      <c r="O40" s="22">
        <v>937871</v>
      </c>
      <c r="P40" s="22">
        <v>-511026</v>
      </c>
      <c r="Q40" s="22">
        <v>918899</v>
      </c>
      <c r="R40" s="22">
        <v>1345744</v>
      </c>
      <c r="S40" s="22">
        <v>0</v>
      </c>
      <c r="T40" s="22">
        <v>0</v>
      </c>
      <c r="U40" s="22">
        <v>0</v>
      </c>
      <c r="V40" s="22">
        <v>0</v>
      </c>
      <c r="W40" s="22">
        <v>7833911</v>
      </c>
      <c r="X40" s="22">
        <v>8106592</v>
      </c>
      <c r="Y40" s="22">
        <v>-272681</v>
      </c>
      <c r="Z40" s="23">
        <v>-3.363694632713722</v>
      </c>
      <c r="AA40" s="20">
        <v>10431839</v>
      </c>
    </row>
    <row r="41" spans="1:27" x14ac:dyDescent="0.25">
      <c r="A41" s="19" t="s">
        <v>67</v>
      </c>
      <c r="B41" s="15" t="s">
        <v>32</v>
      </c>
      <c r="C41" s="20">
        <v>-2883038</v>
      </c>
      <c r="D41" s="20">
        <v>0</v>
      </c>
      <c r="E41" s="21">
        <v>14336063</v>
      </c>
      <c r="F41" s="22">
        <v>2998012</v>
      </c>
      <c r="G41" s="22">
        <v>5618058</v>
      </c>
      <c r="H41" s="22">
        <v>5618058</v>
      </c>
      <c r="I41" s="22">
        <v>-11442442</v>
      </c>
      <c r="J41" s="22">
        <v>-206326</v>
      </c>
      <c r="K41" s="22">
        <v>1468772</v>
      </c>
      <c r="L41" s="22">
        <v>-87546</v>
      </c>
      <c r="M41" s="22">
        <v>-1101154</v>
      </c>
      <c r="N41" s="22">
        <v>280072</v>
      </c>
      <c r="O41" s="22">
        <v>882383</v>
      </c>
      <c r="P41" s="22">
        <v>157139</v>
      </c>
      <c r="Q41" s="22">
        <v>266589</v>
      </c>
      <c r="R41" s="22">
        <v>1306111</v>
      </c>
      <c r="S41" s="22">
        <v>0</v>
      </c>
      <c r="T41" s="22">
        <v>0</v>
      </c>
      <c r="U41" s="22">
        <v>0</v>
      </c>
      <c r="V41" s="22">
        <v>0</v>
      </c>
      <c r="W41" s="22">
        <v>1379857</v>
      </c>
      <c r="X41" s="22">
        <v>1154315</v>
      </c>
      <c r="Y41" s="22">
        <v>225542</v>
      </c>
      <c r="Z41" s="23">
        <v>19.539033972529161</v>
      </c>
      <c r="AA41" s="20">
        <v>2998012</v>
      </c>
    </row>
    <row r="42" spans="1:27" x14ac:dyDescent="0.25">
      <c r="A42" s="19" t="s">
        <v>68</v>
      </c>
      <c r="B42" s="15" t="s">
        <v>32</v>
      </c>
      <c r="C42" s="20">
        <v>38215780</v>
      </c>
      <c r="D42" s="20">
        <v>0</v>
      </c>
      <c r="E42" s="21">
        <v>49449458</v>
      </c>
      <c r="F42" s="22">
        <v>49449458</v>
      </c>
      <c r="G42" s="22">
        <v>3977596</v>
      </c>
      <c r="H42" s="22">
        <v>3977596</v>
      </c>
      <c r="I42" s="22">
        <v>3280186</v>
      </c>
      <c r="J42" s="22">
        <v>11235378</v>
      </c>
      <c r="K42" s="22">
        <v>3280186</v>
      </c>
      <c r="L42" s="22">
        <v>3280186</v>
      </c>
      <c r="M42" s="22">
        <v>3280186</v>
      </c>
      <c r="N42" s="22">
        <v>9840558</v>
      </c>
      <c r="O42" s="22">
        <v>3280186</v>
      </c>
      <c r="P42" s="22">
        <v>3280186</v>
      </c>
      <c r="Q42" s="22">
        <v>3280186</v>
      </c>
      <c r="R42" s="22">
        <v>9840558</v>
      </c>
      <c r="S42" s="22">
        <v>0</v>
      </c>
      <c r="T42" s="22">
        <v>0</v>
      </c>
      <c r="U42" s="22">
        <v>0</v>
      </c>
      <c r="V42" s="22">
        <v>0</v>
      </c>
      <c r="W42" s="22">
        <v>30916494</v>
      </c>
      <c r="X42" s="22">
        <v>31683420</v>
      </c>
      <c r="Y42" s="22">
        <v>-766926</v>
      </c>
      <c r="Z42" s="23">
        <v>-2.4205909589305699</v>
      </c>
      <c r="AA42" s="20">
        <v>49449458</v>
      </c>
    </row>
    <row r="43" spans="1:27" x14ac:dyDescent="0.25">
      <c r="A43" s="19" t="s">
        <v>69</v>
      </c>
      <c r="B43" s="15" t="s">
        <v>32</v>
      </c>
      <c r="C43" s="20">
        <v>59054858</v>
      </c>
      <c r="D43" s="20">
        <v>0</v>
      </c>
      <c r="E43" s="21">
        <v>54990390</v>
      </c>
      <c r="F43" s="22">
        <v>54990390</v>
      </c>
      <c r="G43" s="22">
        <v>4552089</v>
      </c>
      <c r="H43" s="22">
        <v>4705531</v>
      </c>
      <c r="I43" s="22">
        <v>4705531</v>
      </c>
      <c r="J43" s="22">
        <v>13963151</v>
      </c>
      <c r="K43" s="22">
        <v>4705531</v>
      </c>
      <c r="L43" s="22">
        <v>4705531</v>
      </c>
      <c r="M43" s="22">
        <v>4705531</v>
      </c>
      <c r="N43" s="22">
        <v>14116593</v>
      </c>
      <c r="O43" s="22">
        <v>4459534</v>
      </c>
      <c r="P43" s="22">
        <v>4459534</v>
      </c>
      <c r="Q43" s="22">
        <v>4459534</v>
      </c>
      <c r="R43" s="22">
        <v>13378602</v>
      </c>
      <c r="S43" s="22">
        <v>0</v>
      </c>
      <c r="T43" s="22">
        <v>0</v>
      </c>
      <c r="U43" s="22">
        <v>0</v>
      </c>
      <c r="V43" s="22">
        <v>0</v>
      </c>
      <c r="W43" s="22">
        <v>41458346</v>
      </c>
      <c r="X43" s="22">
        <v>39946213</v>
      </c>
      <c r="Y43" s="22">
        <v>1512133</v>
      </c>
      <c r="Z43" s="23">
        <v>3.7854226632196646</v>
      </c>
      <c r="AA43" s="20">
        <v>54990390</v>
      </c>
    </row>
    <row r="44" spans="1:27" x14ac:dyDescent="0.25">
      <c r="A44" s="19" t="s">
        <v>70</v>
      </c>
      <c r="B44" s="15" t="s">
        <v>32</v>
      </c>
      <c r="C44" s="20">
        <v>25425547</v>
      </c>
      <c r="D44" s="20">
        <v>0</v>
      </c>
      <c r="E44" s="21">
        <v>35104168</v>
      </c>
      <c r="F44" s="22">
        <v>35487045</v>
      </c>
      <c r="G44" s="22">
        <v>2801094</v>
      </c>
      <c r="H44" s="22">
        <v>2195672</v>
      </c>
      <c r="I44" s="22">
        <v>2490096</v>
      </c>
      <c r="J44" s="22">
        <v>7486862</v>
      </c>
      <c r="K44" s="22">
        <v>2231916</v>
      </c>
      <c r="L44" s="22">
        <v>4552519</v>
      </c>
      <c r="M44" s="22">
        <v>2877900</v>
      </c>
      <c r="N44" s="22">
        <v>9662335</v>
      </c>
      <c r="O44" s="22">
        <v>1468767</v>
      </c>
      <c r="P44" s="22">
        <v>231700</v>
      </c>
      <c r="Q44" s="22">
        <v>2679986</v>
      </c>
      <c r="R44" s="22">
        <v>4380453</v>
      </c>
      <c r="S44" s="22">
        <v>0</v>
      </c>
      <c r="T44" s="22">
        <v>0</v>
      </c>
      <c r="U44" s="22">
        <v>0</v>
      </c>
      <c r="V44" s="22">
        <v>0</v>
      </c>
      <c r="W44" s="22">
        <v>21529650</v>
      </c>
      <c r="X44" s="22">
        <v>24389350</v>
      </c>
      <c r="Y44" s="22">
        <v>-2859700</v>
      </c>
      <c r="Z44" s="23">
        <v>-11.725199728570052</v>
      </c>
      <c r="AA44" s="20">
        <v>35487045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5539655</v>
      </c>
      <c r="D46" s="20">
        <v>0</v>
      </c>
      <c r="E46" s="21">
        <v>3000000</v>
      </c>
      <c r="F46" s="22">
        <v>5590000</v>
      </c>
      <c r="G46" s="22">
        <v>1371285</v>
      </c>
      <c r="H46" s="22">
        <v>133347</v>
      </c>
      <c r="I46" s="22">
        <v>266472</v>
      </c>
      <c r="J46" s="22">
        <v>1771104</v>
      </c>
      <c r="K46" s="22">
        <v>89517</v>
      </c>
      <c r="L46" s="22">
        <v>192404</v>
      </c>
      <c r="M46" s="22">
        <v>33163</v>
      </c>
      <c r="N46" s="22">
        <v>315084</v>
      </c>
      <c r="O46" s="22">
        <v>60945</v>
      </c>
      <c r="P46" s="22">
        <v>1285801</v>
      </c>
      <c r="Q46" s="22">
        <v>45052</v>
      </c>
      <c r="R46" s="22">
        <v>1391798</v>
      </c>
      <c r="S46" s="22">
        <v>0</v>
      </c>
      <c r="T46" s="22">
        <v>0</v>
      </c>
      <c r="U46" s="22">
        <v>0</v>
      </c>
      <c r="V46" s="22">
        <v>0</v>
      </c>
      <c r="W46" s="22">
        <v>3477986</v>
      </c>
      <c r="X46" s="22">
        <v>3179778</v>
      </c>
      <c r="Y46" s="22">
        <v>298208</v>
      </c>
      <c r="Z46" s="23">
        <v>9.3782647719431989</v>
      </c>
      <c r="AA46" s="20">
        <v>5590000</v>
      </c>
    </row>
    <row r="47" spans="1:27" x14ac:dyDescent="0.25">
      <c r="A47" s="19" t="s">
        <v>73</v>
      </c>
      <c r="B47" s="15" t="s">
        <v>32</v>
      </c>
      <c r="C47" s="20">
        <v>10641532</v>
      </c>
      <c r="D47" s="20">
        <v>0</v>
      </c>
      <c r="E47" s="21">
        <v>13901346</v>
      </c>
      <c r="F47" s="22">
        <v>13969425</v>
      </c>
      <c r="G47" s="22">
        <v>-9103</v>
      </c>
      <c r="H47" s="22">
        <v>93492</v>
      </c>
      <c r="I47" s="22">
        <v>1845664</v>
      </c>
      <c r="J47" s="22">
        <v>1930053</v>
      </c>
      <c r="K47" s="22">
        <v>854523</v>
      </c>
      <c r="L47" s="22">
        <v>7718</v>
      </c>
      <c r="M47" s="22">
        <v>1668174</v>
      </c>
      <c r="N47" s="22">
        <v>2530415</v>
      </c>
      <c r="O47" s="22">
        <v>173083</v>
      </c>
      <c r="P47" s="22">
        <v>970459</v>
      </c>
      <c r="Q47" s="22">
        <v>-57965</v>
      </c>
      <c r="R47" s="22">
        <v>1085577</v>
      </c>
      <c r="S47" s="22">
        <v>0</v>
      </c>
      <c r="T47" s="22">
        <v>0</v>
      </c>
      <c r="U47" s="22">
        <v>0</v>
      </c>
      <c r="V47" s="22">
        <v>0</v>
      </c>
      <c r="W47" s="22">
        <v>5546045</v>
      </c>
      <c r="X47" s="22">
        <v>7681573</v>
      </c>
      <c r="Y47" s="22">
        <v>-2135528</v>
      </c>
      <c r="Z47" s="23">
        <v>-27.800660099175001</v>
      </c>
      <c r="AA47" s="20">
        <v>13969425</v>
      </c>
    </row>
    <row r="48" spans="1:27" x14ac:dyDescent="0.25">
      <c r="A48" s="19" t="s">
        <v>74</v>
      </c>
      <c r="B48" s="15" t="s">
        <v>32</v>
      </c>
      <c r="C48" s="20">
        <v>3991116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1558459628</v>
      </c>
      <c r="D50" s="29">
        <f t="shared" ref="D50:Y50" si="1">SUM(D37:D49)</f>
        <v>0</v>
      </c>
      <c r="E50" s="30">
        <f t="shared" si="1"/>
        <v>1723224862</v>
      </c>
      <c r="F50" s="31">
        <f t="shared" si="1"/>
        <v>1762690619</v>
      </c>
      <c r="G50" s="31">
        <f t="shared" si="1"/>
        <v>191673840</v>
      </c>
      <c r="H50" s="31">
        <f t="shared" si="1"/>
        <v>180599334</v>
      </c>
      <c r="I50" s="31">
        <f t="shared" si="1"/>
        <v>111571349</v>
      </c>
      <c r="J50" s="31">
        <f t="shared" si="1"/>
        <v>483844523</v>
      </c>
      <c r="K50" s="31">
        <f t="shared" si="1"/>
        <v>127910667</v>
      </c>
      <c r="L50" s="31">
        <f t="shared" si="1"/>
        <v>134580677</v>
      </c>
      <c r="M50" s="31">
        <f t="shared" si="1"/>
        <v>127334595</v>
      </c>
      <c r="N50" s="31">
        <f t="shared" si="1"/>
        <v>389825939</v>
      </c>
      <c r="O50" s="31">
        <f t="shared" si="1"/>
        <v>134332570</v>
      </c>
      <c r="P50" s="31">
        <f t="shared" si="1"/>
        <v>132735897</v>
      </c>
      <c r="Q50" s="31">
        <f t="shared" si="1"/>
        <v>142005822</v>
      </c>
      <c r="R50" s="31">
        <f t="shared" si="1"/>
        <v>409074289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1282744751</v>
      </c>
      <c r="X50" s="31">
        <f t="shared" si="1"/>
        <v>1270561122</v>
      </c>
      <c r="Y50" s="31">
        <f t="shared" si="1"/>
        <v>12183629</v>
      </c>
      <c r="Z50" s="32">
        <f>+IF(X50&lt;&gt;0,+(Y50/X50)*100,0)</f>
        <v>0.95891718934557491</v>
      </c>
      <c r="AA50" s="29">
        <f>SUM(AA37:AA49)</f>
        <v>1762690619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273810478</v>
      </c>
      <c r="D51" s="39">
        <f t="shared" si="2"/>
        <v>0</v>
      </c>
      <c r="E51" s="40">
        <f t="shared" si="2"/>
        <v>184403840</v>
      </c>
      <c r="F51" s="41">
        <f t="shared" si="2"/>
        <v>172147362</v>
      </c>
      <c r="G51" s="41">
        <f t="shared" si="2"/>
        <v>6906816</v>
      </c>
      <c r="H51" s="41">
        <f t="shared" si="2"/>
        <v>-13291802</v>
      </c>
      <c r="I51" s="41">
        <f t="shared" si="2"/>
        <v>64984526</v>
      </c>
      <c r="J51" s="41">
        <f t="shared" si="2"/>
        <v>58599540</v>
      </c>
      <c r="K51" s="41">
        <f t="shared" si="2"/>
        <v>31127475</v>
      </c>
      <c r="L51" s="41">
        <f t="shared" si="2"/>
        <v>1724869</v>
      </c>
      <c r="M51" s="41">
        <f t="shared" si="2"/>
        <v>65854589</v>
      </c>
      <c r="N51" s="41">
        <f t="shared" si="2"/>
        <v>98706933</v>
      </c>
      <c r="O51" s="41">
        <f t="shared" si="2"/>
        <v>22905312</v>
      </c>
      <c r="P51" s="41">
        <f t="shared" si="2"/>
        <v>29555184</v>
      </c>
      <c r="Q51" s="41">
        <f t="shared" si="2"/>
        <v>52818085</v>
      </c>
      <c r="R51" s="41">
        <f t="shared" si="2"/>
        <v>105278581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262585054</v>
      </c>
      <c r="X51" s="41">
        <f t="shared" si="2"/>
        <v>234623810</v>
      </c>
      <c r="Y51" s="41">
        <f t="shared" si="2"/>
        <v>27961244</v>
      </c>
      <c r="Z51" s="42">
        <f>+IF(X51&lt;&gt;0,+(Y51/X51)*100,0)</f>
        <v>11.917479304423537</v>
      </c>
      <c r="AA51" s="39">
        <f>+AA35-AA50</f>
        <v>172147362</v>
      </c>
    </row>
    <row r="52" spans="1:27" x14ac:dyDescent="0.25">
      <c r="A52" s="43" t="s">
        <v>78</v>
      </c>
      <c r="B52" s="15" t="s">
        <v>32</v>
      </c>
      <c r="C52" s="20">
        <v>33058255</v>
      </c>
      <c r="D52" s="20">
        <v>0</v>
      </c>
      <c r="E52" s="21">
        <v>30556522</v>
      </c>
      <c r="F52" s="22">
        <v>38556522</v>
      </c>
      <c r="G52" s="22">
        <v>0</v>
      </c>
      <c r="H52" s="22">
        <v>2292983</v>
      </c>
      <c r="I52" s="22">
        <v>3342581</v>
      </c>
      <c r="J52" s="22">
        <v>5635564</v>
      </c>
      <c r="K52" s="22">
        <v>0</v>
      </c>
      <c r="L52" s="22">
        <v>76363</v>
      </c>
      <c r="M52" s="22">
        <v>0</v>
      </c>
      <c r="N52" s="22">
        <v>76363</v>
      </c>
      <c r="O52" s="22">
        <v>6532</v>
      </c>
      <c r="P52" s="22">
        <v>318501</v>
      </c>
      <c r="Q52" s="22">
        <v>-76470</v>
      </c>
      <c r="R52" s="22">
        <v>248563</v>
      </c>
      <c r="S52" s="22">
        <v>0</v>
      </c>
      <c r="T52" s="22">
        <v>0</v>
      </c>
      <c r="U52" s="22">
        <v>0</v>
      </c>
      <c r="V52" s="22">
        <v>0</v>
      </c>
      <c r="W52" s="22">
        <v>5960490</v>
      </c>
      <c r="X52" s="22">
        <v>6218459</v>
      </c>
      <c r="Y52" s="22">
        <v>-257969</v>
      </c>
      <c r="Z52" s="23">
        <v>-4.1484393480764288</v>
      </c>
      <c r="AA52" s="20">
        <v>38556522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306868733</v>
      </c>
      <c r="D54" s="48">
        <f t="shared" si="3"/>
        <v>0</v>
      </c>
      <c r="E54" s="49">
        <f t="shared" si="3"/>
        <v>214960362</v>
      </c>
      <c r="F54" s="50">
        <f t="shared" si="3"/>
        <v>210703884</v>
      </c>
      <c r="G54" s="50">
        <f t="shared" si="3"/>
        <v>6906816</v>
      </c>
      <c r="H54" s="50">
        <f t="shared" si="3"/>
        <v>-10998819</v>
      </c>
      <c r="I54" s="50">
        <f t="shared" si="3"/>
        <v>68327107</v>
      </c>
      <c r="J54" s="50">
        <f t="shared" si="3"/>
        <v>64235104</v>
      </c>
      <c r="K54" s="50">
        <f t="shared" si="3"/>
        <v>31127475</v>
      </c>
      <c r="L54" s="50">
        <f t="shared" si="3"/>
        <v>1801232</v>
      </c>
      <c r="M54" s="50">
        <f t="shared" si="3"/>
        <v>65854589</v>
      </c>
      <c r="N54" s="50">
        <f t="shared" si="3"/>
        <v>98783296</v>
      </c>
      <c r="O54" s="50">
        <f t="shared" si="3"/>
        <v>22911844</v>
      </c>
      <c r="P54" s="50">
        <f t="shared" si="3"/>
        <v>29873685</v>
      </c>
      <c r="Q54" s="50">
        <f t="shared" si="3"/>
        <v>52741615</v>
      </c>
      <c r="R54" s="50">
        <f t="shared" si="3"/>
        <v>105527144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268545544</v>
      </c>
      <c r="X54" s="50">
        <f t="shared" si="3"/>
        <v>240842269</v>
      </c>
      <c r="Y54" s="50">
        <f t="shared" si="3"/>
        <v>27703275</v>
      </c>
      <c r="Z54" s="51">
        <f>+IF(X54&lt;&gt;0,+(Y54/X54)*100,0)</f>
        <v>11.502663180772474</v>
      </c>
      <c r="AA54" s="48">
        <f>SUM(AA51:AA53)</f>
        <v>210703884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306868733</v>
      </c>
      <c r="D56" s="54">
        <f>+D54-D55</f>
        <v>0</v>
      </c>
      <c r="E56" s="55">
        <f t="shared" si="4"/>
        <v>214960362</v>
      </c>
      <c r="F56" s="56">
        <f t="shared" si="4"/>
        <v>210703884</v>
      </c>
      <c r="G56" s="56">
        <f t="shared" si="4"/>
        <v>6906816</v>
      </c>
      <c r="H56" s="56">
        <f t="shared" si="4"/>
        <v>-10998819</v>
      </c>
      <c r="I56" s="56">
        <f t="shared" si="4"/>
        <v>68327107</v>
      </c>
      <c r="J56" s="56">
        <f t="shared" si="4"/>
        <v>64235104</v>
      </c>
      <c r="K56" s="56">
        <f t="shared" si="4"/>
        <v>31127475</v>
      </c>
      <c r="L56" s="56">
        <f t="shared" si="4"/>
        <v>1801232</v>
      </c>
      <c r="M56" s="56">
        <f t="shared" si="4"/>
        <v>65854589</v>
      </c>
      <c r="N56" s="56">
        <f t="shared" si="4"/>
        <v>98783296</v>
      </c>
      <c r="O56" s="56">
        <f t="shared" si="4"/>
        <v>22911844</v>
      </c>
      <c r="P56" s="56">
        <f t="shared" si="4"/>
        <v>29873685</v>
      </c>
      <c r="Q56" s="56">
        <f t="shared" si="4"/>
        <v>52741615</v>
      </c>
      <c r="R56" s="56">
        <f t="shared" si="4"/>
        <v>105527144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268545544</v>
      </c>
      <c r="X56" s="56">
        <f t="shared" si="4"/>
        <v>240842269</v>
      </c>
      <c r="Y56" s="56">
        <f t="shared" si="4"/>
        <v>27703275</v>
      </c>
      <c r="Z56" s="57">
        <f>+IF(X56&lt;&gt;0,+(Y56/X56)*100,0)</f>
        <v>11.502663180772474</v>
      </c>
      <c r="AA56" s="54">
        <f>+AA54-AA55</f>
        <v>210703884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306868733</v>
      </c>
      <c r="D59" s="48">
        <f>SUM(D56:D58)</f>
        <v>0</v>
      </c>
      <c r="E59" s="49">
        <f t="shared" si="5"/>
        <v>214960362</v>
      </c>
      <c r="F59" s="50">
        <f t="shared" si="5"/>
        <v>210703884</v>
      </c>
      <c r="G59" s="50">
        <f t="shared" si="5"/>
        <v>6906816</v>
      </c>
      <c r="H59" s="50">
        <f t="shared" si="5"/>
        <v>-10998819</v>
      </c>
      <c r="I59" s="50">
        <f t="shared" si="5"/>
        <v>68327107</v>
      </c>
      <c r="J59" s="50">
        <f t="shared" si="5"/>
        <v>64235104</v>
      </c>
      <c r="K59" s="50">
        <f t="shared" si="5"/>
        <v>31127475</v>
      </c>
      <c r="L59" s="50">
        <f t="shared" si="5"/>
        <v>1801232</v>
      </c>
      <c r="M59" s="50">
        <f t="shared" si="5"/>
        <v>65854589</v>
      </c>
      <c r="N59" s="50">
        <f t="shared" si="5"/>
        <v>98783296</v>
      </c>
      <c r="O59" s="50">
        <f t="shared" si="5"/>
        <v>22911844</v>
      </c>
      <c r="P59" s="50">
        <f t="shared" si="5"/>
        <v>29873685</v>
      </c>
      <c r="Q59" s="50">
        <f t="shared" si="5"/>
        <v>52741615</v>
      </c>
      <c r="R59" s="50">
        <f t="shared" si="5"/>
        <v>105527144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268545544</v>
      </c>
      <c r="X59" s="50">
        <f t="shared" si="5"/>
        <v>240842269</v>
      </c>
      <c r="Y59" s="50">
        <f t="shared" si="5"/>
        <v>27703275</v>
      </c>
      <c r="Z59" s="51">
        <f>+IF(X59&lt;&gt;0,+(Y59/X59)*100,0)</f>
        <v>11.502663180772474</v>
      </c>
      <c r="AA59" s="48">
        <f>SUM(AA56:AA58)</f>
        <v>210703884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306868733</v>
      </c>
      <c r="D62" s="65">
        <f>SUM(D59:D61)</f>
        <v>0</v>
      </c>
      <c r="E62" s="66">
        <f t="shared" si="6"/>
        <v>214960362</v>
      </c>
      <c r="F62" s="67">
        <f t="shared" si="6"/>
        <v>210703884</v>
      </c>
      <c r="G62" s="67">
        <f t="shared" si="6"/>
        <v>6906816</v>
      </c>
      <c r="H62" s="67">
        <f t="shared" si="6"/>
        <v>-10998819</v>
      </c>
      <c r="I62" s="67">
        <f t="shared" si="6"/>
        <v>68327107</v>
      </c>
      <c r="J62" s="67">
        <f t="shared" si="6"/>
        <v>64235104</v>
      </c>
      <c r="K62" s="67">
        <f t="shared" si="6"/>
        <v>31127475</v>
      </c>
      <c r="L62" s="67">
        <f t="shared" si="6"/>
        <v>1801232</v>
      </c>
      <c r="M62" s="67">
        <f t="shared" si="6"/>
        <v>65854589</v>
      </c>
      <c r="N62" s="67">
        <f t="shared" si="6"/>
        <v>98783296</v>
      </c>
      <c r="O62" s="67">
        <f t="shared" si="6"/>
        <v>22911844</v>
      </c>
      <c r="P62" s="67">
        <f t="shared" si="6"/>
        <v>29873685</v>
      </c>
      <c r="Q62" s="67">
        <f t="shared" si="6"/>
        <v>52741615</v>
      </c>
      <c r="R62" s="67">
        <f t="shared" si="6"/>
        <v>105527144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268545544</v>
      </c>
      <c r="X62" s="67">
        <f t="shared" si="6"/>
        <v>240842269</v>
      </c>
      <c r="Y62" s="67">
        <f t="shared" si="6"/>
        <v>27703275</v>
      </c>
      <c r="Z62" s="68">
        <f>+IF(X62&lt;&gt;0,+(Y62/X62)*100,0)</f>
        <v>11.502663180772474</v>
      </c>
      <c r="AA62" s="65">
        <f>SUM(AA59:AA61)</f>
        <v>210703884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1026379390</v>
      </c>
      <c r="D6" s="20">
        <v>0</v>
      </c>
      <c r="E6" s="21">
        <v>1215948763</v>
      </c>
      <c r="F6" s="22">
        <v>1240948763</v>
      </c>
      <c r="G6" s="22">
        <v>102725725</v>
      </c>
      <c r="H6" s="22">
        <v>112150160</v>
      </c>
      <c r="I6" s="22">
        <v>34698206</v>
      </c>
      <c r="J6" s="22">
        <v>249574091</v>
      </c>
      <c r="K6" s="22">
        <v>84400819</v>
      </c>
      <c r="L6" s="22">
        <v>80756377</v>
      </c>
      <c r="M6" s="22">
        <v>83571728</v>
      </c>
      <c r="N6" s="22">
        <v>248728924</v>
      </c>
      <c r="O6" s="22">
        <v>79393962</v>
      </c>
      <c r="P6" s="22">
        <v>83046158</v>
      </c>
      <c r="Q6" s="22">
        <v>89677611</v>
      </c>
      <c r="R6" s="22">
        <v>252117731</v>
      </c>
      <c r="S6" s="22">
        <v>0</v>
      </c>
      <c r="T6" s="22">
        <v>0</v>
      </c>
      <c r="U6" s="22">
        <v>0</v>
      </c>
      <c r="V6" s="22">
        <v>0</v>
      </c>
      <c r="W6" s="22">
        <v>750420746</v>
      </c>
      <c r="X6" s="22">
        <v>705819107</v>
      </c>
      <c r="Y6" s="22">
        <v>44601639</v>
      </c>
      <c r="Z6" s="23">
        <v>6.3191317091958519</v>
      </c>
      <c r="AA6" s="20">
        <v>1240948763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4361506</v>
      </c>
      <c r="D13" s="20">
        <v>0</v>
      </c>
      <c r="E13" s="21">
        <v>2155515</v>
      </c>
      <c r="F13" s="22">
        <v>2155515</v>
      </c>
      <c r="G13" s="22">
        <v>145855</v>
      </c>
      <c r="H13" s="22">
        <v>168905</v>
      </c>
      <c r="I13" s="22">
        <v>282530</v>
      </c>
      <c r="J13" s="22">
        <v>597290</v>
      </c>
      <c r="K13" s="22">
        <v>453694</v>
      </c>
      <c r="L13" s="22">
        <v>191487</v>
      </c>
      <c r="M13" s="22">
        <v>186925</v>
      </c>
      <c r="N13" s="22">
        <v>832106</v>
      </c>
      <c r="O13" s="22">
        <v>241251</v>
      </c>
      <c r="P13" s="22">
        <v>233976</v>
      </c>
      <c r="Q13" s="22">
        <v>162260</v>
      </c>
      <c r="R13" s="22">
        <v>637487</v>
      </c>
      <c r="S13" s="22">
        <v>0</v>
      </c>
      <c r="T13" s="22">
        <v>0</v>
      </c>
      <c r="U13" s="22">
        <v>0</v>
      </c>
      <c r="V13" s="22">
        <v>0</v>
      </c>
      <c r="W13" s="22">
        <v>2066883</v>
      </c>
      <c r="X13" s="22">
        <v>1484337</v>
      </c>
      <c r="Y13" s="22">
        <v>582546</v>
      </c>
      <c r="Z13" s="23">
        <v>39.246208913474504</v>
      </c>
      <c r="AA13" s="20">
        <v>2155515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13657003</v>
      </c>
      <c r="D21" s="20">
        <v>0</v>
      </c>
      <c r="E21" s="21">
        <v>8352605</v>
      </c>
      <c r="F21" s="22">
        <v>8352605</v>
      </c>
      <c r="G21" s="22">
        <v>351046</v>
      </c>
      <c r="H21" s="22">
        <v>0</v>
      </c>
      <c r="I21" s="22">
        <v>156518</v>
      </c>
      <c r="J21" s="22">
        <v>507564</v>
      </c>
      <c r="K21" s="22">
        <v>5527</v>
      </c>
      <c r="L21" s="22">
        <v>971875</v>
      </c>
      <c r="M21" s="22">
        <v>531117</v>
      </c>
      <c r="N21" s="22">
        <v>1508519</v>
      </c>
      <c r="O21" s="22">
        <v>0</v>
      </c>
      <c r="P21" s="22">
        <v>844934</v>
      </c>
      <c r="Q21" s="22">
        <v>66514</v>
      </c>
      <c r="R21" s="22">
        <v>911448</v>
      </c>
      <c r="S21" s="22">
        <v>0</v>
      </c>
      <c r="T21" s="22">
        <v>0</v>
      </c>
      <c r="U21" s="22">
        <v>0</v>
      </c>
      <c r="V21" s="22">
        <v>0</v>
      </c>
      <c r="W21" s="22">
        <v>2927531</v>
      </c>
      <c r="X21" s="22">
        <v>245198</v>
      </c>
      <c r="Y21" s="22">
        <v>2682333</v>
      </c>
      <c r="Z21" s="23">
        <v>1093.9457091819672</v>
      </c>
      <c r="AA21" s="20">
        <v>8352605</v>
      </c>
    </row>
    <row r="22" spans="1:27" x14ac:dyDescent="0.25">
      <c r="A22" s="19" t="s">
        <v>50</v>
      </c>
      <c r="B22" s="15" t="s">
        <v>32</v>
      </c>
      <c r="C22" s="20">
        <v>1696484</v>
      </c>
      <c r="D22" s="20">
        <v>0</v>
      </c>
      <c r="E22" s="21">
        <v>2330617</v>
      </c>
      <c r="F22" s="22">
        <v>2330617</v>
      </c>
      <c r="G22" s="22">
        <v>68734</v>
      </c>
      <c r="H22" s="22">
        <v>31599</v>
      </c>
      <c r="I22" s="22">
        <v>35393</v>
      </c>
      <c r="J22" s="22">
        <v>135726</v>
      </c>
      <c r="K22" s="22">
        <v>27840</v>
      </c>
      <c r="L22" s="22">
        <v>52462</v>
      </c>
      <c r="M22" s="22">
        <v>113200</v>
      </c>
      <c r="N22" s="22">
        <v>193502</v>
      </c>
      <c r="O22" s="22">
        <v>31027</v>
      </c>
      <c r="P22" s="22">
        <v>85463</v>
      </c>
      <c r="Q22" s="22">
        <v>75090</v>
      </c>
      <c r="R22" s="22">
        <v>191580</v>
      </c>
      <c r="S22" s="22">
        <v>0</v>
      </c>
      <c r="T22" s="22">
        <v>0</v>
      </c>
      <c r="U22" s="22">
        <v>0</v>
      </c>
      <c r="V22" s="22">
        <v>0</v>
      </c>
      <c r="W22" s="22">
        <v>520808</v>
      </c>
      <c r="X22" s="22">
        <v>444395</v>
      </c>
      <c r="Y22" s="22">
        <v>76413</v>
      </c>
      <c r="Z22" s="18">
        <v>17.194837925719238</v>
      </c>
      <c r="AA22" s="20">
        <v>2330617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80772928</v>
      </c>
      <c r="D28" s="20">
        <v>0</v>
      </c>
      <c r="E28" s="21">
        <v>86734606</v>
      </c>
      <c r="F28" s="22">
        <v>86734606</v>
      </c>
      <c r="G28" s="22">
        <v>36139637</v>
      </c>
      <c r="H28" s="22">
        <v>0</v>
      </c>
      <c r="I28" s="22">
        <v>0</v>
      </c>
      <c r="J28" s="22">
        <v>36139637</v>
      </c>
      <c r="K28" s="22">
        <v>0</v>
      </c>
      <c r="L28" s="22">
        <v>0</v>
      </c>
      <c r="M28" s="22">
        <v>28911410</v>
      </c>
      <c r="N28" s="22">
        <v>28911410</v>
      </c>
      <c r="O28" s="22">
        <v>0</v>
      </c>
      <c r="P28" s="22">
        <v>0</v>
      </c>
      <c r="Q28" s="22">
        <v>21683558</v>
      </c>
      <c r="R28" s="22">
        <v>21683558</v>
      </c>
      <c r="S28" s="22">
        <v>0</v>
      </c>
      <c r="T28" s="22">
        <v>0</v>
      </c>
      <c r="U28" s="22">
        <v>0</v>
      </c>
      <c r="V28" s="22">
        <v>0</v>
      </c>
      <c r="W28" s="22">
        <v>86734605</v>
      </c>
      <c r="X28" s="22">
        <v>86734606</v>
      </c>
      <c r="Y28" s="22">
        <v>-1</v>
      </c>
      <c r="Z28" s="23">
        <v>-1.1529423446046438E-6</v>
      </c>
      <c r="AA28" s="20">
        <v>86734606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878969</v>
      </c>
      <c r="F31" s="22">
        <v>878969</v>
      </c>
      <c r="G31" s="22">
        <v>144743</v>
      </c>
      <c r="H31" s="22">
        <v>67660</v>
      </c>
      <c r="I31" s="22">
        <v>67232</v>
      </c>
      <c r="J31" s="22">
        <v>279635</v>
      </c>
      <c r="K31" s="22">
        <v>67232</v>
      </c>
      <c r="L31" s="22">
        <v>66376</v>
      </c>
      <c r="M31" s="22">
        <v>66376</v>
      </c>
      <c r="N31" s="22">
        <v>199984</v>
      </c>
      <c r="O31" s="22">
        <v>67232</v>
      </c>
      <c r="P31" s="22">
        <v>63806</v>
      </c>
      <c r="Q31" s="22">
        <v>67232</v>
      </c>
      <c r="R31" s="22">
        <v>198270</v>
      </c>
      <c r="S31" s="22">
        <v>0</v>
      </c>
      <c r="T31" s="22">
        <v>0</v>
      </c>
      <c r="U31" s="22">
        <v>0</v>
      </c>
      <c r="V31" s="22">
        <v>0</v>
      </c>
      <c r="W31" s="22">
        <v>677889</v>
      </c>
      <c r="X31" s="22">
        <v>678474</v>
      </c>
      <c r="Y31" s="22">
        <v>-585</v>
      </c>
      <c r="Z31" s="23">
        <v>-8.6222906109887781E-2</v>
      </c>
      <c r="AA31" s="20">
        <v>878969</v>
      </c>
    </row>
    <row r="32" spans="1:27" x14ac:dyDescent="0.25">
      <c r="A32" s="19" t="s">
        <v>58</v>
      </c>
      <c r="B32" s="15" t="s">
        <v>32</v>
      </c>
      <c r="C32" s="20">
        <v>294799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1127162110</v>
      </c>
      <c r="D35" s="29">
        <f t="shared" ref="D35:Y35" si="0">SUM(D6:D34)</f>
        <v>0</v>
      </c>
      <c r="E35" s="30">
        <f t="shared" si="0"/>
        <v>1316401075</v>
      </c>
      <c r="F35" s="31">
        <f t="shared" si="0"/>
        <v>1341401075</v>
      </c>
      <c r="G35" s="31">
        <f t="shared" si="0"/>
        <v>139575740</v>
      </c>
      <c r="H35" s="31">
        <f t="shared" si="0"/>
        <v>112418324</v>
      </c>
      <c r="I35" s="31">
        <f t="shared" si="0"/>
        <v>35239879</v>
      </c>
      <c r="J35" s="31">
        <f t="shared" si="0"/>
        <v>287233943</v>
      </c>
      <c r="K35" s="31">
        <f t="shared" si="0"/>
        <v>84955112</v>
      </c>
      <c r="L35" s="31">
        <f t="shared" si="0"/>
        <v>82038577</v>
      </c>
      <c r="M35" s="31">
        <f t="shared" si="0"/>
        <v>113380756</v>
      </c>
      <c r="N35" s="31">
        <f t="shared" si="0"/>
        <v>280374445</v>
      </c>
      <c r="O35" s="31">
        <f t="shared" si="0"/>
        <v>79733472</v>
      </c>
      <c r="P35" s="31">
        <f t="shared" si="0"/>
        <v>84274337</v>
      </c>
      <c r="Q35" s="31">
        <f t="shared" si="0"/>
        <v>111732265</v>
      </c>
      <c r="R35" s="31">
        <f t="shared" si="0"/>
        <v>275740074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843348462</v>
      </c>
      <c r="X35" s="31">
        <f t="shared" si="0"/>
        <v>795406117</v>
      </c>
      <c r="Y35" s="31">
        <f t="shared" si="0"/>
        <v>47942345</v>
      </c>
      <c r="Z35" s="32">
        <f>+IF(X35&lt;&gt;0,+(Y35/X35)*100,0)</f>
        <v>6.0274046144907878</v>
      </c>
      <c r="AA35" s="29">
        <f>SUM(AA6:AA34)</f>
        <v>1341401075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42066055</v>
      </c>
      <c r="D37" s="20">
        <v>0</v>
      </c>
      <c r="E37" s="21">
        <v>44490572</v>
      </c>
      <c r="F37" s="22">
        <v>44490572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23357597</v>
      </c>
      <c r="N37" s="22">
        <v>23357597</v>
      </c>
      <c r="O37" s="22">
        <v>3593174</v>
      </c>
      <c r="P37" s="22">
        <v>3465339</v>
      </c>
      <c r="Q37" s="22">
        <v>3045774</v>
      </c>
      <c r="R37" s="22">
        <v>10104287</v>
      </c>
      <c r="S37" s="22">
        <v>0</v>
      </c>
      <c r="T37" s="22">
        <v>0</v>
      </c>
      <c r="U37" s="22">
        <v>0</v>
      </c>
      <c r="V37" s="22">
        <v>0</v>
      </c>
      <c r="W37" s="22">
        <v>33461884</v>
      </c>
      <c r="X37" s="22">
        <v>33367923</v>
      </c>
      <c r="Y37" s="22">
        <v>93961</v>
      </c>
      <c r="Z37" s="23">
        <v>0.28159079604685017</v>
      </c>
      <c r="AA37" s="20">
        <v>44490572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763604403</v>
      </c>
      <c r="D39" s="20">
        <v>0</v>
      </c>
      <c r="E39" s="21">
        <v>805125647</v>
      </c>
      <c r="F39" s="22">
        <v>875125647</v>
      </c>
      <c r="G39" s="22">
        <v>0</v>
      </c>
      <c r="H39" s="22">
        <v>97133070</v>
      </c>
      <c r="I39" s="22">
        <v>95222921</v>
      </c>
      <c r="J39" s="22">
        <v>192355991</v>
      </c>
      <c r="K39" s="22">
        <v>63705900</v>
      </c>
      <c r="L39" s="22">
        <v>61469834</v>
      </c>
      <c r="M39" s="22">
        <v>59516694</v>
      </c>
      <c r="N39" s="22">
        <v>184692428</v>
      </c>
      <c r="O39" s="22">
        <v>53534991</v>
      </c>
      <c r="P39" s="22">
        <v>57549106</v>
      </c>
      <c r="Q39" s="22">
        <v>62337652</v>
      </c>
      <c r="R39" s="22">
        <v>173421749</v>
      </c>
      <c r="S39" s="22">
        <v>0</v>
      </c>
      <c r="T39" s="22">
        <v>0</v>
      </c>
      <c r="U39" s="22">
        <v>0</v>
      </c>
      <c r="V39" s="22">
        <v>0</v>
      </c>
      <c r="W39" s="22">
        <v>550470168</v>
      </c>
      <c r="X39" s="22">
        <v>576857144</v>
      </c>
      <c r="Y39" s="22">
        <v>-26386976</v>
      </c>
      <c r="Z39" s="23">
        <v>-4.5742652707790681</v>
      </c>
      <c r="AA39" s="20">
        <v>875125647</v>
      </c>
    </row>
    <row r="40" spans="1:27" x14ac:dyDescent="0.25">
      <c r="A40" s="19" t="s">
        <v>66</v>
      </c>
      <c r="B40" s="15" t="s">
        <v>32</v>
      </c>
      <c r="C40" s="20">
        <v>5456210</v>
      </c>
      <c r="D40" s="20">
        <v>0</v>
      </c>
      <c r="E40" s="21">
        <v>8871433</v>
      </c>
      <c r="F40" s="22">
        <v>8871433</v>
      </c>
      <c r="G40" s="22">
        <v>166997</v>
      </c>
      <c r="H40" s="22">
        <v>1234538</v>
      </c>
      <c r="I40" s="22">
        <v>368143</v>
      </c>
      <c r="J40" s="22">
        <v>1769678</v>
      </c>
      <c r="K40" s="22">
        <v>47905</v>
      </c>
      <c r="L40" s="22">
        <v>208627</v>
      </c>
      <c r="M40" s="22">
        <v>347912</v>
      </c>
      <c r="N40" s="22">
        <v>604444</v>
      </c>
      <c r="O40" s="22">
        <v>300436</v>
      </c>
      <c r="P40" s="22">
        <v>542679</v>
      </c>
      <c r="Q40" s="22">
        <v>340746</v>
      </c>
      <c r="R40" s="22">
        <v>1183861</v>
      </c>
      <c r="S40" s="22">
        <v>0</v>
      </c>
      <c r="T40" s="22">
        <v>0</v>
      </c>
      <c r="U40" s="22">
        <v>0</v>
      </c>
      <c r="V40" s="22">
        <v>0</v>
      </c>
      <c r="W40" s="22">
        <v>3557983</v>
      </c>
      <c r="X40" s="22">
        <v>5719367</v>
      </c>
      <c r="Y40" s="22">
        <v>-2161384</v>
      </c>
      <c r="Z40" s="23">
        <v>-37.79061563980769</v>
      </c>
      <c r="AA40" s="20">
        <v>8871433</v>
      </c>
    </row>
    <row r="41" spans="1:27" x14ac:dyDescent="0.25">
      <c r="A41" s="19" t="s">
        <v>67</v>
      </c>
      <c r="B41" s="15" t="s">
        <v>32</v>
      </c>
      <c r="C41" s="20">
        <v>-148219</v>
      </c>
      <c r="D41" s="20">
        <v>0</v>
      </c>
      <c r="E41" s="21">
        <v>914845</v>
      </c>
      <c r="F41" s="22">
        <v>-8307955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-8307955</v>
      </c>
    </row>
    <row r="42" spans="1:27" x14ac:dyDescent="0.25">
      <c r="A42" s="19" t="s">
        <v>68</v>
      </c>
      <c r="B42" s="15" t="s">
        <v>32</v>
      </c>
      <c r="C42" s="20">
        <v>43586600</v>
      </c>
      <c r="D42" s="20">
        <v>0</v>
      </c>
      <c r="E42" s="21">
        <v>47514960</v>
      </c>
      <c r="F42" s="22">
        <v>47514960</v>
      </c>
      <c r="G42" s="22">
        <v>0</v>
      </c>
      <c r="H42" s="22">
        <v>10905</v>
      </c>
      <c r="I42" s="22">
        <v>4270</v>
      </c>
      <c r="J42" s="22">
        <v>15175</v>
      </c>
      <c r="K42" s="22">
        <v>3586</v>
      </c>
      <c r="L42" s="22">
        <v>3471</v>
      </c>
      <c r="M42" s="22">
        <v>7411048</v>
      </c>
      <c r="N42" s="22">
        <v>7418105</v>
      </c>
      <c r="O42" s="22">
        <v>7174</v>
      </c>
      <c r="P42" s="22">
        <v>3238</v>
      </c>
      <c r="Q42" s="22">
        <v>0</v>
      </c>
      <c r="R42" s="22">
        <v>10412</v>
      </c>
      <c r="S42" s="22">
        <v>0</v>
      </c>
      <c r="T42" s="22">
        <v>0</v>
      </c>
      <c r="U42" s="22">
        <v>0</v>
      </c>
      <c r="V42" s="22">
        <v>0</v>
      </c>
      <c r="W42" s="22">
        <v>7443692</v>
      </c>
      <c r="X42" s="22">
        <v>35636220</v>
      </c>
      <c r="Y42" s="22">
        <v>-28192528</v>
      </c>
      <c r="Z42" s="23">
        <v>-79.112004584100106</v>
      </c>
      <c r="AA42" s="20">
        <v>47514960</v>
      </c>
    </row>
    <row r="43" spans="1:27" x14ac:dyDescent="0.25">
      <c r="A43" s="19" t="s">
        <v>69</v>
      </c>
      <c r="B43" s="15" t="s">
        <v>32</v>
      </c>
      <c r="C43" s="20">
        <v>11374756</v>
      </c>
      <c r="D43" s="20">
        <v>0</v>
      </c>
      <c r="E43" s="21">
        <v>14708257</v>
      </c>
      <c r="F43" s="22">
        <v>14708257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4938375</v>
      </c>
      <c r="N43" s="22">
        <v>4938375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4938375</v>
      </c>
      <c r="X43" s="22">
        <v>7648294</v>
      </c>
      <c r="Y43" s="22">
        <v>-2709919</v>
      </c>
      <c r="Z43" s="23">
        <v>-35.431679273835449</v>
      </c>
      <c r="AA43" s="20">
        <v>14708257</v>
      </c>
    </row>
    <row r="44" spans="1:27" x14ac:dyDescent="0.25">
      <c r="A44" s="19" t="s">
        <v>70</v>
      </c>
      <c r="B44" s="15" t="s">
        <v>32</v>
      </c>
      <c r="C44" s="20">
        <v>13412667</v>
      </c>
      <c r="D44" s="20">
        <v>0</v>
      </c>
      <c r="E44" s="21">
        <v>25293414</v>
      </c>
      <c r="F44" s="22">
        <v>25293414</v>
      </c>
      <c r="G44" s="22">
        <v>0</v>
      </c>
      <c r="H44" s="22">
        <v>560423</v>
      </c>
      <c r="I44" s="22">
        <v>366251</v>
      </c>
      <c r="J44" s="22">
        <v>926674</v>
      </c>
      <c r="K44" s="22">
        <v>1168756</v>
      </c>
      <c r="L44" s="22">
        <v>740713</v>
      </c>
      <c r="M44" s="22">
        <v>1040907</v>
      </c>
      <c r="N44" s="22">
        <v>2950376</v>
      </c>
      <c r="O44" s="22">
        <v>2086563</v>
      </c>
      <c r="P44" s="22">
        <v>1239534</v>
      </c>
      <c r="Q44" s="22">
        <v>1239333</v>
      </c>
      <c r="R44" s="22">
        <v>4565430</v>
      </c>
      <c r="S44" s="22">
        <v>0</v>
      </c>
      <c r="T44" s="22">
        <v>0</v>
      </c>
      <c r="U44" s="22">
        <v>0</v>
      </c>
      <c r="V44" s="22">
        <v>0</v>
      </c>
      <c r="W44" s="22">
        <v>8442480</v>
      </c>
      <c r="X44" s="22">
        <v>10943329</v>
      </c>
      <c r="Y44" s="22">
        <v>-2500849</v>
      </c>
      <c r="Z44" s="23">
        <v>-22.852726076315534</v>
      </c>
      <c r="AA44" s="20">
        <v>25293414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12322419</v>
      </c>
      <c r="D46" s="20">
        <v>0</v>
      </c>
      <c r="E46" s="21">
        <v>181183</v>
      </c>
      <c r="F46" s="22">
        <v>9404155</v>
      </c>
      <c r="G46" s="22">
        <v>0</v>
      </c>
      <c r="H46" s="22">
        <v>0</v>
      </c>
      <c r="I46" s="22">
        <v>4090</v>
      </c>
      <c r="J46" s="22">
        <v>4090</v>
      </c>
      <c r="K46" s="22">
        <v>0</v>
      </c>
      <c r="L46" s="22">
        <v>0</v>
      </c>
      <c r="M46" s="22">
        <v>45671</v>
      </c>
      <c r="N46" s="22">
        <v>45671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49761</v>
      </c>
      <c r="X46" s="22">
        <v>49761</v>
      </c>
      <c r="Y46" s="22">
        <v>0</v>
      </c>
      <c r="Z46" s="23">
        <v>0</v>
      </c>
      <c r="AA46" s="20">
        <v>9404155</v>
      </c>
    </row>
    <row r="47" spans="1:27" x14ac:dyDescent="0.25">
      <c r="A47" s="19" t="s">
        <v>73</v>
      </c>
      <c r="B47" s="15" t="s">
        <v>32</v>
      </c>
      <c r="C47" s="20">
        <v>8579744</v>
      </c>
      <c r="D47" s="20">
        <v>0</v>
      </c>
      <c r="E47" s="21">
        <v>13617893</v>
      </c>
      <c r="F47" s="22">
        <v>13501872</v>
      </c>
      <c r="G47" s="22">
        <v>33214</v>
      </c>
      <c r="H47" s="22">
        <v>513292</v>
      </c>
      <c r="I47" s="22">
        <v>712092</v>
      </c>
      <c r="J47" s="22">
        <v>1258598</v>
      </c>
      <c r="K47" s="22">
        <v>945110</v>
      </c>
      <c r="L47" s="22">
        <v>1291491</v>
      </c>
      <c r="M47" s="22">
        <v>1854298</v>
      </c>
      <c r="N47" s="22">
        <v>4090899</v>
      </c>
      <c r="O47" s="22">
        <v>-817268</v>
      </c>
      <c r="P47" s="22">
        <v>764668</v>
      </c>
      <c r="Q47" s="22">
        <v>1568831</v>
      </c>
      <c r="R47" s="22">
        <v>1516231</v>
      </c>
      <c r="S47" s="22">
        <v>0</v>
      </c>
      <c r="T47" s="22">
        <v>0</v>
      </c>
      <c r="U47" s="22">
        <v>0</v>
      </c>
      <c r="V47" s="22">
        <v>0</v>
      </c>
      <c r="W47" s="22">
        <v>6865728</v>
      </c>
      <c r="X47" s="22">
        <v>7416646</v>
      </c>
      <c r="Y47" s="22">
        <v>-550918</v>
      </c>
      <c r="Z47" s="23">
        <v>-7.4281285637739751</v>
      </c>
      <c r="AA47" s="20">
        <v>13501872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900254635</v>
      </c>
      <c r="D50" s="29">
        <f t="shared" ref="D50:Y50" si="1">SUM(D37:D49)</f>
        <v>0</v>
      </c>
      <c r="E50" s="30">
        <f t="shared" si="1"/>
        <v>960718204</v>
      </c>
      <c r="F50" s="31">
        <f t="shared" si="1"/>
        <v>1030602355</v>
      </c>
      <c r="G50" s="31">
        <f t="shared" si="1"/>
        <v>200211</v>
      </c>
      <c r="H50" s="31">
        <f t="shared" si="1"/>
        <v>99452228</v>
      </c>
      <c r="I50" s="31">
        <f t="shared" si="1"/>
        <v>96677767</v>
      </c>
      <c r="J50" s="31">
        <f t="shared" si="1"/>
        <v>196330206</v>
      </c>
      <c r="K50" s="31">
        <f t="shared" si="1"/>
        <v>65871257</v>
      </c>
      <c r="L50" s="31">
        <f t="shared" si="1"/>
        <v>63714136</v>
      </c>
      <c r="M50" s="31">
        <f t="shared" si="1"/>
        <v>98512502</v>
      </c>
      <c r="N50" s="31">
        <f t="shared" si="1"/>
        <v>228097895</v>
      </c>
      <c r="O50" s="31">
        <f t="shared" si="1"/>
        <v>58705070</v>
      </c>
      <c r="P50" s="31">
        <f t="shared" si="1"/>
        <v>63564564</v>
      </c>
      <c r="Q50" s="31">
        <f t="shared" si="1"/>
        <v>68532336</v>
      </c>
      <c r="R50" s="31">
        <f t="shared" si="1"/>
        <v>190801970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615230071</v>
      </c>
      <c r="X50" s="31">
        <f t="shared" si="1"/>
        <v>677638684</v>
      </c>
      <c r="Y50" s="31">
        <f t="shared" si="1"/>
        <v>-62408613</v>
      </c>
      <c r="Z50" s="32">
        <f>+IF(X50&lt;&gt;0,+(Y50/X50)*100,0)</f>
        <v>-9.2097181689231888</v>
      </c>
      <c r="AA50" s="29">
        <f>SUM(AA37:AA49)</f>
        <v>1030602355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226907475</v>
      </c>
      <c r="D51" s="39">
        <f t="shared" si="2"/>
        <v>0</v>
      </c>
      <c r="E51" s="40">
        <f t="shared" si="2"/>
        <v>355682871</v>
      </c>
      <c r="F51" s="41">
        <f t="shared" si="2"/>
        <v>310798720</v>
      </c>
      <c r="G51" s="41">
        <f t="shared" si="2"/>
        <v>139375529</v>
      </c>
      <c r="H51" s="41">
        <f t="shared" si="2"/>
        <v>12966096</v>
      </c>
      <c r="I51" s="41">
        <f t="shared" si="2"/>
        <v>-61437888</v>
      </c>
      <c r="J51" s="41">
        <f t="shared" si="2"/>
        <v>90903737</v>
      </c>
      <c r="K51" s="41">
        <f t="shared" si="2"/>
        <v>19083855</v>
      </c>
      <c r="L51" s="41">
        <f t="shared" si="2"/>
        <v>18324441</v>
      </c>
      <c r="M51" s="41">
        <f t="shared" si="2"/>
        <v>14868254</v>
      </c>
      <c r="N51" s="41">
        <f t="shared" si="2"/>
        <v>52276550</v>
      </c>
      <c r="O51" s="41">
        <f t="shared" si="2"/>
        <v>21028402</v>
      </c>
      <c r="P51" s="41">
        <f t="shared" si="2"/>
        <v>20709773</v>
      </c>
      <c r="Q51" s="41">
        <f t="shared" si="2"/>
        <v>43199929</v>
      </c>
      <c r="R51" s="41">
        <f t="shared" si="2"/>
        <v>84938104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228118391</v>
      </c>
      <c r="X51" s="41">
        <f t="shared" si="2"/>
        <v>117767433</v>
      </c>
      <c r="Y51" s="41">
        <f t="shared" si="2"/>
        <v>110350958</v>
      </c>
      <c r="Z51" s="42">
        <f>+IF(X51&lt;&gt;0,+(Y51/X51)*100,0)</f>
        <v>93.702439790803624</v>
      </c>
      <c r="AA51" s="39">
        <f>+AA35-AA50</f>
        <v>310798720</v>
      </c>
    </row>
    <row r="52" spans="1:27" x14ac:dyDescent="0.25">
      <c r="A52" s="43" t="s">
        <v>78</v>
      </c>
      <c r="B52" s="15" t="s">
        <v>32</v>
      </c>
      <c r="C52" s="20">
        <v>8708533</v>
      </c>
      <c r="D52" s="20">
        <v>0</v>
      </c>
      <c r="E52" s="21">
        <v>10096000</v>
      </c>
      <c r="F52" s="22">
        <v>10096000</v>
      </c>
      <c r="G52" s="22">
        <v>0</v>
      </c>
      <c r="H52" s="22">
        <v>0</v>
      </c>
      <c r="I52" s="22">
        <v>0</v>
      </c>
      <c r="J52" s="22">
        <v>0</v>
      </c>
      <c r="K52" s="22">
        <v>49200</v>
      </c>
      <c r="L52" s="22">
        <v>30600</v>
      </c>
      <c r="M52" s="22">
        <v>30600</v>
      </c>
      <c r="N52" s="22">
        <v>110400</v>
      </c>
      <c r="O52" s="22">
        <v>0</v>
      </c>
      <c r="P52" s="22">
        <v>289262</v>
      </c>
      <c r="Q52" s="22">
        <v>2360056</v>
      </c>
      <c r="R52" s="22">
        <v>2649318</v>
      </c>
      <c r="S52" s="22">
        <v>0</v>
      </c>
      <c r="T52" s="22">
        <v>0</v>
      </c>
      <c r="U52" s="22">
        <v>0</v>
      </c>
      <c r="V52" s="22">
        <v>0</v>
      </c>
      <c r="W52" s="22">
        <v>2759718</v>
      </c>
      <c r="X52" s="22">
        <v>7150080</v>
      </c>
      <c r="Y52" s="22">
        <v>-4390362</v>
      </c>
      <c r="Z52" s="23">
        <v>-61.402977309344784</v>
      </c>
      <c r="AA52" s="20">
        <v>10096000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235616008</v>
      </c>
      <c r="D54" s="48">
        <f t="shared" si="3"/>
        <v>0</v>
      </c>
      <c r="E54" s="49">
        <f t="shared" si="3"/>
        <v>365778871</v>
      </c>
      <c r="F54" s="50">
        <f t="shared" si="3"/>
        <v>320894720</v>
      </c>
      <c r="G54" s="50">
        <f t="shared" si="3"/>
        <v>139375529</v>
      </c>
      <c r="H54" s="50">
        <f t="shared" si="3"/>
        <v>12966096</v>
      </c>
      <c r="I54" s="50">
        <f t="shared" si="3"/>
        <v>-61437888</v>
      </c>
      <c r="J54" s="50">
        <f t="shared" si="3"/>
        <v>90903737</v>
      </c>
      <c r="K54" s="50">
        <f t="shared" si="3"/>
        <v>19133055</v>
      </c>
      <c r="L54" s="50">
        <f t="shared" si="3"/>
        <v>18355041</v>
      </c>
      <c r="M54" s="50">
        <f t="shared" si="3"/>
        <v>14898854</v>
      </c>
      <c r="N54" s="50">
        <f t="shared" si="3"/>
        <v>52386950</v>
      </c>
      <c r="O54" s="50">
        <f t="shared" si="3"/>
        <v>21028402</v>
      </c>
      <c r="P54" s="50">
        <f t="shared" si="3"/>
        <v>20999035</v>
      </c>
      <c r="Q54" s="50">
        <f t="shared" si="3"/>
        <v>45559985</v>
      </c>
      <c r="R54" s="50">
        <f t="shared" si="3"/>
        <v>87587422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230878109</v>
      </c>
      <c r="X54" s="50">
        <f t="shared" si="3"/>
        <v>124917513</v>
      </c>
      <c r="Y54" s="50">
        <f t="shared" si="3"/>
        <v>105960596</v>
      </c>
      <c r="Z54" s="51">
        <f>+IF(X54&lt;&gt;0,+(Y54/X54)*100,0)</f>
        <v>84.824452116653973</v>
      </c>
      <c r="AA54" s="48">
        <f>SUM(AA51:AA53)</f>
        <v>320894720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235616008</v>
      </c>
      <c r="D56" s="54">
        <f>+D54-D55</f>
        <v>0</v>
      </c>
      <c r="E56" s="55">
        <f t="shared" si="4"/>
        <v>365778871</v>
      </c>
      <c r="F56" s="56">
        <f t="shared" si="4"/>
        <v>320894720</v>
      </c>
      <c r="G56" s="56">
        <f t="shared" si="4"/>
        <v>139375529</v>
      </c>
      <c r="H56" s="56">
        <f t="shared" si="4"/>
        <v>12966096</v>
      </c>
      <c r="I56" s="56">
        <f t="shared" si="4"/>
        <v>-61437888</v>
      </c>
      <c r="J56" s="56">
        <f t="shared" si="4"/>
        <v>90903737</v>
      </c>
      <c r="K56" s="56">
        <f t="shared" si="4"/>
        <v>19133055</v>
      </c>
      <c r="L56" s="56">
        <f t="shared" si="4"/>
        <v>18355041</v>
      </c>
      <c r="M56" s="56">
        <f t="shared" si="4"/>
        <v>14898854</v>
      </c>
      <c r="N56" s="56">
        <f t="shared" si="4"/>
        <v>52386950</v>
      </c>
      <c r="O56" s="56">
        <f t="shared" si="4"/>
        <v>21028402</v>
      </c>
      <c r="P56" s="56">
        <f t="shared" si="4"/>
        <v>20999035</v>
      </c>
      <c r="Q56" s="56">
        <f t="shared" si="4"/>
        <v>45559985</v>
      </c>
      <c r="R56" s="56">
        <f t="shared" si="4"/>
        <v>87587422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230878109</v>
      </c>
      <c r="X56" s="56">
        <f t="shared" si="4"/>
        <v>124917513</v>
      </c>
      <c r="Y56" s="56">
        <f t="shared" si="4"/>
        <v>105960596</v>
      </c>
      <c r="Z56" s="57">
        <f>+IF(X56&lt;&gt;0,+(Y56/X56)*100,0)</f>
        <v>84.824452116653973</v>
      </c>
      <c r="AA56" s="54">
        <f>+AA54-AA55</f>
        <v>320894720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235616008</v>
      </c>
      <c r="D59" s="48">
        <f>SUM(D56:D58)</f>
        <v>0</v>
      </c>
      <c r="E59" s="49">
        <f t="shared" si="5"/>
        <v>365778871</v>
      </c>
      <c r="F59" s="50">
        <f t="shared" si="5"/>
        <v>320894720</v>
      </c>
      <c r="G59" s="50">
        <f t="shared" si="5"/>
        <v>139375529</v>
      </c>
      <c r="H59" s="50">
        <f t="shared" si="5"/>
        <v>12966096</v>
      </c>
      <c r="I59" s="50">
        <f t="shared" si="5"/>
        <v>-61437888</v>
      </c>
      <c r="J59" s="50">
        <f t="shared" si="5"/>
        <v>90903737</v>
      </c>
      <c r="K59" s="50">
        <f t="shared" si="5"/>
        <v>19133055</v>
      </c>
      <c r="L59" s="50">
        <f t="shared" si="5"/>
        <v>18355041</v>
      </c>
      <c r="M59" s="50">
        <f t="shared" si="5"/>
        <v>14898854</v>
      </c>
      <c r="N59" s="50">
        <f t="shared" si="5"/>
        <v>52386950</v>
      </c>
      <c r="O59" s="50">
        <f t="shared" si="5"/>
        <v>21028402</v>
      </c>
      <c r="P59" s="50">
        <f t="shared" si="5"/>
        <v>20999035</v>
      </c>
      <c r="Q59" s="50">
        <f t="shared" si="5"/>
        <v>45559985</v>
      </c>
      <c r="R59" s="50">
        <f t="shared" si="5"/>
        <v>87587422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230878109</v>
      </c>
      <c r="X59" s="50">
        <f t="shared" si="5"/>
        <v>124917513</v>
      </c>
      <c r="Y59" s="50">
        <f t="shared" si="5"/>
        <v>105960596</v>
      </c>
      <c r="Z59" s="51">
        <f>+IF(X59&lt;&gt;0,+(Y59/X59)*100,0)</f>
        <v>84.824452116653973</v>
      </c>
      <c r="AA59" s="48">
        <f>SUM(AA56:AA58)</f>
        <v>320894720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235616008</v>
      </c>
      <c r="D62" s="65">
        <f>SUM(D59:D61)</f>
        <v>0</v>
      </c>
      <c r="E62" s="66">
        <f t="shared" si="6"/>
        <v>365778871</v>
      </c>
      <c r="F62" s="67">
        <f t="shared" si="6"/>
        <v>320894720</v>
      </c>
      <c r="G62" s="67">
        <f t="shared" si="6"/>
        <v>139375529</v>
      </c>
      <c r="H62" s="67">
        <f t="shared" si="6"/>
        <v>12966096</v>
      </c>
      <c r="I62" s="67">
        <f t="shared" si="6"/>
        <v>-61437888</v>
      </c>
      <c r="J62" s="67">
        <f t="shared" si="6"/>
        <v>90903737</v>
      </c>
      <c r="K62" s="67">
        <f t="shared" si="6"/>
        <v>19133055</v>
      </c>
      <c r="L62" s="67">
        <f t="shared" si="6"/>
        <v>18355041</v>
      </c>
      <c r="M62" s="67">
        <f t="shared" si="6"/>
        <v>14898854</v>
      </c>
      <c r="N62" s="67">
        <f t="shared" si="6"/>
        <v>52386950</v>
      </c>
      <c r="O62" s="67">
        <f t="shared" si="6"/>
        <v>21028402</v>
      </c>
      <c r="P62" s="67">
        <f t="shared" si="6"/>
        <v>20999035</v>
      </c>
      <c r="Q62" s="67">
        <f t="shared" si="6"/>
        <v>45559985</v>
      </c>
      <c r="R62" s="67">
        <f t="shared" si="6"/>
        <v>87587422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230878109</v>
      </c>
      <c r="X62" s="67">
        <f t="shared" si="6"/>
        <v>124917513</v>
      </c>
      <c r="Y62" s="67">
        <f t="shared" si="6"/>
        <v>105960596</v>
      </c>
      <c r="Z62" s="68">
        <f>+IF(X62&lt;&gt;0,+(Y62/X62)*100,0)</f>
        <v>84.824452116653973</v>
      </c>
      <c r="AA62" s="65">
        <f>SUM(AA59:AA61)</f>
        <v>320894720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637296814</v>
      </c>
      <c r="D6" s="20">
        <v>0</v>
      </c>
      <c r="E6" s="21">
        <v>721887300</v>
      </c>
      <c r="F6" s="22">
        <v>721481300</v>
      </c>
      <c r="G6" s="22">
        <v>85278385</v>
      </c>
      <c r="H6" s="22">
        <v>46105692</v>
      </c>
      <c r="I6" s="22">
        <v>66810751</v>
      </c>
      <c r="J6" s="22">
        <v>198194828</v>
      </c>
      <c r="K6" s="22">
        <v>55884670</v>
      </c>
      <c r="L6" s="22">
        <v>55373514</v>
      </c>
      <c r="M6" s="22">
        <v>55914843</v>
      </c>
      <c r="N6" s="22">
        <v>167173027</v>
      </c>
      <c r="O6" s="22">
        <v>60649209</v>
      </c>
      <c r="P6" s="22">
        <v>57729581</v>
      </c>
      <c r="Q6" s="22">
        <v>59917865</v>
      </c>
      <c r="R6" s="22">
        <v>178296655</v>
      </c>
      <c r="S6" s="22">
        <v>0</v>
      </c>
      <c r="T6" s="22">
        <v>0</v>
      </c>
      <c r="U6" s="22">
        <v>0</v>
      </c>
      <c r="V6" s="22">
        <v>0</v>
      </c>
      <c r="W6" s="22">
        <v>543664510</v>
      </c>
      <c r="X6" s="22">
        <v>542930982</v>
      </c>
      <c r="Y6" s="22">
        <v>733528</v>
      </c>
      <c r="Z6" s="23">
        <v>0.13510520200889919</v>
      </c>
      <c r="AA6" s="20">
        <v>721481300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10387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310396</v>
      </c>
      <c r="D21" s="20">
        <v>0</v>
      </c>
      <c r="E21" s="21">
        <v>0</v>
      </c>
      <c r="F21" s="22">
        <v>400000</v>
      </c>
      <c r="G21" s="22">
        <v>163274</v>
      </c>
      <c r="H21" s="22">
        <v>26194</v>
      </c>
      <c r="I21" s="22">
        <v>0</v>
      </c>
      <c r="J21" s="22">
        <v>189468</v>
      </c>
      <c r="K21" s="22">
        <v>0</v>
      </c>
      <c r="L21" s="22">
        <v>51984</v>
      </c>
      <c r="M21" s="22">
        <v>7853</v>
      </c>
      <c r="N21" s="22">
        <v>59837</v>
      </c>
      <c r="O21" s="22">
        <v>0</v>
      </c>
      <c r="P21" s="22">
        <v>17907</v>
      </c>
      <c r="Q21" s="22">
        <v>7380</v>
      </c>
      <c r="R21" s="22">
        <v>25287</v>
      </c>
      <c r="S21" s="22">
        <v>0</v>
      </c>
      <c r="T21" s="22">
        <v>0</v>
      </c>
      <c r="U21" s="22">
        <v>0</v>
      </c>
      <c r="V21" s="22">
        <v>0</v>
      </c>
      <c r="W21" s="22">
        <v>274592</v>
      </c>
      <c r="X21" s="22">
        <v>299997</v>
      </c>
      <c r="Y21" s="22">
        <v>-25405</v>
      </c>
      <c r="Z21" s="23">
        <v>-8.4684180175135086</v>
      </c>
      <c r="AA21" s="20">
        <v>400000</v>
      </c>
    </row>
    <row r="22" spans="1:27" x14ac:dyDescent="0.25">
      <c r="A22" s="19" t="s">
        <v>50</v>
      </c>
      <c r="B22" s="15" t="s">
        <v>32</v>
      </c>
      <c r="C22" s="20">
        <v>50379</v>
      </c>
      <c r="D22" s="20">
        <v>0</v>
      </c>
      <c r="E22" s="21">
        <v>45800</v>
      </c>
      <c r="F22" s="22">
        <v>45800</v>
      </c>
      <c r="G22" s="22">
        <v>2073</v>
      </c>
      <c r="H22" s="22">
        <v>3610</v>
      </c>
      <c r="I22" s="22">
        <v>6839</v>
      </c>
      <c r="J22" s="22">
        <v>12522</v>
      </c>
      <c r="K22" s="22">
        <v>10936</v>
      </c>
      <c r="L22" s="22">
        <v>3157</v>
      </c>
      <c r="M22" s="22">
        <v>1578</v>
      </c>
      <c r="N22" s="22">
        <v>15671</v>
      </c>
      <c r="O22" s="22">
        <v>1578</v>
      </c>
      <c r="P22" s="22">
        <v>3683</v>
      </c>
      <c r="Q22" s="22">
        <v>6839</v>
      </c>
      <c r="R22" s="22">
        <v>12100</v>
      </c>
      <c r="S22" s="22">
        <v>0</v>
      </c>
      <c r="T22" s="22">
        <v>0</v>
      </c>
      <c r="U22" s="22">
        <v>0</v>
      </c>
      <c r="V22" s="22">
        <v>0</v>
      </c>
      <c r="W22" s="22">
        <v>40293</v>
      </c>
      <c r="X22" s="22">
        <v>35100</v>
      </c>
      <c r="Y22" s="22">
        <v>5193</v>
      </c>
      <c r="Z22" s="18">
        <v>14.794871794871794</v>
      </c>
      <c r="AA22" s="20">
        <v>45800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262572</v>
      </c>
      <c r="D26" s="20">
        <v>0</v>
      </c>
      <c r="E26" s="21">
        <v>1560700</v>
      </c>
      <c r="F26" s="22">
        <v>1197900</v>
      </c>
      <c r="G26" s="22">
        <v>20990</v>
      </c>
      <c r="H26" s="22">
        <v>78059</v>
      </c>
      <c r="I26" s="22">
        <v>28534</v>
      </c>
      <c r="J26" s="22">
        <v>127583</v>
      </c>
      <c r="K26" s="22">
        <v>44050</v>
      </c>
      <c r="L26" s="22">
        <v>126406</v>
      </c>
      <c r="M26" s="22">
        <v>71539</v>
      </c>
      <c r="N26" s="22">
        <v>241995</v>
      </c>
      <c r="O26" s="22">
        <v>54880</v>
      </c>
      <c r="P26" s="22">
        <v>41900</v>
      </c>
      <c r="Q26" s="22">
        <v>67641</v>
      </c>
      <c r="R26" s="22">
        <v>164421</v>
      </c>
      <c r="S26" s="22">
        <v>0</v>
      </c>
      <c r="T26" s="22">
        <v>0</v>
      </c>
      <c r="U26" s="22">
        <v>0</v>
      </c>
      <c r="V26" s="22">
        <v>0</v>
      </c>
      <c r="W26" s="22">
        <v>533999</v>
      </c>
      <c r="X26" s="22">
        <v>905000</v>
      </c>
      <c r="Y26" s="22">
        <v>-371001</v>
      </c>
      <c r="Z26" s="23">
        <v>-40.994585635359115</v>
      </c>
      <c r="AA26" s="20">
        <v>1197900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9475100</v>
      </c>
      <c r="D28" s="20">
        <v>0</v>
      </c>
      <c r="E28" s="21">
        <v>10885800</v>
      </c>
      <c r="F28" s="22">
        <v>10885800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10185800</v>
      </c>
      <c r="R28" s="22">
        <v>10185800</v>
      </c>
      <c r="S28" s="22">
        <v>0</v>
      </c>
      <c r="T28" s="22">
        <v>0</v>
      </c>
      <c r="U28" s="22">
        <v>0</v>
      </c>
      <c r="V28" s="22">
        <v>0</v>
      </c>
      <c r="W28" s="22">
        <v>10185800</v>
      </c>
      <c r="X28" s="22">
        <v>8215797</v>
      </c>
      <c r="Y28" s="22">
        <v>1970003</v>
      </c>
      <c r="Z28" s="23">
        <v>23.978233639414412</v>
      </c>
      <c r="AA28" s="20">
        <v>10885800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3184389</v>
      </c>
      <c r="D31" s="20">
        <v>0</v>
      </c>
      <c r="E31" s="21">
        <v>2962600</v>
      </c>
      <c r="F31" s="22">
        <v>2962600</v>
      </c>
      <c r="G31" s="22">
        <v>301357</v>
      </c>
      <c r="H31" s="22">
        <v>300372</v>
      </c>
      <c r="I31" s="22">
        <v>282886</v>
      </c>
      <c r="J31" s="22">
        <v>884615</v>
      </c>
      <c r="K31" s="22">
        <v>241600</v>
      </c>
      <c r="L31" s="22">
        <v>302958</v>
      </c>
      <c r="M31" s="22">
        <v>302488</v>
      </c>
      <c r="N31" s="22">
        <v>847046</v>
      </c>
      <c r="O31" s="22">
        <v>294038</v>
      </c>
      <c r="P31" s="22">
        <v>297794</v>
      </c>
      <c r="Q31" s="22">
        <v>297839</v>
      </c>
      <c r="R31" s="22">
        <v>889671</v>
      </c>
      <c r="S31" s="22">
        <v>0</v>
      </c>
      <c r="T31" s="22">
        <v>0</v>
      </c>
      <c r="U31" s="22">
        <v>0</v>
      </c>
      <c r="V31" s="22">
        <v>0</v>
      </c>
      <c r="W31" s="22">
        <v>2621332</v>
      </c>
      <c r="X31" s="22">
        <v>2237300</v>
      </c>
      <c r="Y31" s="22">
        <v>384032</v>
      </c>
      <c r="Z31" s="23">
        <v>17.164975640280694</v>
      </c>
      <c r="AA31" s="20">
        <v>2962600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650590037</v>
      </c>
      <c r="D35" s="29">
        <f t="shared" ref="D35:Y35" si="0">SUM(D6:D34)</f>
        <v>0</v>
      </c>
      <c r="E35" s="30">
        <f t="shared" si="0"/>
        <v>737342200</v>
      </c>
      <c r="F35" s="31">
        <f t="shared" si="0"/>
        <v>736973400</v>
      </c>
      <c r="G35" s="31">
        <f t="shared" si="0"/>
        <v>85766079</v>
      </c>
      <c r="H35" s="31">
        <f t="shared" si="0"/>
        <v>46513927</v>
      </c>
      <c r="I35" s="31">
        <f t="shared" si="0"/>
        <v>67129010</v>
      </c>
      <c r="J35" s="31">
        <f t="shared" si="0"/>
        <v>199409016</v>
      </c>
      <c r="K35" s="31">
        <f t="shared" si="0"/>
        <v>56181256</v>
      </c>
      <c r="L35" s="31">
        <f t="shared" si="0"/>
        <v>55858019</v>
      </c>
      <c r="M35" s="31">
        <f t="shared" si="0"/>
        <v>56298301</v>
      </c>
      <c r="N35" s="31">
        <f t="shared" si="0"/>
        <v>168337576</v>
      </c>
      <c r="O35" s="31">
        <f t="shared" si="0"/>
        <v>60999705</v>
      </c>
      <c r="P35" s="31">
        <f t="shared" si="0"/>
        <v>58090865</v>
      </c>
      <c r="Q35" s="31">
        <f t="shared" si="0"/>
        <v>70483364</v>
      </c>
      <c r="R35" s="31">
        <f t="shared" si="0"/>
        <v>189573934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557320526</v>
      </c>
      <c r="X35" s="31">
        <f t="shared" si="0"/>
        <v>554624176</v>
      </c>
      <c r="Y35" s="31">
        <f t="shared" si="0"/>
        <v>2696350</v>
      </c>
      <c r="Z35" s="32">
        <f>+IF(X35&lt;&gt;0,+(Y35/X35)*100,0)</f>
        <v>0.48615803577952943</v>
      </c>
      <c r="AA35" s="29">
        <f>SUM(AA6:AA34)</f>
        <v>736973400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23576731</v>
      </c>
      <c r="D37" s="20">
        <v>0</v>
      </c>
      <c r="E37" s="21">
        <v>34042309</v>
      </c>
      <c r="F37" s="22">
        <v>30650921</v>
      </c>
      <c r="G37" s="22">
        <v>1748540</v>
      </c>
      <c r="H37" s="22">
        <v>1420806</v>
      </c>
      <c r="I37" s="22">
        <v>1805504</v>
      </c>
      <c r="J37" s="22">
        <v>4974850</v>
      </c>
      <c r="K37" s="22">
        <v>1632711</v>
      </c>
      <c r="L37" s="22">
        <v>1686305</v>
      </c>
      <c r="M37" s="22">
        <v>1647368</v>
      </c>
      <c r="N37" s="22">
        <v>4966384</v>
      </c>
      <c r="O37" s="22">
        <v>1887397</v>
      </c>
      <c r="P37" s="22">
        <v>1791483</v>
      </c>
      <c r="Q37" s="22">
        <v>1865218</v>
      </c>
      <c r="R37" s="22">
        <v>5544098</v>
      </c>
      <c r="S37" s="22">
        <v>0</v>
      </c>
      <c r="T37" s="22">
        <v>0</v>
      </c>
      <c r="U37" s="22">
        <v>0</v>
      </c>
      <c r="V37" s="22">
        <v>0</v>
      </c>
      <c r="W37" s="22">
        <v>15485332</v>
      </c>
      <c r="X37" s="22">
        <v>23089822</v>
      </c>
      <c r="Y37" s="22">
        <v>-7604490</v>
      </c>
      <c r="Z37" s="23">
        <v>-32.934381217837014</v>
      </c>
      <c r="AA37" s="20">
        <v>30650921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533537970</v>
      </c>
      <c r="D39" s="20">
        <v>0</v>
      </c>
      <c r="E39" s="21">
        <v>598611000</v>
      </c>
      <c r="F39" s="22">
        <v>598611000</v>
      </c>
      <c r="G39" s="22">
        <v>151336</v>
      </c>
      <c r="H39" s="22">
        <v>66615299</v>
      </c>
      <c r="I39" s="22">
        <v>61659620</v>
      </c>
      <c r="J39" s="22">
        <v>128426255</v>
      </c>
      <c r="K39" s="22">
        <v>41744700</v>
      </c>
      <c r="L39" s="22">
        <v>43092309</v>
      </c>
      <c r="M39" s="22">
        <v>42569968</v>
      </c>
      <c r="N39" s="22">
        <v>127406977</v>
      </c>
      <c r="O39" s="22">
        <v>41997768</v>
      </c>
      <c r="P39" s="22">
        <v>43631017</v>
      </c>
      <c r="Q39" s="22">
        <v>42691635</v>
      </c>
      <c r="R39" s="22">
        <v>128320420</v>
      </c>
      <c r="S39" s="22">
        <v>0</v>
      </c>
      <c r="T39" s="22">
        <v>0</v>
      </c>
      <c r="U39" s="22">
        <v>0</v>
      </c>
      <c r="V39" s="22">
        <v>0</v>
      </c>
      <c r="W39" s="22">
        <v>384153652</v>
      </c>
      <c r="X39" s="22">
        <v>451952200</v>
      </c>
      <c r="Y39" s="22">
        <v>-67798548</v>
      </c>
      <c r="Z39" s="23">
        <v>-15.001265178043166</v>
      </c>
      <c r="AA39" s="20">
        <v>598611000</v>
      </c>
    </row>
    <row r="40" spans="1:27" x14ac:dyDescent="0.25">
      <c r="A40" s="19" t="s">
        <v>66</v>
      </c>
      <c r="B40" s="15" t="s">
        <v>32</v>
      </c>
      <c r="C40" s="20">
        <v>8515178</v>
      </c>
      <c r="D40" s="20">
        <v>0</v>
      </c>
      <c r="E40" s="21">
        <v>9290300</v>
      </c>
      <c r="F40" s="22">
        <v>8136800</v>
      </c>
      <c r="G40" s="22">
        <v>403013</v>
      </c>
      <c r="H40" s="22">
        <v>1115986</v>
      </c>
      <c r="I40" s="22">
        <v>301273</v>
      </c>
      <c r="J40" s="22">
        <v>1820272</v>
      </c>
      <c r="K40" s="22">
        <v>1112870</v>
      </c>
      <c r="L40" s="22">
        <v>316841</v>
      </c>
      <c r="M40" s="22">
        <v>361497</v>
      </c>
      <c r="N40" s="22">
        <v>1791208</v>
      </c>
      <c r="O40" s="22">
        <v>259488</v>
      </c>
      <c r="P40" s="22">
        <v>710225</v>
      </c>
      <c r="Q40" s="22">
        <v>588791</v>
      </c>
      <c r="R40" s="22">
        <v>1558504</v>
      </c>
      <c r="S40" s="22">
        <v>0</v>
      </c>
      <c r="T40" s="22">
        <v>0</v>
      </c>
      <c r="U40" s="22">
        <v>0</v>
      </c>
      <c r="V40" s="22">
        <v>0</v>
      </c>
      <c r="W40" s="22">
        <v>5169984</v>
      </c>
      <c r="X40" s="22">
        <v>6129472</v>
      </c>
      <c r="Y40" s="22">
        <v>-959488</v>
      </c>
      <c r="Z40" s="23">
        <v>-15.653681100101281</v>
      </c>
      <c r="AA40" s="20">
        <v>8136800</v>
      </c>
    </row>
    <row r="41" spans="1:27" x14ac:dyDescent="0.25">
      <c r="A41" s="19" t="s">
        <v>67</v>
      </c>
      <c r="B41" s="15" t="s">
        <v>32</v>
      </c>
      <c r="C41" s="20">
        <v>-804361</v>
      </c>
      <c r="D41" s="20">
        <v>0</v>
      </c>
      <c r="E41" s="21">
        <v>10501000</v>
      </c>
      <c r="F41" s="22">
        <v>501000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-51814</v>
      </c>
      <c r="N41" s="22">
        <v>-51814</v>
      </c>
      <c r="O41" s="22">
        <v>-7343583</v>
      </c>
      <c r="P41" s="22">
        <v>15736250</v>
      </c>
      <c r="Q41" s="22">
        <v>-6450917</v>
      </c>
      <c r="R41" s="22">
        <v>1941750</v>
      </c>
      <c r="S41" s="22">
        <v>0</v>
      </c>
      <c r="T41" s="22">
        <v>0</v>
      </c>
      <c r="U41" s="22">
        <v>0</v>
      </c>
      <c r="V41" s="22">
        <v>0</v>
      </c>
      <c r="W41" s="22">
        <v>1889936</v>
      </c>
      <c r="X41" s="22">
        <v>375750</v>
      </c>
      <c r="Y41" s="22">
        <v>1514186</v>
      </c>
      <c r="Z41" s="23">
        <v>402.97697937458412</v>
      </c>
      <c r="AA41" s="20">
        <v>501000</v>
      </c>
    </row>
    <row r="42" spans="1:27" x14ac:dyDescent="0.25">
      <c r="A42" s="19" t="s">
        <v>68</v>
      </c>
      <c r="B42" s="15" t="s">
        <v>32</v>
      </c>
      <c r="C42" s="20">
        <v>24668544</v>
      </c>
      <c r="D42" s="20">
        <v>0</v>
      </c>
      <c r="E42" s="21">
        <v>17513800</v>
      </c>
      <c r="F42" s="22">
        <v>17513800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13230400</v>
      </c>
      <c r="Y42" s="22">
        <v>-13230400</v>
      </c>
      <c r="Z42" s="23">
        <v>-100</v>
      </c>
      <c r="AA42" s="20">
        <v>17513800</v>
      </c>
    </row>
    <row r="43" spans="1:27" x14ac:dyDescent="0.25">
      <c r="A43" s="19" t="s">
        <v>69</v>
      </c>
      <c r="B43" s="15" t="s">
        <v>32</v>
      </c>
      <c r="C43" s="20">
        <v>8687954</v>
      </c>
      <c r="D43" s="20">
        <v>0</v>
      </c>
      <c r="E43" s="21">
        <v>17481700</v>
      </c>
      <c r="F43" s="22">
        <v>17481700</v>
      </c>
      <c r="G43" s="22">
        <v>0</v>
      </c>
      <c r="H43" s="22">
        <v>0</v>
      </c>
      <c r="I43" s="22">
        <v>2506567</v>
      </c>
      <c r="J43" s="22">
        <v>2506567</v>
      </c>
      <c r="K43" s="22">
        <v>0</v>
      </c>
      <c r="L43" s="22">
        <v>0</v>
      </c>
      <c r="M43" s="22">
        <v>2350167</v>
      </c>
      <c r="N43" s="22">
        <v>2350167</v>
      </c>
      <c r="O43" s="22">
        <v>0</v>
      </c>
      <c r="P43" s="22">
        <v>0</v>
      </c>
      <c r="Q43" s="22">
        <v>2345168</v>
      </c>
      <c r="R43" s="22">
        <v>2345168</v>
      </c>
      <c r="S43" s="22">
        <v>0</v>
      </c>
      <c r="T43" s="22">
        <v>0</v>
      </c>
      <c r="U43" s="22">
        <v>0</v>
      </c>
      <c r="V43" s="22">
        <v>0</v>
      </c>
      <c r="W43" s="22">
        <v>7201902</v>
      </c>
      <c r="X43" s="22">
        <v>13199500</v>
      </c>
      <c r="Y43" s="22">
        <v>-5997598</v>
      </c>
      <c r="Z43" s="23">
        <v>-45.438069623849387</v>
      </c>
      <c r="AA43" s="20">
        <v>17481700</v>
      </c>
    </row>
    <row r="44" spans="1:27" x14ac:dyDescent="0.25">
      <c r="A44" s="19" t="s">
        <v>70</v>
      </c>
      <c r="B44" s="15" t="s">
        <v>32</v>
      </c>
      <c r="C44" s="20">
        <v>17086378</v>
      </c>
      <c r="D44" s="20">
        <v>0</v>
      </c>
      <c r="E44" s="21">
        <v>19669800</v>
      </c>
      <c r="F44" s="22">
        <v>22120300</v>
      </c>
      <c r="G44" s="22">
        <v>119403</v>
      </c>
      <c r="H44" s="22">
        <v>108547</v>
      </c>
      <c r="I44" s="22">
        <v>778500</v>
      </c>
      <c r="J44" s="22">
        <v>1006450</v>
      </c>
      <c r="K44" s="22">
        <v>1555830</v>
      </c>
      <c r="L44" s="22">
        <v>516276</v>
      </c>
      <c r="M44" s="22">
        <v>2327519</v>
      </c>
      <c r="N44" s="22">
        <v>4399625</v>
      </c>
      <c r="O44" s="22">
        <v>934262</v>
      </c>
      <c r="P44" s="22">
        <v>1065981</v>
      </c>
      <c r="Q44" s="22">
        <v>1447153</v>
      </c>
      <c r="R44" s="22">
        <v>3447396</v>
      </c>
      <c r="S44" s="22">
        <v>0</v>
      </c>
      <c r="T44" s="22">
        <v>0</v>
      </c>
      <c r="U44" s="22">
        <v>0</v>
      </c>
      <c r="V44" s="22">
        <v>0</v>
      </c>
      <c r="W44" s="22">
        <v>8853471</v>
      </c>
      <c r="X44" s="22">
        <v>16611233</v>
      </c>
      <c r="Y44" s="22">
        <v>-7757762</v>
      </c>
      <c r="Z44" s="23">
        <v>-46.701903464962534</v>
      </c>
      <c r="AA44" s="20">
        <v>22120300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268929</v>
      </c>
      <c r="D46" s="20">
        <v>0</v>
      </c>
      <c r="E46" s="21">
        <v>2088000</v>
      </c>
      <c r="F46" s="22">
        <v>2088000</v>
      </c>
      <c r="G46" s="22">
        <v>0</v>
      </c>
      <c r="H46" s="22">
        <v>35867</v>
      </c>
      <c r="I46" s="22">
        <v>0</v>
      </c>
      <c r="J46" s="22">
        <v>35867</v>
      </c>
      <c r="K46" s="22">
        <v>15947</v>
      </c>
      <c r="L46" s="22">
        <v>0</v>
      </c>
      <c r="M46" s="22">
        <v>0</v>
      </c>
      <c r="N46" s="22">
        <v>15947</v>
      </c>
      <c r="O46" s="22">
        <v>5380</v>
      </c>
      <c r="P46" s="22">
        <v>0</v>
      </c>
      <c r="Q46" s="22">
        <v>0</v>
      </c>
      <c r="R46" s="22">
        <v>5380</v>
      </c>
      <c r="S46" s="22">
        <v>0</v>
      </c>
      <c r="T46" s="22">
        <v>0</v>
      </c>
      <c r="U46" s="22">
        <v>0</v>
      </c>
      <c r="V46" s="22">
        <v>0</v>
      </c>
      <c r="W46" s="22">
        <v>57194</v>
      </c>
      <c r="X46" s="22">
        <v>1566000</v>
      </c>
      <c r="Y46" s="22">
        <v>-1508806</v>
      </c>
      <c r="Z46" s="23">
        <v>-96.3477650063857</v>
      </c>
      <c r="AA46" s="20">
        <v>2088000</v>
      </c>
    </row>
    <row r="47" spans="1:27" x14ac:dyDescent="0.25">
      <c r="A47" s="19" t="s">
        <v>73</v>
      </c>
      <c r="B47" s="15" t="s">
        <v>32</v>
      </c>
      <c r="C47" s="20">
        <v>8045603</v>
      </c>
      <c r="D47" s="20">
        <v>0</v>
      </c>
      <c r="E47" s="21">
        <v>7962900</v>
      </c>
      <c r="F47" s="22">
        <v>9902900</v>
      </c>
      <c r="G47" s="22">
        <v>67783</v>
      </c>
      <c r="H47" s="22">
        <v>83025</v>
      </c>
      <c r="I47" s="22">
        <v>1106269</v>
      </c>
      <c r="J47" s="22">
        <v>1257077</v>
      </c>
      <c r="K47" s="22">
        <v>382892</v>
      </c>
      <c r="L47" s="22">
        <v>692295</v>
      </c>
      <c r="M47" s="22">
        <v>538603</v>
      </c>
      <c r="N47" s="22">
        <v>1613790</v>
      </c>
      <c r="O47" s="22">
        <v>3456</v>
      </c>
      <c r="P47" s="22">
        <v>1639171</v>
      </c>
      <c r="Q47" s="22">
        <v>511830</v>
      </c>
      <c r="R47" s="22">
        <v>2154457</v>
      </c>
      <c r="S47" s="22">
        <v>0</v>
      </c>
      <c r="T47" s="22">
        <v>0</v>
      </c>
      <c r="U47" s="22">
        <v>0</v>
      </c>
      <c r="V47" s="22">
        <v>0</v>
      </c>
      <c r="W47" s="22">
        <v>5025324</v>
      </c>
      <c r="X47" s="22">
        <v>7448010</v>
      </c>
      <c r="Y47" s="22">
        <v>-2422686</v>
      </c>
      <c r="Z47" s="23">
        <v>-32.527963845376142</v>
      </c>
      <c r="AA47" s="20">
        <v>9902900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3200</v>
      </c>
      <c r="F48" s="22">
        <v>3200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3500</v>
      </c>
      <c r="Y48" s="22">
        <v>-3500</v>
      </c>
      <c r="Z48" s="23">
        <v>-100</v>
      </c>
      <c r="AA48" s="20">
        <v>3200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623582926</v>
      </c>
      <c r="D50" s="29">
        <f t="shared" ref="D50:Y50" si="1">SUM(D37:D49)</f>
        <v>0</v>
      </c>
      <c r="E50" s="30">
        <f t="shared" si="1"/>
        <v>717164009</v>
      </c>
      <c r="F50" s="31">
        <f t="shared" si="1"/>
        <v>707009621</v>
      </c>
      <c r="G50" s="31">
        <f t="shared" si="1"/>
        <v>2490075</v>
      </c>
      <c r="H50" s="31">
        <f t="shared" si="1"/>
        <v>69379530</v>
      </c>
      <c r="I50" s="31">
        <f t="shared" si="1"/>
        <v>68157733</v>
      </c>
      <c r="J50" s="31">
        <f t="shared" si="1"/>
        <v>140027338</v>
      </c>
      <c r="K50" s="31">
        <f t="shared" si="1"/>
        <v>46444950</v>
      </c>
      <c r="L50" s="31">
        <f t="shared" si="1"/>
        <v>46304026</v>
      </c>
      <c r="M50" s="31">
        <f t="shared" si="1"/>
        <v>49743308</v>
      </c>
      <c r="N50" s="31">
        <f t="shared" si="1"/>
        <v>142492284</v>
      </c>
      <c r="O50" s="31">
        <f t="shared" si="1"/>
        <v>37744168</v>
      </c>
      <c r="P50" s="31">
        <f t="shared" si="1"/>
        <v>64574127</v>
      </c>
      <c r="Q50" s="31">
        <f t="shared" si="1"/>
        <v>42998878</v>
      </c>
      <c r="R50" s="31">
        <f t="shared" si="1"/>
        <v>145317173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427836795</v>
      </c>
      <c r="X50" s="31">
        <f t="shared" si="1"/>
        <v>533605887</v>
      </c>
      <c r="Y50" s="31">
        <f t="shared" si="1"/>
        <v>-105769092</v>
      </c>
      <c r="Z50" s="32">
        <f>+IF(X50&lt;&gt;0,+(Y50/X50)*100,0)</f>
        <v>-19.821575169390886</v>
      </c>
      <c r="AA50" s="29">
        <f>SUM(AA37:AA49)</f>
        <v>707009621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27007111</v>
      </c>
      <c r="D51" s="39">
        <f t="shared" si="2"/>
        <v>0</v>
      </c>
      <c r="E51" s="40">
        <f t="shared" si="2"/>
        <v>20178191</v>
      </c>
      <c r="F51" s="41">
        <f t="shared" si="2"/>
        <v>29963779</v>
      </c>
      <c r="G51" s="41">
        <f t="shared" si="2"/>
        <v>83276004</v>
      </c>
      <c r="H51" s="41">
        <f t="shared" si="2"/>
        <v>-22865603</v>
      </c>
      <c r="I51" s="41">
        <f t="shared" si="2"/>
        <v>-1028723</v>
      </c>
      <c r="J51" s="41">
        <f t="shared" si="2"/>
        <v>59381678</v>
      </c>
      <c r="K51" s="41">
        <f t="shared" si="2"/>
        <v>9736306</v>
      </c>
      <c r="L51" s="41">
        <f t="shared" si="2"/>
        <v>9553993</v>
      </c>
      <c r="M51" s="41">
        <f t="shared" si="2"/>
        <v>6554993</v>
      </c>
      <c r="N51" s="41">
        <f t="shared" si="2"/>
        <v>25845292</v>
      </c>
      <c r="O51" s="41">
        <f t="shared" si="2"/>
        <v>23255537</v>
      </c>
      <c r="P51" s="41">
        <f t="shared" si="2"/>
        <v>-6483262</v>
      </c>
      <c r="Q51" s="41">
        <f t="shared" si="2"/>
        <v>27484486</v>
      </c>
      <c r="R51" s="41">
        <f t="shared" si="2"/>
        <v>44256761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129483731</v>
      </c>
      <c r="X51" s="41">
        <f t="shared" si="2"/>
        <v>21018289</v>
      </c>
      <c r="Y51" s="41">
        <f t="shared" si="2"/>
        <v>108465442</v>
      </c>
      <c r="Z51" s="42">
        <f>+IF(X51&lt;&gt;0,+(Y51/X51)*100,0)</f>
        <v>516.05267203243807</v>
      </c>
      <c r="AA51" s="39">
        <f>+AA35-AA50</f>
        <v>29963779</v>
      </c>
    </row>
    <row r="52" spans="1:27" x14ac:dyDescent="0.25">
      <c r="A52" s="43" t="s">
        <v>78</v>
      </c>
      <c r="B52" s="15" t="s">
        <v>32</v>
      </c>
      <c r="C52" s="20">
        <v>1924792</v>
      </c>
      <c r="D52" s="20">
        <v>0</v>
      </c>
      <c r="E52" s="21">
        <v>15596000</v>
      </c>
      <c r="F52" s="22">
        <v>15596000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9190674</v>
      </c>
      <c r="Q52" s="22">
        <v>112794</v>
      </c>
      <c r="R52" s="22">
        <v>9303468</v>
      </c>
      <c r="S52" s="22">
        <v>0</v>
      </c>
      <c r="T52" s="22">
        <v>0</v>
      </c>
      <c r="U52" s="22">
        <v>0</v>
      </c>
      <c r="V52" s="22">
        <v>0</v>
      </c>
      <c r="W52" s="22">
        <v>9303468</v>
      </c>
      <c r="X52" s="22">
        <v>0</v>
      </c>
      <c r="Y52" s="22">
        <v>9303468</v>
      </c>
      <c r="Z52" s="23">
        <v>0</v>
      </c>
      <c r="AA52" s="20">
        <v>15596000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28931903</v>
      </c>
      <c r="D54" s="48">
        <f t="shared" si="3"/>
        <v>0</v>
      </c>
      <c r="E54" s="49">
        <f t="shared" si="3"/>
        <v>35774191</v>
      </c>
      <c r="F54" s="50">
        <f t="shared" si="3"/>
        <v>45559779</v>
      </c>
      <c r="G54" s="50">
        <f t="shared" si="3"/>
        <v>83276004</v>
      </c>
      <c r="H54" s="50">
        <f t="shared" si="3"/>
        <v>-22865603</v>
      </c>
      <c r="I54" s="50">
        <f t="shared" si="3"/>
        <v>-1028723</v>
      </c>
      <c r="J54" s="50">
        <f t="shared" si="3"/>
        <v>59381678</v>
      </c>
      <c r="K54" s="50">
        <f t="shared" si="3"/>
        <v>9736306</v>
      </c>
      <c r="L54" s="50">
        <f t="shared" si="3"/>
        <v>9553993</v>
      </c>
      <c r="M54" s="50">
        <f t="shared" si="3"/>
        <v>6554993</v>
      </c>
      <c r="N54" s="50">
        <f t="shared" si="3"/>
        <v>25845292</v>
      </c>
      <c r="O54" s="50">
        <f t="shared" si="3"/>
        <v>23255537</v>
      </c>
      <c r="P54" s="50">
        <f t="shared" si="3"/>
        <v>2707412</v>
      </c>
      <c r="Q54" s="50">
        <f t="shared" si="3"/>
        <v>27597280</v>
      </c>
      <c r="R54" s="50">
        <f t="shared" si="3"/>
        <v>53560229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138787199</v>
      </c>
      <c r="X54" s="50">
        <f t="shared" si="3"/>
        <v>21018289</v>
      </c>
      <c r="Y54" s="50">
        <f t="shared" si="3"/>
        <v>117768910</v>
      </c>
      <c r="Z54" s="51">
        <f>+IF(X54&lt;&gt;0,+(Y54/X54)*100,0)</f>
        <v>560.31635115493941</v>
      </c>
      <c r="AA54" s="48">
        <f>SUM(AA51:AA53)</f>
        <v>45559779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28931903</v>
      </c>
      <c r="D56" s="54">
        <f>+D54-D55</f>
        <v>0</v>
      </c>
      <c r="E56" s="55">
        <f t="shared" si="4"/>
        <v>35774191</v>
      </c>
      <c r="F56" s="56">
        <f t="shared" si="4"/>
        <v>45559779</v>
      </c>
      <c r="G56" s="56">
        <f t="shared" si="4"/>
        <v>83276004</v>
      </c>
      <c r="H56" s="56">
        <f t="shared" si="4"/>
        <v>-22865603</v>
      </c>
      <c r="I56" s="56">
        <f t="shared" si="4"/>
        <v>-1028723</v>
      </c>
      <c r="J56" s="56">
        <f t="shared" si="4"/>
        <v>59381678</v>
      </c>
      <c r="K56" s="56">
        <f t="shared" si="4"/>
        <v>9736306</v>
      </c>
      <c r="L56" s="56">
        <f t="shared" si="4"/>
        <v>9553993</v>
      </c>
      <c r="M56" s="56">
        <f t="shared" si="4"/>
        <v>6554993</v>
      </c>
      <c r="N56" s="56">
        <f t="shared" si="4"/>
        <v>25845292</v>
      </c>
      <c r="O56" s="56">
        <f t="shared" si="4"/>
        <v>23255537</v>
      </c>
      <c r="P56" s="56">
        <f t="shared" si="4"/>
        <v>2707412</v>
      </c>
      <c r="Q56" s="56">
        <f t="shared" si="4"/>
        <v>27597280</v>
      </c>
      <c r="R56" s="56">
        <f t="shared" si="4"/>
        <v>53560229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138787199</v>
      </c>
      <c r="X56" s="56">
        <f t="shared" si="4"/>
        <v>21018289</v>
      </c>
      <c r="Y56" s="56">
        <f t="shared" si="4"/>
        <v>117768910</v>
      </c>
      <c r="Z56" s="57">
        <f>+IF(X56&lt;&gt;0,+(Y56/X56)*100,0)</f>
        <v>560.31635115493941</v>
      </c>
      <c r="AA56" s="54">
        <f>+AA54-AA55</f>
        <v>45559779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28931903</v>
      </c>
      <c r="D59" s="48">
        <f>SUM(D56:D58)</f>
        <v>0</v>
      </c>
      <c r="E59" s="49">
        <f t="shared" si="5"/>
        <v>35774191</v>
      </c>
      <c r="F59" s="50">
        <f t="shared" si="5"/>
        <v>45559779</v>
      </c>
      <c r="G59" s="50">
        <f t="shared" si="5"/>
        <v>83276004</v>
      </c>
      <c r="H59" s="50">
        <f t="shared" si="5"/>
        <v>-22865603</v>
      </c>
      <c r="I59" s="50">
        <f t="shared" si="5"/>
        <v>-1028723</v>
      </c>
      <c r="J59" s="50">
        <f t="shared" si="5"/>
        <v>59381678</v>
      </c>
      <c r="K59" s="50">
        <f t="shared" si="5"/>
        <v>9736306</v>
      </c>
      <c r="L59" s="50">
        <f t="shared" si="5"/>
        <v>9553993</v>
      </c>
      <c r="M59" s="50">
        <f t="shared" si="5"/>
        <v>6554993</v>
      </c>
      <c r="N59" s="50">
        <f t="shared" si="5"/>
        <v>25845292</v>
      </c>
      <c r="O59" s="50">
        <f t="shared" si="5"/>
        <v>23255537</v>
      </c>
      <c r="P59" s="50">
        <f t="shared" si="5"/>
        <v>2707412</v>
      </c>
      <c r="Q59" s="50">
        <f t="shared" si="5"/>
        <v>27597280</v>
      </c>
      <c r="R59" s="50">
        <f t="shared" si="5"/>
        <v>53560229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138787199</v>
      </c>
      <c r="X59" s="50">
        <f t="shared" si="5"/>
        <v>21018289</v>
      </c>
      <c r="Y59" s="50">
        <f t="shared" si="5"/>
        <v>117768910</v>
      </c>
      <c r="Z59" s="51">
        <f>+IF(X59&lt;&gt;0,+(Y59/X59)*100,0)</f>
        <v>560.31635115493941</v>
      </c>
      <c r="AA59" s="48">
        <f>SUM(AA56:AA58)</f>
        <v>45559779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28931903</v>
      </c>
      <c r="D62" s="65">
        <f>SUM(D59:D61)</f>
        <v>0</v>
      </c>
      <c r="E62" s="66">
        <f t="shared" si="6"/>
        <v>35774191</v>
      </c>
      <c r="F62" s="67">
        <f t="shared" si="6"/>
        <v>45559779</v>
      </c>
      <c r="G62" s="67">
        <f t="shared" si="6"/>
        <v>83276004</v>
      </c>
      <c r="H62" s="67">
        <f t="shared" si="6"/>
        <v>-22865603</v>
      </c>
      <c r="I62" s="67">
        <f t="shared" si="6"/>
        <v>-1028723</v>
      </c>
      <c r="J62" s="67">
        <f t="shared" si="6"/>
        <v>59381678</v>
      </c>
      <c r="K62" s="67">
        <f t="shared" si="6"/>
        <v>9736306</v>
      </c>
      <c r="L62" s="67">
        <f t="shared" si="6"/>
        <v>9553993</v>
      </c>
      <c r="M62" s="67">
        <f t="shared" si="6"/>
        <v>6554993</v>
      </c>
      <c r="N62" s="67">
        <f t="shared" si="6"/>
        <v>25845292</v>
      </c>
      <c r="O62" s="67">
        <f t="shared" si="6"/>
        <v>23255537</v>
      </c>
      <c r="P62" s="67">
        <f t="shared" si="6"/>
        <v>2707412</v>
      </c>
      <c r="Q62" s="67">
        <f t="shared" si="6"/>
        <v>27597280</v>
      </c>
      <c r="R62" s="67">
        <f t="shared" si="6"/>
        <v>53560229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138787199</v>
      </c>
      <c r="X62" s="67">
        <f t="shared" si="6"/>
        <v>21018289</v>
      </c>
      <c r="Y62" s="67">
        <f t="shared" si="6"/>
        <v>117768910</v>
      </c>
      <c r="Z62" s="68">
        <f>+IF(X62&lt;&gt;0,+(Y62/X62)*100,0)</f>
        <v>560.31635115493941</v>
      </c>
      <c r="AA62" s="65">
        <f>SUM(AA59:AA61)</f>
        <v>45559779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682128421</v>
      </c>
      <c r="D6" s="20">
        <v>0</v>
      </c>
      <c r="E6" s="21">
        <v>691544162</v>
      </c>
      <c r="F6" s="22">
        <v>787048921</v>
      </c>
      <c r="G6" s="22">
        <v>56447416</v>
      </c>
      <c r="H6" s="22">
        <v>62003690</v>
      </c>
      <c r="I6" s="22">
        <v>64489820</v>
      </c>
      <c r="J6" s="22">
        <v>182940926</v>
      </c>
      <c r="K6" s="22">
        <v>58716530</v>
      </c>
      <c r="L6" s="22">
        <v>60573344</v>
      </c>
      <c r="M6" s="22">
        <v>66794773</v>
      </c>
      <c r="N6" s="22">
        <v>186084647</v>
      </c>
      <c r="O6" s="22">
        <v>70182901</v>
      </c>
      <c r="P6" s="22">
        <v>76296034</v>
      </c>
      <c r="Q6" s="22">
        <v>73762758</v>
      </c>
      <c r="R6" s="22">
        <v>220241693</v>
      </c>
      <c r="S6" s="22">
        <v>0</v>
      </c>
      <c r="T6" s="22">
        <v>0</v>
      </c>
      <c r="U6" s="22">
        <v>0</v>
      </c>
      <c r="V6" s="22">
        <v>0</v>
      </c>
      <c r="W6" s="22">
        <v>589267266</v>
      </c>
      <c r="X6" s="22">
        <v>590286636</v>
      </c>
      <c r="Y6" s="22">
        <v>-1019370</v>
      </c>
      <c r="Z6" s="23">
        <v>-0.17269067904156313</v>
      </c>
      <c r="AA6" s="20">
        <v>787048921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-141581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4318</v>
      </c>
      <c r="D18" s="20">
        <v>0</v>
      </c>
      <c r="E18" s="21">
        <v>8972</v>
      </c>
      <c r="F18" s="22">
        <v>8972</v>
      </c>
      <c r="G18" s="22">
        <v>420</v>
      </c>
      <c r="H18" s="22">
        <v>1517</v>
      </c>
      <c r="I18" s="22">
        <v>414</v>
      </c>
      <c r="J18" s="22">
        <v>2351</v>
      </c>
      <c r="K18" s="22">
        <v>0</v>
      </c>
      <c r="L18" s="22">
        <v>414</v>
      </c>
      <c r="M18" s="22">
        <v>0</v>
      </c>
      <c r="N18" s="22">
        <v>414</v>
      </c>
      <c r="O18" s="22">
        <v>1517</v>
      </c>
      <c r="P18" s="22">
        <v>1517</v>
      </c>
      <c r="Q18" s="22">
        <v>0</v>
      </c>
      <c r="R18" s="22">
        <v>3034</v>
      </c>
      <c r="S18" s="22">
        <v>0</v>
      </c>
      <c r="T18" s="22">
        <v>0</v>
      </c>
      <c r="U18" s="22">
        <v>0</v>
      </c>
      <c r="V18" s="22">
        <v>0</v>
      </c>
      <c r="W18" s="22">
        <v>5799</v>
      </c>
      <c r="X18" s="22">
        <v>6732</v>
      </c>
      <c r="Y18" s="22">
        <v>-933</v>
      </c>
      <c r="Z18" s="23">
        <v>-13.859180035650622</v>
      </c>
      <c r="AA18" s="20">
        <v>8972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6175612</v>
      </c>
      <c r="F21" s="22">
        <v>6103526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319050</v>
      </c>
      <c r="Q21" s="22">
        <v>0</v>
      </c>
      <c r="R21" s="22">
        <v>319050</v>
      </c>
      <c r="S21" s="22">
        <v>0</v>
      </c>
      <c r="T21" s="22">
        <v>0</v>
      </c>
      <c r="U21" s="22">
        <v>0</v>
      </c>
      <c r="V21" s="22">
        <v>0</v>
      </c>
      <c r="W21" s="22">
        <v>319050</v>
      </c>
      <c r="X21" s="22">
        <v>4577643</v>
      </c>
      <c r="Y21" s="22">
        <v>-4258593</v>
      </c>
      <c r="Z21" s="23">
        <v>-93.030255963603977</v>
      </c>
      <c r="AA21" s="20">
        <v>6103526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206349</v>
      </c>
      <c r="D26" s="20">
        <v>0</v>
      </c>
      <c r="E26" s="21">
        <v>6742</v>
      </c>
      <c r="F26" s="22">
        <v>206349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154764</v>
      </c>
      <c r="Y26" s="22">
        <v>-154764</v>
      </c>
      <c r="Z26" s="23">
        <v>-100</v>
      </c>
      <c r="AA26" s="20">
        <v>206349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6750296</v>
      </c>
      <c r="D28" s="20">
        <v>0</v>
      </c>
      <c r="E28" s="21">
        <v>8494987</v>
      </c>
      <c r="F28" s="22">
        <v>8494987</v>
      </c>
      <c r="G28" s="22">
        <v>3539572</v>
      </c>
      <c r="H28" s="22">
        <v>0</v>
      </c>
      <c r="I28" s="22">
        <v>0</v>
      </c>
      <c r="J28" s="22">
        <v>3539572</v>
      </c>
      <c r="K28" s="22">
        <v>0</v>
      </c>
      <c r="L28" s="22">
        <v>0</v>
      </c>
      <c r="M28" s="22">
        <v>2831686</v>
      </c>
      <c r="N28" s="22">
        <v>2831686</v>
      </c>
      <c r="O28" s="22">
        <v>0</v>
      </c>
      <c r="P28" s="22">
        <v>0</v>
      </c>
      <c r="Q28" s="22">
        <v>2123729</v>
      </c>
      <c r="R28" s="22">
        <v>2123729</v>
      </c>
      <c r="S28" s="22">
        <v>0</v>
      </c>
      <c r="T28" s="22">
        <v>0</v>
      </c>
      <c r="U28" s="22">
        <v>0</v>
      </c>
      <c r="V28" s="22">
        <v>0</v>
      </c>
      <c r="W28" s="22">
        <v>8494987</v>
      </c>
      <c r="X28" s="22">
        <v>6371244</v>
      </c>
      <c r="Y28" s="22">
        <v>2123743</v>
      </c>
      <c r="Z28" s="23">
        <v>33.333254855723624</v>
      </c>
      <c r="AA28" s="20">
        <v>8494987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1841688</v>
      </c>
      <c r="D31" s="20">
        <v>0</v>
      </c>
      <c r="E31" s="21">
        <v>0</v>
      </c>
      <c r="F31" s="22">
        <v>2167353</v>
      </c>
      <c r="G31" s="22">
        <v>0</v>
      </c>
      <c r="H31" s="22">
        <v>168308</v>
      </c>
      <c r="I31" s="22">
        <v>168679</v>
      </c>
      <c r="J31" s="22">
        <v>336987</v>
      </c>
      <c r="K31" s="22">
        <v>169051</v>
      </c>
      <c r="L31" s="22">
        <v>-674717</v>
      </c>
      <c r="M31" s="22">
        <v>0</v>
      </c>
      <c r="N31" s="22">
        <v>-505666</v>
      </c>
      <c r="O31" s="22">
        <v>0</v>
      </c>
      <c r="P31" s="22">
        <v>177659</v>
      </c>
      <c r="Q31" s="22">
        <v>175694</v>
      </c>
      <c r="R31" s="22">
        <v>353353</v>
      </c>
      <c r="S31" s="22">
        <v>0</v>
      </c>
      <c r="T31" s="22">
        <v>0</v>
      </c>
      <c r="U31" s="22">
        <v>0</v>
      </c>
      <c r="V31" s="22">
        <v>0</v>
      </c>
      <c r="W31" s="22">
        <v>184674</v>
      </c>
      <c r="X31" s="22">
        <v>1625517</v>
      </c>
      <c r="Y31" s="22">
        <v>-1440843</v>
      </c>
      <c r="Z31" s="23">
        <v>-88.639060680386606</v>
      </c>
      <c r="AA31" s="20">
        <v>2167353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690789491</v>
      </c>
      <c r="D35" s="29">
        <f t="shared" ref="D35:Y35" si="0">SUM(D6:D34)</f>
        <v>0</v>
      </c>
      <c r="E35" s="30">
        <f t="shared" si="0"/>
        <v>706230475</v>
      </c>
      <c r="F35" s="31">
        <f t="shared" si="0"/>
        <v>804030108</v>
      </c>
      <c r="G35" s="31">
        <f t="shared" si="0"/>
        <v>59987408</v>
      </c>
      <c r="H35" s="31">
        <f t="shared" si="0"/>
        <v>62173515</v>
      </c>
      <c r="I35" s="31">
        <f t="shared" si="0"/>
        <v>64658913</v>
      </c>
      <c r="J35" s="31">
        <f t="shared" si="0"/>
        <v>186819836</v>
      </c>
      <c r="K35" s="31">
        <f t="shared" si="0"/>
        <v>58885581</v>
      </c>
      <c r="L35" s="31">
        <f t="shared" si="0"/>
        <v>59899041</v>
      </c>
      <c r="M35" s="31">
        <f t="shared" si="0"/>
        <v>69626459</v>
      </c>
      <c r="N35" s="31">
        <f t="shared" si="0"/>
        <v>188411081</v>
      </c>
      <c r="O35" s="31">
        <f t="shared" si="0"/>
        <v>70184418</v>
      </c>
      <c r="P35" s="31">
        <f t="shared" si="0"/>
        <v>76794260</v>
      </c>
      <c r="Q35" s="31">
        <f t="shared" si="0"/>
        <v>76062181</v>
      </c>
      <c r="R35" s="31">
        <f t="shared" si="0"/>
        <v>223040859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598271776</v>
      </c>
      <c r="X35" s="31">
        <f t="shared" si="0"/>
        <v>603022536</v>
      </c>
      <c r="Y35" s="31">
        <f t="shared" si="0"/>
        <v>-4750760</v>
      </c>
      <c r="Z35" s="32">
        <f>+IF(X35&lt;&gt;0,+(Y35/X35)*100,0)</f>
        <v>-0.78782461954290883</v>
      </c>
      <c r="AA35" s="29">
        <f>SUM(AA6:AA34)</f>
        <v>804030108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23983131</v>
      </c>
      <c r="D37" s="20">
        <v>0</v>
      </c>
      <c r="E37" s="21">
        <v>25425753</v>
      </c>
      <c r="F37" s="22">
        <v>25450284</v>
      </c>
      <c r="G37" s="22">
        <v>1761096</v>
      </c>
      <c r="H37" s="22">
        <v>1988702</v>
      </c>
      <c r="I37" s="22">
        <v>2032200</v>
      </c>
      <c r="J37" s="22">
        <v>5781998</v>
      </c>
      <c r="K37" s="22">
        <v>1990171</v>
      </c>
      <c r="L37" s="22">
        <v>3078300</v>
      </c>
      <c r="M37" s="22">
        <v>2826909</v>
      </c>
      <c r="N37" s="22">
        <v>7895380</v>
      </c>
      <c r="O37" s="22">
        <v>1225144</v>
      </c>
      <c r="P37" s="22">
        <v>2122616</v>
      </c>
      <c r="Q37" s="22">
        <v>2085937</v>
      </c>
      <c r="R37" s="22">
        <v>5433697</v>
      </c>
      <c r="S37" s="22">
        <v>0</v>
      </c>
      <c r="T37" s="22">
        <v>0</v>
      </c>
      <c r="U37" s="22">
        <v>0</v>
      </c>
      <c r="V37" s="22">
        <v>0</v>
      </c>
      <c r="W37" s="22">
        <v>19111075</v>
      </c>
      <c r="X37" s="22">
        <v>19087740</v>
      </c>
      <c r="Y37" s="22">
        <v>23335</v>
      </c>
      <c r="Z37" s="23">
        <v>0.12225124608780295</v>
      </c>
      <c r="AA37" s="20">
        <v>25450284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592037805</v>
      </c>
      <c r="D39" s="20">
        <v>0</v>
      </c>
      <c r="E39" s="21">
        <v>541327889</v>
      </c>
      <c r="F39" s="22">
        <v>704332843</v>
      </c>
      <c r="G39" s="22">
        <v>62491492</v>
      </c>
      <c r="H39" s="22">
        <v>68230951</v>
      </c>
      <c r="I39" s="22">
        <v>46830040</v>
      </c>
      <c r="J39" s="22">
        <v>177552483</v>
      </c>
      <c r="K39" s="22">
        <v>43386403</v>
      </c>
      <c r="L39" s="22">
        <v>55339455</v>
      </c>
      <c r="M39" s="22">
        <v>58756891</v>
      </c>
      <c r="N39" s="22">
        <v>157482749</v>
      </c>
      <c r="O39" s="22">
        <v>65749095</v>
      </c>
      <c r="P39" s="22">
        <v>61957714</v>
      </c>
      <c r="Q39" s="22">
        <v>65507592</v>
      </c>
      <c r="R39" s="22">
        <v>193214401</v>
      </c>
      <c r="S39" s="22">
        <v>0</v>
      </c>
      <c r="T39" s="22">
        <v>0</v>
      </c>
      <c r="U39" s="22">
        <v>0</v>
      </c>
      <c r="V39" s="22">
        <v>0</v>
      </c>
      <c r="W39" s="22">
        <v>528249633</v>
      </c>
      <c r="X39" s="22">
        <v>528249636</v>
      </c>
      <c r="Y39" s="22">
        <v>-3</v>
      </c>
      <c r="Z39" s="23">
        <v>-5.6791331134963614E-7</v>
      </c>
      <c r="AA39" s="20">
        <v>704332843</v>
      </c>
    </row>
    <row r="40" spans="1:27" x14ac:dyDescent="0.25">
      <c r="A40" s="19" t="s">
        <v>66</v>
      </c>
      <c r="B40" s="15" t="s">
        <v>32</v>
      </c>
      <c r="C40" s="20">
        <v>4408657</v>
      </c>
      <c r="D40" s="20">
        <v>0</v>
      </c>
      <c r="E40" s="21">
        <v>4678051</v>
      </c>
      <c r="F40" s="22">
        <v>4428051</v>
      </c>
      <c r="G40" s="22">
        <v>314424</v>
      </c>
      <c r="H40" s="22">
        <v>267380</v>
      </c>
      <c r="I40" s="22">
        <v>336823</v>
      </c>
      <c r="J40" s="22">
        <v>918627</v>
      </c>
      <c r="K40" s="22">
        <v>352691</v>
      </c>
      <c r="L40" s="22">
        <v>351425</v>
      </c>
      <c r="M40" s="22">
        <v>192865</v>
      </c>
      <c r="N40" s="22">
        <v>896981</v>
      </c>
      <c r="O40" s="22">
        <v>308746</v>
      </c>
      <c r="P40" s="22">
        <v>581428</v>
      </c>
      <c r="Q40" s="22">
        <v>419320</v>
      </c>
      <c r="R40" s="22">
        <v>1309494</v>
      </c>
      <c r="S40" s="22">
        <v>0</v>
      </c>
      <c r="T40" s="22">
        <v>0</v>
      </c>
      <c r="U40" s="22">
        <v>0</v>
      </c>
      <c r="V40" s="22">
        <v>0</v>
      </c>
      <c r="W40" s="22">
        <v>3125102</v>
      </c>
      <c r="X40" s="22">
        <v>3321054</v>
      </c>
      <c r="Y40" s="22">
        <v>-195952</v>
      </c>
      <c r="Z40" s="23">
        <v>-5.900295508594561</v>
      </c>
      <c r="AA40" s="20">
        <v>4428051</v>
      </c>
    </row>
    <row r="41" spans="1:27" x14ac:dyDescent="0.25">
      <c r="A41" s="19" t="s">
        <v>67</v>
      </c>
      <c r="B41" s="15" t="s">
        <v>32</v>
      </c>
      <c r="C41" s="20">
        <v>16138130</v>
      </c>
      <c r="D41" s="20">
        <v>0</v>
      </c>
      <c r="E41" s="21">
        <v>4901021</v>
      </c>
      <c r="F41" s="22">
        <v>10021090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7515819</v>
      </c>
      <c r="Y41" s="22">
        <v>-7515819</v>
      </c>
      <c r="Z41" s="23">
        <v>-100</v>
      </c>
      <c r="AA41" s="20">
        <v>10021090</v>
      </c>
    </row>
    <row r="42" spans="1:27" x14ac:dyDescent="0.25">
      <c r="A42" s="19" t="s">
        <v>68</v>
      </c>
      <c r="B42" s="15" t="s">
        <v>32</v>
      </c>
      <c r="C42" s="20">
        <v>6570575</v>
      </c>
      <c r="D42" s="20">
        <v>0</v>
      </c>
      <c r="E42" s="21">
        <v>6463158</v>
      </c>
      <c r="F42" s="22">
        <v>7003409</v>
      </c>
      <c r="G42" s="22">
        <v>0</v>
      </c>
      <c r="H42" s="22">
        <v>1276074</v>
      </c>
      <c r="I42" s="22">
        <v>610760</v>
      </c>
      <c r="J42" s="22">
        <v>1886834</v>
      </c>
      <c r="K42" s="22">
        <v>610760</v>
      </c>
      <c r="L42" s="22">
        <v>613884</v>
      </c>
      <c r="M42" s="22">
        <v>647552</v>
      </c>
      <c r="N42" s="22">
        <v>1872196</v>
      </c>
      <c r="O42" s="22">
        <v>627410</v>
      </c>
      <c r="P42" s="22">
        <v>564264</v>
      </c>
      <c r="Q42" s="22">
        <v>614210</v>
      </c>
      <c r="R42" s="22">
        <v>1805884</v>
      </c>
      <c r="S42" s="22">
        <v>0</v>
      </c>
      <c r="T42" s="22">
        <v>0</v>
      </c>
      <c r="U42" s="22">
        <v>0</v>
      </c>
      <c r="V42" s="22">
        <v>0</v>
      </c>
      <c r="W42" s="22">
        <v>5564914</v>
      </c>
      <c r="X42" s="22">
        <v>5252553</v>
      </c>
      <c r="Y42" s="22">
        <v>312361</v>
      </c>
      <c r="Z42" s="23">
        <v>5.9468414692816998</v>
      </c>
      <c r="AA42" s="20">
        <v>7003409</v>
      </c>
    </row>
    <row r="43" spans="1:27" x14ac:dyDescent="0.25">
      <c r="A43" s="19" t="s">
        <v>69</v>
      </c>
      <c r="B43" s="15" t="s">
        <v>32</v>
      </c>
      <c r="C43" s="20">
        <v>2407255</v>
      </c>
      <c r="D43" s="20">
        <v>0</v>
      </c>
      <c r="E43" s="21">
        <v>2981595</v>
      </c>
      <c r="F43" s="22">
        <v>2633537</v>
      </c>
      <c r="G43" s="22">
        <v>187631</v>
      </c>
      <c r="H43" s="22">
        <v>187631</v>
      </c>
      <c r="I43" s="22">
        <v>181578</v>
      </c>
      <c r="J43" s="22">
        <v>556840</v>
      </c>
      <c r="K43" s="22">
        <v>187631</v>
      </c>
      <c r="L43" s="22">
        <v>181578</v>
      </c>
      <c r="M43" s="22">
        <v>187631</v>
      </c>
      <c r="N43" s="22">
        <v>556840</v>
      </c>
      <c r="O43" s="22">
        <v>177207</v>
      </c>
      <c r="P43" s="22">
        <v>160058</v>
      </c>
      <c r="Q43" s="22">
        <v>177207</v>
      </c>
      <c r="R43" s="22">
        <v>514472</v>
      </c>
      <c r="S43" s="22">
        <v>0</v>
      </c>
      <c r="T43" s="22">
        <v>0</v>
      </c>
      <c r="U43" s="22">
        <v>0</v>
      </c>
      <c r="V43" s="22">
        <v>0</v>
      </c>
      <c r="W43" s="22">
        <v>1628152</v>
      </c>
      <c r="X43" s="22">
        <v>1975149</v>
      </c>
      <c r="Y43" s="22">
        <v>-346997</v>
      </c>
      <c r="Z43" s="23">
        <v>-17.568142960353878</v>
      </c>
      <c r="AA43" s="20">
        <v>2633537</v>
      </c>
    </row>
    <row r="44" spans="1:27" x14ac:dyDescent="0.25">
      <c r="A44" s="19" t="s">
        <v>70</v>
      </c>
      <c r="B44" s="15" t="s">
        <v>32</v>
      </c>
      <c r="C44" s="20">
        <v>1288682</v>
      </c>
      <c r="D44" s="20">
        <v>0</v>
      </c>
      <c r="E44" s="21">
        <v>5327439</v>
      </c>
      <c r="F44" s="22">
        <v>2485334</v>
      </c>
      <c r="G44" s="22">
        <v>22738</v>
      </c>
      <c r="H44" s="22">
        <v>20114</v>
      </c>
      <c r="I44" s="22">
        <v>28678</v>
      </c>
      <c r="J44" s="22">
        <v>71530</v>
      </c>
      <c r="K44" s="22">
        <v>183867</v>
      </c>
      <c r="L44" s="22">
        <v>5460</v>
      </c>
      <c r="M44" s="22">
        <v>39108</v>
      </c>
      <c r="N44" s="22">
        <v>228435</v>
      </c>
      <c r="O44" s="22">
        <v>8844</v>
      </c>
      <c r="P44" s="22">
        <v>128299</v>
      </c>
      <c r="Q44" s="22">
        <v>166519</v>
      </c>
      <c r="R44" s="22">
        <v>303662</v>
      </c>
      <c r="S44" s="22">
        <v>0</v>
      </c>
      <c r="T44" s="22">
        <v>0</v>
      </c>
      <c r="U44" s="22">
        <v>0</v>
      </c>
      <c r="V44" s="22">
        <v>0</v>
      </c>
      <c r="W44" s="22">
        <v>603627</v>
      </c>
      <c r="X44" s="22">
        <v>1863999</v>
      </c>
      <c r="Y44" s="22">
        <v>-1260372</v>
      </c>
      <c r="Z44" s="23">
        <v>-67.61655988012869</v>
      </c>
      <c r="AA44" s="20">
        <v>2485334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138114</v>
      </c>
      <c r="D46" s="20">
        <v>0</v>
      </c>
      <c r="E46" s="21">
        <v>129473</v>
      </c>
      <c r="F46" s="22">
        <v>129473</v>
      </c>
      <c r="G46" s="22">
        <v>0</v>
      </c>
      <c r="H46" s="22">
        <v>39628</v>
      </c>
      <c r="I46" s="22">
        <v>0</v>
      </c>
      <c r="J46" s="22">
        <v>39628</v>
      </c>
      <c r="K46" s="22">
        <v>63145</v>
      </c>
      <c r="L46" s="22">
        <v>0</v>
      </c>
      <c r="M46" s="22">
        <v>0</v>
      </c>
      <c r="N46" s="22">
        <v>63145</v>
      </c>
      <c r="O46" s="22">
        <v>0</v>
      </c>
      <c r="P46" s="22">
        <v>131767</v>
      </c>
      <c r="Q46" s="22">
        <v>0</v>
      </c>
      <c r="R46" s="22">
        <v>131767</v>
      </c>
      <c r="S46" s="22">
        <v>0</v>
      </c>
      <c r="T46" s="22">
        <v>0</v>
      </c>
      <c r="U46" s="22">
        <v>0</v>
      </c>
      <c r="V46" s="22">
        <v>0</v>
      </c>
      <c r="W46" s="22">
        <v>234540</v>
      </c>
      <c r="X46" s="22">
        <v>97101</v>
      </c>
      <c r="Y46" s="22">
        <v>137439</v>
      </c>
      <c r="Z46" s="23">
        <v>141.5423116136806</v>
      </c>
      <c r="AA46" s="20">
        <v>129473</v>
      </c>
    </row>
    <row r="47" spans="1:27" x14ac:dyDescent="0.25">
      <c r="A47" s="19" t="s">
        <v>73</v>
      </c>
      <c r="B47" s="15" t="s">
        <v>32</v>
      </c>
      <c r="C47" s="20">
        <v>2028992</v>
      </c>
      <c r="D47" s="20">
        <v>0</v>
      </c>
      <c r="E47" s="21">
        <v>2158326</v>
      </c>
      <c r="F47" s="22">
        <v>3661245</v>
      </c>
      <c r="G47" s="22">
        <v>133839</v>
      </c>
      <c r="H47" s="22">
        <v>172775</v>
      </c>
      <c r="I47" s="22">
        <v>587262</v>
      </c>
      <c r="J47" s="22">
        <v>893876</v>
      </c>
      <c r="K47" s="22">
        <v>180966</v>
      </c>
      <c r="L47" s="22">
        <v>149056</v>
      </c>
      <c r="M47" s="22">
        <v>148555</v>
      </c>
      <c r="N47" s="22">
        <v>478577</v>
      </c>
      <c r="O47" s="22">
        <v>111816</v>
      </c>
      <c r="P47" s="22">
        <v>163586</v>
      </c>
      <c r="Q47" s="22">
        <v>168826</v>
      </c>
      <c r="R47" s="22">
        <v>444228</v>
      </c>
      <c r="S47" s="22">
        <v>0</v>
      </c>
      <c r="T47" s="22">
        <v>0</v>
      </c>
      <c r="U47" s="22">
        <v>0</v>
      </c>
      <c r="V47" s="22">
        <v>0</v>
      </c>
      <c r="W47" s="22">
        <v>1816681</v>
      </c>
      <c r="X47" s="22">
        <v>2745927</v>
      </c>
      <c r="Y47" s="22">
        <v>-929246</v>
      </c>
      <c r="Z47" s="23">
        <v>-33.840885063586903</v>
      </c>
      <c r="AA47" s="20">
        <v>3661245</v>
      </c>
    </row>
    <row r="48" spans="1:27" x14ac:dyDescent="0.25">
      <c r="A48" s="19" t="s">
        <v>74</v>
      </c>
      <c r="B48" s="15" t="s">
        <v>32</v>
      </c>
      <c r="C48" s="20">
        <v>7085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649008426</v>
      </c>
      <c r="D50" s="29">
        <f t="shared" ref="D50:Y50" si="1">SUM(D37:D49)</f>
        <v>0</v>
      </c>
      <c r="E50" s="30">
        <f t="shared" si="1"/>
        <v>593392705</v>
      </c>
      <c r="F50" s="31">
        <f t="shared" si="1"/>
        <v>760145266</v>
      </c>
      <c r="G50" s="31">
        <f t="shared" si="1"/>
        <v>64911220</v>
      </c>
      <c r="H50" s="31">
        <f t="shared" si="1"/>
        <v>72183255</v>
      </c>
      <c r="I50" s="31">
        <f t="shared" si="1"/>
        <v>50607341</v>
      </c>
      <c r="J50" s="31">
        <f t="shared" si="1"/>
        <v>187701816</v>
      </c>
      <c r="K50" s="31">
        <f t="shared" si="1"/>
        <v>46955634</v>
      </c>
      <c r="L50" s="31">
        <f t="shared" si="1"/>
        <v>59719158</v>
      </c>
      <c r="M50" s="31">
        <f t="shared" si="1"/>
        <v>62799511</v>
      </c>
      <c r="N50" s="31">
        <f t="shared" si="1"/>
        <v>169474303</v>
      </c>
      <c r="O50" s="31">
        <f t="shared" si="1"/>
        <v>68208262</v>
      </c>
      <c r="P50" s="31">
        <f t="shared" si="1"/>
        <v>65809732</v>
      </c>
      <c r="Q50" s="31">
        <f t="shared" si="1"/>
        <v>69139611</v>
      </c>
      <c r="R50" s="31">
        <f t="shared" si="1"/>
        <v>203157605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560333724</v>
      </c>
      <c r="X50" s="31">
        <f t="shared" si="1"/>
        <v>570108978</v>
      </c>
      <c r="Y50" s="31">
        <f t="shared" si="1"/>
        <v>-9775254</v>
      </c>
      <c r="Z50" s="32">
        <f>+IF(X50&lt;&gt;0,+(Y50/X50)*100,0)</f>
        <v>-1.7146290230847758</v>
      </c>
      <c r="AA50" s="29">
        <f>SUM(AA37:AA49)</f>
        <v>760145266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41781065</v>
      </c>
      <c r="D51" s="39">
        <f t="shared" si="2"/>
        <v>0</v>
      </c>
      <c r="E51" s="40">
        <f t="shared" si="2"/>
        <v>112837770</v>
      </c>
      <c r="F51" s="41">
        <f t="shared" si="2"/>
        <v>43884842</v>
      </c>
      <c r="G51" s="41">
        <f t="shared" si="2"/>
        <v>-4923812</v>
      </c>
      <c r="H51" s="41">
        <f t="shared" si="2"/>
        <v>-10009740</v>
      </c>
      <c r="I51" s="41">
        <f t="shared" si="2"/>
        <v>14051572</v>
      </c>
      <c r="J51" s="41">
        <f t="shared" si="2"/>
        <v>-881980</v>
      </c>
      <c r="K51" s="41">
        <f t="shared" si="2"/>
        <v>11929947</v>
      </c>
      <c r="L51" s="41">
        <f t="shared" si="2"/>
        <v>179883</v>
      </c>
      <c r="M51" s="41">
        <f t="shared" si="2"/>
        <v>6826948</v>
      </c>
      <c r="N51" s="41">
        <f t="shared" si="2"/>
        <v>18936778</v>
      </c>
      <c r="O51" s="41">
        <f t="shared" si="2"/>
        <v>1976156</v>
      </c>
      <c r="P51" s="41">
        <f t="shared" si="2"/>
        <v>10984528</v>
      </c>
      <c r="Q51" s="41">
        <f t="shared" si="2"/>
        <v>6922570</v>
      </c>
      <c r="R51" s="41">
        <f t="shared" si="2"/>
        <v>19883254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37938052</v>
      </c>
      <c r="X51" s="41">
        <f t="shared" si="2"/>
        <v>32913558</v>
      </c>
      <c r="Y51" s="41">
        <f t="shared" si="2"/>
        <v>5024494</v>
      </c>
      <c r="Z51" s="42">
        <f>+IF(X51&lt;&gt;0,+(Y51/X51)*100,0)</f>
        <v>15.265727272633361</v>
      </c>
      <c r="AA51" s="39">
        <f>+AA35-AA50</f>
        <v>43884842</v>
      </c>
    </row>
    <row r="52" spans="1:27" x14ac:dyDescent="0.25">
      <c r="A52" s="43" t="s">
        <v>78</v>
      </c>
      <c r="B52" s="15" t="s">
        <v>32</v>
      </c>
      <c r="C52" s="20">
        <v>3425000</v>
      </c>
      <c r="D52" s="20">
        <v>0</v>
      </c>
      <c r="E52" s="21">
        <v>8347000</v>
      </c>
      <c r="F52" s="22">
        <v>8347000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3756000</v>
      </c>
      <c r="M52" s="22">
        <v>0</v>
      </c>
      <c r="N52" s="22">
        <v>3756000</v>
      </c>
      <c r="O52" s="22">
        <v>-3756000</v>
      </c>
      <c r="P52" s="22">
        <v>0</v>
      </c>
      <c r="Q52" s="22">
        <v>0</v>
      </c>
      <c r="R52" s="22">
        <v>-3756000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6260247</v>
      </c>
      <c r="Y52" s="22">
        <v>-6260247</v>
      </c>
      <c r="Z52" s="23">
        <v>-100</v>
      </c>
      <c r="AA52" s="20">
        <v>8347000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45206065</v>
      </c>
      <c r="D54" s="48">
        <f t="shared" si="3"/>
        <v>0</v>
      </c>
      <c r="E54" s="49">
        <f t="shared" si="3"/>
        <v>121184770</v>
      </c>
      <c r="F54" s="50">
        <f t="shared" si="3"/>
        <v>52231842</v>
      </c>
      <c r="G54" s="50">
        <f t="shared" si="3"/>
        <v>-4923812</v>
      </c>
      <c r="H54" s="50">
        <f t="shared" si="3"/>
        <v>-10009740</v>
      </c>
      <c r="I54" s="50">
        <f t="shared" si="3"/>
        <v>14051572</v>
      </c>
      <c r="J54" s="50">
        <f t="shared" si="3"/>
        <v>-881980</v>
      </c>
      <c r="K54" s="50">
        <f t="shared" si="3"/>
        <v>11929947</v>
      </c>
      <c r="L54" s="50">
        <f t="shared" si="3"/>
        <v>3935883</v>
      </c>
      <c r="M54" s="50">
        <f t="shared" si="3"/>
        <v>6826948</v>
      </c>
      <c r="N54" s="50">
        <f t="shared" si="3"/>
        <v>22692778</v>
      </c>
      <c r="O54" s="50">
        <f t="shared" si="3"/>
        <v>-1779844</v>
      </c>
      <c r="P54" s="50">
        <f t="shared" si="3"/>
        <v>10984528</v>
      </c>
      <c r="Q54" s="50">
        <f t="shared" si="3"/>
        <v>6922570</v>
      </c>
      <c r="R54" s="50">
        <f t="shared" si="3"/>
        <v>16127254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37938052</v>
      </c>
      <c r="X54" s="50">
        <f t="shared" si="3"/>
        <v>39173805</v>
      </c>
      <c r="Y54" s="50">
        <f t="shared" si="3"/>
        <v>-1235753</v>
      </c>
      <c r="Z54" s="51">
        <f>+IF(X54&lt;&gt;0,+(Y54/X54)*100,0)</f>
        <v>-3.1545391110207448</v>
      </c>
      <c r="AA54" s="48">
        <f>SUM(AA51:AA53)</f>
        <v>52231842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45206065</v>
      </c>
      <c r="D56" s="54">
        <f>+D54-D55</f>
        <v>0</v>
      </c>
      <c r="E56" s="55">
        <f t="shared" si="4"/>
        <v>121184770</v>
      </c>
      <c r="F56" s="56">
        <f t="shared" si="4"/>
        <v>52231842</v>
      </c>
      <c r="G56" s="56">
        <f t="shared" si="4"/>
        <v>-4923812</v>
      </c>
      <c r="H56" s="56">
        <f t="shared" si="4"/>
        <v>-10009740</v>
      </c>
      <c r="I56" s="56">
        <f t="shared" si="4"/>
        <v>14051572</v>
      </c>
      <c r="J56" s="56">
        <f t="shared" si="4"/>
        <v>-881980</v>
      </c>
      <c r="K56" s="56">
        <f t="shared" si="4"/>
        <v>11929947</v>
      </c>
      <c r="L56" s="56">
        <f t="shared" si="4"/>
        <v>3935883</v>
      </c>
      <c r="M56" s="56">
        <f t="shared" si="4"/>
        <v>6826948</v>
      </c>
      <c r="N56" s="56">
        <f t="shared" si="4"/>
        <v>22692778</v>
      </c>
      <c r="O56" s="56">
        <f t="shared" si="4"/>
        <v>-1779844</v>
      </c>
      <c r="P56" s="56">
        <f t="shared" si="4"/>
        <v>10984528</v>
      </c>
      <c r="Q56" s="56">
        <f t="shared" si="4"/>
        <v>6922570</v>
      </c>
      <c r="R56" s="56">
        <f t="shared" si="4"/>
        <v>16127254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37938052</v>
      </c>
      <c r="X56" s="56">
        <f t="shared" si="4"/>
        <v>39173805</v>
      </c>
      <c r="Y56" s="56">
        <f t="shared" si="4"/>
        <v>-1235753</v>
      </c>
      <c r="Z56" s="57">
        <f>+IF(X56&lt;&gt;0,+(Y56/X56)*100,0)</f>
        <v>-3.1545391110207448</v>
      </c>
      <c r="AA56" s="54">
        <f>+AA54-AA55</f>
        <v>52231842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45206065</v>
      </c>
      <c r="D59" s="48">
        <f>SUM(D56:D58)</f>
        <v>0</v>
      </c>
      <c r="E59" s="49">
        <f t="shared" si="5"/>
        <v>121184770</v>
      </c>
      <c r="F59" s="50">
        <f t="shared" si="5"/>
        <v>52231842</v>
      </c>
      <c r="G59" s="50">
        <f t="shared" si="5"/>
        <v>-4923812</v>
      </c>
      <c r="H59" s="50">
        <f t="shared" si="5"/>
        <v>-10009740</v>
      </c>
      <c r="I59" s="50">
        <f t="shared" si="5"/>
        <v>14051572</v>
      </c>
      <c r="J59" s="50">
        <f t="shared" si="5"/>
        <v>-881980</v>
      </c>
      <c r="K59" s="50">
        <f t="shared" si="5"/>
        <v>11929947</v>
      </c>
      <c r="L59" s="50">
        <f t="shared" si="5"/>
        <v>3935883</v>
      </c>
      <c r="M59" s="50">
        <f t="shared" si="5"/>
        <v>6826948</v>
      </c>
      <c r="N59" s="50">
        <f t="shared" si="5"/>
        <v>22692778</v>
      </c>
      <c r="O59" s="50">
        <f t="shared" si="5"/>
        <v>-1779844</v>
      </c>
      <c r="P59" s="50">
        <f t="shared" si="5"/>
        <v>10984528</v>
      </c>
      <c r="Q59" s="50">
        <f t="shared" si="5"/>
        <v>6922570</v>
      </c>
      <c r="R59" s="50">
        <f t="shared" si="5"/>
        <v>16127254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37938052</v>
      </c>
      <c r="X59" s="50">
        <f t="shared" si="5"/>
        <v>39173805</v>
      </c>
      <c r="Y59" s="50">
        <f t="shared" si="5"/>
        <v>-1235753</v>
      </c>
      <c r="Z59" s="51">
        <f>+IF(X59&lt;&gt;0,+(Y59/X59)*100,0)</f>
        <v>-3.1545391110207448</v>
      </c>
      <c r="AA59" s="48">
        <f>SUM(AA56:AA58)</f>
        <v>52231842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45206065</v>
      </c>
      <c r="D62" s="65">
        <f>SUM(D59:D61)</f>
        <v>0</v>
      </c>
      <c r="E62" s="66">
        <f t="shared" si="6"/>
        <v>121184770</v>
      </c>
      <c r="F62" s="67">
        <f t="shared" si="6"/>
        <v>52231842</v>
      </c>
      <c r="G62" s="67">
        <f t="shared" si="6"/>
        <v>-4923812</v>
      </c>
      <c r="H62" s="67">
        <f t="shared" si="6"/>
        <v>-10009740</v>
      </c>
      <c r="I62" s="67">
        <f t="shared" si="6"/>
        <v>14051572</v>
      </c>
      <c r="J62" s="67">
        <f t="shared" si="6"/>
        <v>-881980</v>
      </c>
      <c r="K62" s="67">
        <f t="shared" si="6"/>
        <v>11929947</v>
      </c>
      <c r="L62" s="67">
        <f t="shared" si="6"/>
        <v>3935883</v>
      </c>
      <c r="M62" s="67">
        <f t="shared" si="6"/>
        <v>6826948</v>
      </c>
      <c r="N62" s="67">
        <f t="shared" si="6"/>
        <v>22692778</v>
      </c>
      <c r="O62" s="67">
        <f t="shared" si="6"/>
        <v>-1779844</v>
      </c>
      <c r="P62" s="67">
        <f t="shared" si="6"/>
        <v>10984528</v>
      </c>
      <c r="Q62" s="67">
        <f t="shared" si="6"/>
        <v>6922570</v>
      </c>
      <c r="R62" s="67">
        <f t="shared" si="6"/>
        <v>16127254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37938052</v>
      </c>
      <c r="X62" s="67">
        <f t="shared" si="6"/>
        <v>39173805</v>
      </c>
      <c r="Y62" s="67">
        <f t="shared" si="6"/>
        <v>-1235753</v>
      </c>
      <c r="Z62" s="68">
        <f>+IF(X62&lt;&gt;0,+(Y62/X62)*100,0)</f>
        <v>-3.1545391110207448</v>
      </c>
      <c r="AA62" s="65">
        <f>SUM(AA59:AA61)</f>
        <v>52231842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327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150631575</v>
      </c>
      <c r="D6" s="20">
        <v>0</v>
      </c>
      <c r="E6" s="21">
        <v>170078035</v>
      </c>
      <c r="F6" s="22">
        <v>165981000</v>
      </c>
      <c r="G6" s="22">
        <v>16374256</v>
      </c>
      <c r="H6" s="22">
        <v>15812541</v>
      </c>
      <c r="I6" s="22">
        <v>14678731</v>
      </c>
      <c r="J6" s="22">
        <v>46865528</v>
      </c>
      <c r="K6" s="22">
        <v>14778494</v>
      </c>
      <c r="L6" s="22">
        <v>13744262</v>
      </c>
      <c r="M6" s="22">
        <v>14813962</v>
      </c>
      <c r="N6" s="22">
        <v>43336718</v>
      </c>
      <c r="O6" s="22">
        <v>14170072</v>
      </c>
      <c r="P6" s="22">
        <v>13974424</v>
      </c>
      <c r="Q6" s="22">
        <v>7675682</v>
      </c>
      <c r="R6" s="22">
        <v>35820178</v>
      </c>
      <c r="S6" s="22">
        <v>0</v>
      </c>
      <c r="T6" s="22">
        <v>0</v>
      </c>
      <c r="U6" s="22">
        <v>0</v>
      </c>
      <c r="V6" s="22">
        <v>0</v>
      </c>
      <c r="W6" s="22">
        <v>126022424</v>
      </c>
      <c r="X6" s="22">
        <v>119046112</v>
      </c>
      <c r="Y6" s="22">
        <v>6976312</v>
      </c>
      <c r="Z6" s="23">
        <v>5.8601762651433758</v>
      </c>
      <c r="AA6" s="20">
        <v>165981000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470021</v>
      </c>
      <c r="D13" s="20">
        <v>0</v>
      </c>
      <c r="E13" s="21">
        <v>559000</v>
      </c>
      <c r="F13" s="22">
        <v>2118000</v>
      </c>
      <c r="G13" s="22">
        <v>178420</v>
      </c>
      <c r="H13" s="22">
        <v>137759</v>
      </c>
      <c r="I13" s="22">
        <v>187689</v>
      </c>
      <c r="J13" s="22">
        <v>503868</v>
      </c>
      <c r="K13" s="22">
        <v>181774</v>
      </c>
      <c r="L13" s="22">
        <v>167471</v>
      </c>
      <c r="M13" s="22">
        <v>167638</v>
      </c>
      <c r="N13" s="22">
        <v>516883</v>
      </c>
      <c r="O13" s="22">
        <v>183153</v>
      </c>
      <c r="P13" s="22">
        <v>150699</v>
      </c>
      <c r="Q13" s="22">
        <v>96517</v>
      </c>
      <c r="R13" s="22">
        <v>430369</v>
      </c>
      <c r="S13" s="22">
        <v>0</v>
      </c>
      <c r="T13" s="22">
        <v>0</v>
      </c>
      <c r="U13" s="22">
        <v>0</v>
      </c>
      <c r="V13" s="22">
        <v>0</v>
      </c>
      <c r="W13" s="22">
        <v>1451120</v>
      </c>
      <c r="X13" s="22">
        <v>821474</v>
      </c>
      <c r="Y13" s="22">
        <v>629646</v>
      </c>
      <c r="Z13" s="23">
        <v>76.648317536525795</v>
      </c>
      <c r="AA13" s="20">
        <v>2118000</v>
      </c>
    </row>
    <row r="14" spans="1:27" x14ac:dyDescent="0.25">
      <c r="A14" s="19" t="s">
        <v>42</v>
      </c>
      <c r="B14" s="15" t="s">
        <v>32</v>
      </c>
      <c r="C14" s="20">
        <v>204761</v>
      </c>
      <c r="D14" s="20">
        <v>0</v>
      </c>
      <c r="E14" s="21">
        <v>269069</v>
      </c>
      <c r="F14" s="22">
        <v>200000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184536</v>
      </c>
      <c r="Y14" s="22">
        <v>-184536</v>
      </c>
      <c r="Z14" s="23">
        <v>-100</v>
      </c>
      <c r="AA14" s="20">
        <v>200000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211997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11463234</v>
      </c>
      <c r="D28" s="20">
        <v>0</v>
      </c>
      <c r="E28" s="21">
        <v>14312308</v>
      </c>
      <c r="F28" s="22">
        <v>13544948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13544948</v>
      </c>
      <c r="R28" s="22">
        <v>13544948</v>
      </c>
      <c r="S28" s="22">
        <v>0</v>
      </c>
      <c r="T28" s="22">
        <v>0</v>
      </c>
      <c r="U28" s="22">
        <v>0</v>
      </c>
      <c r="V28" s="22">
        <v>0</v>
      </c>
      <c r="W28" s="22">
        <v>13544948</v>
      </c>
      <c r="X28" s="22">
        <v>10542392</v>
      </c>
      <c r="Y28" s="22">
        <v>3002556</v>
      </c>
      <c r="Z28" s="23">
        <v>28.480785005907578</v>
      </c>
      <c r="AA28" s="20">
        <v>13544948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1718783</v>
      </c>
      <c r="D31" s="20">
        <v>0</v>
      </c>
      <c r="E31" s="21">
        <v>2000000</v>
      </c>
      <c r="F31" s="22">
        <v>1993000</v>
      </c>
      <c r="G31" s="22">
        <v>334285</v>
      </c>
      <c r="H31" s="22">
        <v>140498</v>
      </c>
      <c r="I31" s="22">
        <v>158432</v>
      </c>
      <c r="J31" s="22">
        <v>633215</v>
      </c>
      <c r="K31" s="22">
        <v>154236</v>
      </c>
      <c r="L31" s="22">
        <v>154511</v>
      </c>
      <c r="M31" s="22">
        <v>150127</v>
      </c>
      <c r="N31" s="22">
        <v>458874</v>
      </c>
      <c r="O31" s="22">
        <v>140607</v>
      </c>
      <c r="P31" s="22">
        <v>153786</v>
      </c>
      <c r="Q31" s="22">
        <v>151866</v>
      </c>
      <c r="R31" s="22">
        <v>446259</v>
      </c>
      <c r="S31" s="22">
        <v>0</v>
      </c>
      <c r="T31" s="22">
        <v>0</v>
      </c>
      <c r="U31" s="22">
        <v>0</v>
      </c>
      <c r="V31" s="22">
        <v>0</v>
      </c>
      <c r="W31" s="22">
        <v>1538348</v>
      </c>
      <c r="X31" s="22">
        <v>1563180</v>
      </c>
      <c r="Y31" s="22">
        <v>-24832</v>
      </c>
      <c r="Z31" s="23">
        <v>-1.5885566601415064</v>
      </c>
      <c r="AA31" s="20">
        <v>1993000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6000000</v>
      </c>
      <c r="F33" s="22">
        <v>15000000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6750000</v>
      </c>
      <c r="Y33" s="22">
        <v>-6750000</v>
      </c>
      <c r="Z33" s="23">
        <v>-100</v>
      </c>
      <c r="AA33" s="20">
        <v>15000000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164700371</v>
      </c>
      <c r="D35" s="29">
        <f t="shared" ref="D35:Y35" si="0">SUM(D6:D34)</f>
        <v>0</v>
      </c>
      <c r="E35" s="30">
        <f t="shared" si="0"/>
        <v>193218412</v>
      </c>
      <c r="F35" s="31">
        <f t="shared" si="0"/>
        <v>198836948</v>
      </c>
      <c r="G35" s="31">
        <f t="shared" si="0"/>
        <v>16886961</v>
      </c>
      <c r="H35" s="31">
        <f t="shared" si="0"/>
        <v>16090798</v>
      </c>
      <c r="I35" s="31">
        <f t="shared" si="0"/>
        <v>15024852</v>
      </c>
      <c r="J35" s="31">
        <f t="shared" si="0"/>
        <v>48002611</v>
      </c>
      <c r="K35" s="31">
        <f t="shared" si="0"/>
        <v>15114504</v>
      </c>
      <c r="L35" s="31">
        <f t="shared" si="0"/>
        <v>14066244</v>
      </c>
      <c r="M35" s="31">
        <f t="shared" si="0"/>
        <v>15131727</v>
      </c>
      <c r="N35" s="31">
        <f t="shared" si="0"/>
        <v>44312475</v>
      </c>
      <c r="O35" s="31">
        <f t="shared" si="0"/>
        <v>14493832</v>
      </c>
      <c r="P35" s="31">
        <f t="shared" si="0"/>
        <v>14278909</v>
      </c>
      <c r="Q35" s="31">
        <f t="shared" si="0"/>
        <v>21469013</v>
      </c>
      <c r="R35" s="31">
        <f t="shared" si="0"/>
        <v>50241754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142556840</v>
      </c>
      <c r="X35" s="31">
        <f t="shared" si="0"/>
        <v>138907694</v>
      </c>
      <c r="Y35" s="31">
        <f t="shared" si="0"/>
        <v>3649146</v>
      </c>
      <c r="Z35" s="32">
        <f>+IF(X35&lt;&gt;0,+(Y35/X35)*100,0)</f>
        <v>2.6270294286218587</v>
      </c>
      <c r="AA35" s="29">
        <f>SUM(AA6:AA34)</f>
        <v>198836948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8945094</v>
      </c>
      <c r="D37" s="20">
        <v>0</v>
      </c>
      <c r="E37" s="21">
        <v>11622524</v>
      </c>
      <c r="F37" s="22">
        <v>10026455</v>
      </c>
      <c r="G37" s="22">
        <v>761254</v>
      </c>
      <c r="H37" s="22">
        <v>807632</v>
      </c>
      <c r="I37" s="22">
        <v>782005</v>
      </c>
      <c r="J37" s="22">
        <v>2350891</v>
      </c>
      <c r="K37" s="22">
        <v>733259</v>
      </c>
      <c r="L37" s="22">
        <v>734568</v>
      </c>
      <c r="M37" s="22">
        <v>833783</v>
      </c>
      <c r="N37" s="22">
        <v>2301610</v>
      </c>
      <c r="O37" s="22">
        <v>765452</v>
      </c>
      <c r="P37" s="22">
        <v>900586</v>
      </c>
      <c r="Q37" s="22">
        <v>889113</v>
      </c>
      <c r="R37" s="22">
        <v>2555151</v>
      </c>
      <c r="S37" s="22">
        <v>0</v>
      </c>
      <c r="T37" s="22">
        <v>0</v>
      </c>
      <c r="U37" s="22">
        <v>0</v>
      </c>
      <c r="V37" s="22">
        <v>0</v>
      </c>
      <c r="W37" s="22">
        <v>7207652</v>
      </c>
      <c r="X37" s="22">
        <v>8573859</v>
      </c>
      <c r="Y37" s="22">
        <v>-1366207</v>
      </c>
      <c r="Z37" s="23">
        <v>-15.934563421208583</v>
      </c>
      <c r="AA37" s="20">
        <v>10026455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120103715</v>
      </c>
      <c r="D39" s="20">
        <v>0</v>
      </c>
      <c r="E39" s="21">
        <v>139206740</v>
      </c>
      <c r="F39" s="22">
        <v>139206740</v>
      </c>
      <c r="G39" s="22">
        <v>299235</v>
      </c>
      <c r="H39" s="22">
        <v>9875365</v>
      </c>
      <c r="I39" s="22">
        <v>15256382</v>
      </c>
      <c r="J39" s="22">
        <v>25430982</v>
      </c>
      <c r="K39" s="22">
        <v>15473639</v>
      </c>
      <c r="L39" s="22">
        <v>10757868</v>
      </c>
      <c r="M39" s="22">
        <v>10090844</v>
      </c>
      <c r="N39" s="22">
        <v>36322351</v>
      </c>
      <c r="O39" s="22">
        <v>10491357</v>
      </c>
      <c r="P39" s="22">
        <v>10381278</v>
      </c>
      <c r="Q39" s="22">
        <v>10145595</v>
      </c>
      <c r="R39" s="22">
        <v>31018230</v>
      </c>
      <c r="S39" s="22">
        <v>0</v>
      </c>
      <c r="T39" s="22">
        <v>0</v>
      </c>
      <c r="U39" s="22">
        <v>0</v>
      </c>
      <c r="V39" s="22">
        <v>0</v>
      </c>
      <c r="W39" s="22">
        <v>92771563</v>
      </c>
      <c r="X39" s="22">
        <v>104405054</v>
      </c>
      <c r="Y39" s="22">
        <v>-11633491</v>
      </c>
      <c r="Z39" s="23">
        <v>-11.142651197709261</v>
      </c>
      <c r="AA39" s="20">
        <v>139206740</v>
      </c>
    </row>
    <row r="40" spans="1:27" x14ac:dyDescent="0.25">
      <c r="A40" s="19" t="s">
        <v>66</v>
      </c>
      <c r="B40" s="15" t="s">
        <v>32</v>
      </c>
      <c r="C40" s="20">
        <v>1063902</v>
      </c>
      <c r="D40" s="20">
        <v>0</v>
      </c>
      <c r="E40" s="21">
        <v>1408300</v>
      </c>
      <c r="F40" s="22">
        <v>1307724</v>
      </c>
      <c r="G40" s="22">
        <v>99387</v>
      </c>
      <c r="H40" s="22">
        <v>136661</v>
      </c>
      <c r="I40" s="22">
        <v>131284</v>
      </c>
      <c r="J40" s="22">
        <v>367332</v>
      </c>
      <c r="K40" s="22">
        <v>48130</v>
      </c>
      <c r="L40" s="22">
        <v>121354</v>
      </c>
      <c r="M40" s="22">
        <v>43723</v>
      </c>
      <c r="N40" s="22">
        <v>213207</v>
      </c>
      <c r="O40" s="22">
        <v>30872</v>
      </c>
      <c r="P40" s="22">
        <v>48402</v>
      </c>
      <c r="Q40" s="22">
        <v>254309</v>
      </c>
      <c r="R40" s="22">
        <v>333583</v>
      </c>
      <c r="S40" s="22">
        <v>0</v>
      </c>
      <c r="T40" s="22">
        <v>0</v>
      </c>
      <c r="U40" s="22">
        <v>0</v>
      </c>
      <c r="V40" s="22">
        <v>0</v>
      </c>
      <c r="W40" s="22">
        <v>914122</v>
      </c>
      <c r="X40" s="22">
        <v>942158</v>
      </c>
      <c r="Y40" s="22">
        <v>-28036</v>
      </c>
      <c r="Z40" s="23">
        <v>-2.9757216942381213</v>
      </c>
      <c r="AA40" s="20">
        <v>1307724</v>
      </c>
    </row>
    <row r="41" spans="1:27" x14ac:dyDescent="0.25">
      <c r="A41" s="19" t="s">
        <v>67</v>
      </c>
      <c r="B41" s="15" t="s">
        <v>32</v>
      </c>
      <c r="C41" s="20">
        <v>1421015</v>
      </c>
      <c r="D41" s="20">
        <v>0</v>
      </c>
      <c r="E41" s="21">
        <v>1460550</v>
      </c>
      <c r="F41" s="22">
        <v>1886000</v>
      </c>
      <c r="G41" s="22">
        <v>0</v>
      </c>
      <c r="H41" s="22">
        <v>243420</v>
      </c>
      <c r="I41" s="22">
        <v>121713</v>
      </c>
      <c r="J41" s="22">
        <v>365133</v>
      </c>
      <c r="K41" s="22">
        <v>113240</v>
      </c>
      <c r="L41" s="22">
        <v>121713</v>
      </c>
      <c r="M41" s="22">
        <v>121713</v>
      </c>
      <c r="N41" s="22">
        <v>356666</v>
      </c>
      <c r="O41" s="22">
        <v>121713</v>
      </c>
      <c r="P41" s="22">
        <v>121713</v>
      </c>
      <c r="Q41" s="22">
        <v>-273255</v>
      </c>
      <c r="R41" s="22">
        <v>-29829</v>
      </c>
      <c r="S41" s="22">
        <v>0</v>
      </c>
      <c r="T41" s="22">
        <v>0</v>
      </c>
      <c r="U41" s="22">
        <v>0</v>
      </c>
      <c r="V41" s="22">
        <v>0</v>
      </c>
      <c r="W41" s="22">
        <v>691970</v>
      </c>
      <c r="X41" s="22">
        <v>1201780</v>
      </c>
      <c r="Y41" s="22">
        <v>-509810</v>
      </c>
      <c r="Z41" s="23">
        <v>-42.421241824626804</v>
      </c>
      <c r="AA41" s="20">
        <v>1886000</v>
      </c>
    </row>
    <row r="42" spans="1:27" x14ac:dyDescent="0.25">
      <c r="A42" s="19" t="s">
        <v>68</v>
      </c>
      <c r="B42" s="15" t="s">
        <v>32</v>
      </c>
      <c r="C42" s="20">
        <v>4130469</v>
      </c>
      <c r="D42" s="20">
        <v>0</v>
      </c>
      <c r="E42" s="21">
        <v>3579180</v>
      </c>
      <c r="F42" s="22">
        <v>3931157</v>
      </c>
      <c r="G42" s="22">
        <v>314159</v>
      </c>
      <c r="H42" s="22">
        <v>315928</v>
      </c>
      <c r="I42" s="22">
        <v>304863</v>
      </c>
      <c r="J42" s="22">
        <v>934950</v>
      </c>
      <c r="K42" s="22">
        <v>315023</v>
      </c>
      <c r="L42" s="22">
        <v>304867</v>
      </c>
      <c r="M42" s="22">
        <v>315037</v>
      </c>
      <c r="N42" s="22">
        <v>934927</v>
      </c>
      <c r="O42" s="22">
        <v>315019</v>
      </c>
      <c r="P42" s="22">
        <v>284378</v>
      </c>
      <c r="Q42" s="22">
        <v>313483</v>
      </c>
      <c r="R42" s="22">
        <v>912880</v>
      </c>
      <c r="S42" s="22">
        <v>0</v>
      </c>
      <c r="T42" s="22">
        <v>0</v>
      </c>
      <c r="U42" s="22">
        <v>0</v>
      </c>
      <c r="V42" s="22">
        <v>0</v>
      </c>
      <c r="W42" s="22">
        <v>2782757</v>
      </c>
      <c r="X42" s="22">
        <v>2772379</v>
      </c>
      <c r="Y42" s="22">
        <v>10378</v>
      </c>
      <c r="Z42" s="23">
        <v>0.37433554358909804</v>
      </c>
      <c r="AA42" s="20">
        <v>3931157</v>
      </c>
    </row>
    <row r="43" spans="1:27" x14ac:dyDescent="0.25">
      <c r="A43" s="19" t="s">
        <v>69</v>
      </c>
      <c r="B43" s="15" t="s">
        <v>32</v>
      </c>
      <c r="C43" s="20">
        <v>8009352</v>
      </c>
      <c r="D43" s="20">
        <v>0</v>
      </c>
      <c r="E43" s="21">
        <v>7271128</v>
      </c>
      <c r="F43" s="22">
        <v>16271128</v>
      </c>
      <c r="G43" s="22">
        <v>0</v>
      </c>
      <c r="H43" s="22">
        <v>0</v>
      </c>
      <c r="I43" s="22">
        <v>1293807</v>
      </c>
      <c r="J43" s="22">
        <v>1293807</v>
      </c>
      <c r="K43" s="22">
        <v>1050665</v>
      </c>
      <c r="L43" s="22">
        <v>1001851</v>
      </c>
      <c r="M43" s="22">
        <v>1667468</v>
      </c>
      <c r="N43" s="22">
        <v>3719984</v>
      </c>
      <c r="O43" s="22">
        <v>1099933</v>
      </c>
      <c r="P43" s="22">
        <v>1210118</v>
      </c>
      <c r="Q43" s="22">
        <v>1384690</v>
      </c>
      <c r="R43" s="22">
        <v>3694741</v>
      </c>
      <c r="S43" s="22">
        <v>0</v>
      </c>
      <c r="T43" s="22">
        <v>0</v>
      </c>
      <c r="U43" s="22">
        <v>0</v>
      </c>
      <c r="V43" s="22">
        <v>0</v>
      </c>
      <c r="W43" s="22">
        <v>8708532</v>
      </c>
      <c r="X43" s="22">
        <v>7703344</v>
      </c>
      <c r="Y43" s="22">
        <v>1005188</v>
      </c>
      <c r="Z43" s="23">
        <v>13.048722736515467</v>
      </c>
      <c r="AA43" s="20">
        <v>16271128</v>
      </c>
    </row>
    <row r="44" spans="1:27" x14ac:dyDescent="0.25">
      <c r="A44" s="19" t="s">
        <v>70</v>
      </c>
      <c r="B44" s="15" t="s">
        <v>32</v>
      </c>
      <c r="C44" s="20">
        <v>2679647</v>
      </c>
      <c r="D44" s="20">
        <v>0</v>
      </c>
      <c r="E44" s="21">
        <v>2318304</v>
      </c>
      <c r="F44" s="22">
        <v>2360572</v>
      </c>
      <c r="G44" s="22">
        <v>534</v>
      </c>
      <c r="H44" s="22">
        <v>83551</v>
      </c>
      <c r="I44" s="22">
        <v>133922</v>
      </c>
      <c r="J44" s="22">
        <v>218007</v>
      </c>
      <c r="K44" s="22">
        <v>85398</v>
      </c>
      <c r="L44" s="22">
        <v>484498</v>
      </c>
      <c r="M44" s="22">
        <v>234018</v>
      </c>
      <c r="N44" s="22">
        <v>803914</v>
      </c>
      <c r="O44" s="22">
        <v>179028</v>
      </c>
      <c r="P44" s="22">
        <v>86828</v>
      </c>
      <c r="Q44" s="22">
        <v>79868</v>
      </c>
      <c r="R44" s="22">
        <v>345724</v>
      </c>
      <c r="S44" s="22">
        <v>0</v>
      </c>
      <c r="T44" s="22">
        <v>0</v>
      </c>
      <c r="U44" s="22">
        <v>0</v>
      </c>
      <c r="V44" s="22">
        <v>0</v>
      </c>
      <c r="W44" s="22">
        <v>1367645</v>
      </c>
      <c r="X44" s="22">
        <v>1331017</v>
      </c>
      <c r="Y44" s="22">
        <v>36628</v>
      </c>
      <c r="Z44" s="23">
        <v>2.7518807047543343</v>
      </c>
      <c r="AA44" s="20">
        <v>2360572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1</v>
      </c>
      <c r="F46" s="22">
        <v>15001</v>
      </c>
      <c r="G46" s="22">
        <v>0</v>
      </c>
      <c r="H46" s="22">
        <v>0</v>
      </c>
      <c r="I46" s="22">
        <v>0</v>
      </c>
      <c r="J46" s="22">
        <v>0</v>
      </c>
      <c r="K46" s="22">
        <v>7368</v>
      </c>
      <c r="L46" s="22">
        <v>0</v>
      </c>
      <c r="M46" s="22">
        <v>0</v>
      </c>
      <c r="N46" s="22">
        <v>7368</v>
      </c>
      <c r="O46" s="22">
        <v>0</v>
      </c>
      <c r="P46" s="22">
        <v>0</v>
      </c>
      <c r="Q46" s="22">
        <v>630701</v>
      </c>
      <c r="R46" s="22">
        <v>630701</v>
      </c>
      <c r="S46" s="22">
        <v>0</v>
      </c>
      <c r="T46" s="22">
        <v>0</v>
      </c>
      <c r="U46" s="22">
        <v>0</v>
      </c>
      <c r="V46" s="22">
        <v>0</v>
      </c>
      <c r="W46" s="22">
        <v>638069</v>
      </c>
      <c r="X46" s="22">
        <v>3750</v>
      </c>
      <c r="Y46" s="22">
        <v>634319</v>
      </c>
      <c r="Z46" s="23">
        <v>16915.173333333332</v>
      </c>
      <c r="AA46" s="20">
        <v>15001</v>
      </c>
    </row>
    <row r="47" spans="1:27" x14ac:dyDescent="0.25">
      <c r="A47" s="19" t="s">
        <v>73</v>
      </c>
      <c r="B47" s="15" t="s">
        <v>32</v>
      </c>
      <c r="C47" s="20">
        <v>7249256</v>
      </c>
      <c r="D47" s="20">
        <v>0</v>
      </c>
      <c r="E47" s="21">
        <v>15808394</v>
      </c>
      <c r="F47" s="22">
        <v>11641880</v>
      </c>
      <c r="G47" s="22">
        <v>706538</v>
      </c>
      <c r="H47" s="22">
        <v>1343592</v>
      </c>
      <c r="I47" s="22">
        <v>1668549</v>
      </c>
      <c r="J47" s="22">
        <v>3718679</v>
      </c>
      <c r="K47" s="22">
        <v>1611197</v>
      </c>
      <c r="L47" s="22">
        <v>1385411</v>
      </c>
      <c r="M47" s="22">
        <v>1383044</v>
      </c>
      <c r="N47" s="22">
        <v>4379652</v>
      </c>
      <c r="O47" s="22">
        <v>1370157</v>
      </c>
      <c r="P47" s="22">
        <v>1516922</v>
      </c>
      <c r="Q47" s="22">
        <v>-5159055</v>
      </c>
      <c r="R47" s="22">
        <v>-2271976</v>
      </c>
      <c r="S47" s="22">
        <v>0</v>
      </c>
      <c r="T47" s="22">
        <v>0</v>
      </c>
      <c r="U47" s="22">
        <v>0</v>
      </c>
      <c r="V47" s="22">
        <v>0</v>
      </c>
      <c r="W47" s="22">
        <v>5826355</v>
      </c>
      <c r="X47" s="22">
        <v>9660490</v>
      </c>
      <c r="Y47" s="22">
        <v>-3834135</v>
      </c>
      <c r="Z47" s="23">
        <v>-39.688825308033024</v>
      </c>
      <c r="AA47" s="20">
        <v>11641880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153602450</v>
      </c>
      <c r="D50" s="29">
        <f t="shared" ref="D50:Y50" si="1">SUM(D37:D49)</f>
        <v>0</v>
      </c>
      <c r="E50" s="30">
        <f t="shared" si="1"/>
        <v>182675121</v>
      </c>
      <c r="F50" s="31">
        <f t="shared" si="1"/>
        <v>186646657</v>
      </c>
      <c r="G50" s="31">
        <f t="shared" si="1"/>
        <v>2181107</v>
      </c>
      <c r="H50" s="31">
        <f t="shared" si="1"/>
        <v>12806149</v>
      </c>
      <c r="I50" s="31">
        <f t="shared" si="1"/>
        <v>19692525</v>
      </c>
      <c r="J50" s="31">
        <f t="shared" si="1"/>
        <v>34679781</v>
      </c>
      <c r="K50" s="31">
        <f t="shared" si="1"/>
        <v>19437919</v>
      </c>
      <c r="L50" s="31">
        <f t="shared" si="1"/>
        <v>14912130</v>
      </c>
      <c r="M50" s="31">
        <f t="shared" si="1"/>
        <v>14689630</v>
      </c>
      <c r="N50" s="31">
        <f t="shared" si="1"/>
        <v>49039679</v>
      </c>
      <c r="O50" s="31">
        <f t="shared" si="1"/>
        <v>14373531</v>
      </c>
      <c r="P50" s="31">
        <f t="shared" si="1"/>
        <v>14550225</v>
      </c>
      <c r="Q50" s="31">
        <f t="shared" si="1"/>
        <v>8265449</v>
      </c>
      <c r="R50" s="31">
        <f t="shared" si="1"/>
        <v>37189205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120908665</v>
      </c>
      <c r="X50" s="31">
        <f t="shared" si="1"/>
        <v>136593831</v>
      </c>
      <c r="Y50" s="31">
        <f t="shared" si="1"/>
        <v>-15685166</v>
      </c>
      <c r="Z50" s="32">
        <f>+IF(X50&lt;&gt;0,+(Y50/X50)*100,0)</f>
        <v>-11.483070564145756</v>
      </c>
      <c r="AA50" s="29">
        <f>SUM(AA37:AA49)</f>
        <v>186646657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11097921</v>
      </c>
      <c r="D51" s="39">
        <f t="shared" si="2"/>
        <v>0</v>
      </c>
      <c r="E51" s="40">
        <f t="shared" si="2"/>
        <v>10543291</v>
      </c>
      <c r="F51" s="41">
        <f t="shared" si="2"/>
        <v>12190291</v>
      </c>
      <c r="G51" s="41">
        <f t="shared" si="2"/>
        <v>14705854</v>
      </c>
      <c r="H51" s="41">
        <f t="shared" si="2"/>
        <v>3284649</v>
      </c>
      <c r="I51" s="41">
        <f t="shared" si="2"/>
        <v>-4667673</v>
      </c>
      <c r="J51" s="41">
        <f t="shared" si="2"/>
        <v>13322830</v>
      </c>
      <c r="K51" s="41">
        <f t="shared" si="2"/>
        <v>-4323415</v>
      </c>
      <c r="L51" s="41">
        <f t="shared" si="2"/>
        <v>-845886</v>
      </c>
      <c r="M51" s="41">
        <f t="shared" si="2"/>
        <v>442097</v>
      </c>
      <c r="N51" s="41">
        <f t="shared" si="2"/>
        <v>-4727204</v>
      </c>
      <c r="O51" s="41">
        <f t="shared" si="2"/>
        <v>120301</v>
      </c>
      <c r="P51" s="41">
        <f t="shared" si="2"/>
        <v>-271316</v>
      </c>
      <c r="Q51" s="41">
        <f t="shared" si="2"/>
        <v>13203564</v>
      </c>
      <c r="R51" s="41">
        <f t="shared" si="2"/>
        <v>13052549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21648175</v>
      </c>
      <c r="X51" s="41">
        <f t="shared" si="2"/>
        <v>2313863</v>
      </c>
      <c r="Y51" s="41">
        <f t="shared" si="2"/>
        <v>19334312</v>
      </c>
      <c r="Z51" s="42">
        <f>+IF(X51&lt;&gt;0,+(Y51/X51)*100,0)</f>
        <v>835.58585793540931</v>
      </c>
      <c r="AA51" s="39">
        <f>+AA35-AA50</f>
        <v>12190291</v>
      </c>
    </row>
    <row r="52" spans="1:27" x14ac:dyDescent="0.25">
      <c r="A52" s="43" t="s">
        <v>78</v>
      </c>
      <c r="B52" s="15" t="s">
        <v>32</v>
      </c>
      <c r="C52" s="20">
        <v>2379955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13477876</v>
      </c>
      <c r="D54" s="48">
        <f t="shared" si="3"/>
        <v>0</v>
      </c>
      <c r="E54" s="49">
        <f t="shared" si="3"/>
        <v>10543291</v>
      </c>
      <c r="F54" s="50">
        <f t="shared" si="3"/>
        <v>12190291</v>
      </c>
      <c r="G54" s="50">
        <f t="shared" si="3"/>
        <v>14705854</v>
      </c>
      <c r="H54" s="50">
        <f t="shared" si="3"/>
        <v>3284649</v>
      </c>
      <c r="I54" s="50">
        <f t="shared" si="3"/>
        <v>-4667673</v>
      </c>
      <c r="J54" s="50">
        <f t="shared" si="3"/>
        <v>13322830</v>
      </c>
      <c r="K54" s="50">
        <f t="shared" si="3"/>
        <v>-4323415</v>
      </c>
      <c r="L54" s="50">
        <f t="shared" si="3"/>
        <v>-845886</v>
      </c>
      <c r="M54" s="50">
        <f t="shared" si="3"/>
        <v>442097</v>
      </c>
      <c r="N54" s="50">
        <f t="shared" si="3"/>
        <v>-4727204</v>
      </c>
      <c r="O54" s="50">
        <f t="shared" si="3"/>
        <v>120301</v>
      </c>
      <c r="P54" s="50">
        <f t="shared" si="3"/>
        <v>-271316</v>
      </c>
      <c r="Q54" s="50">
        <f t="shared" si="3"/>
        <v>13203564</v>
      </c>
      <c r="R54" s="50">
        <f t="shared" si="3"/>
        <v>13052549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21648175</v>
      </c>
      <c r="X54" s="50">
        <f t="shared" si="3"/>
        <v>2313863</v>
      </c>
      <c r="Y54" s="50">
        <f t="shared" si="3"/>
        <v>19334312</v>
      </c>
      <c r="Z54" s="51">
        <f>+IF(X54&lt;&gt;0,+(Y54/X54)*100,0)</f>
        <v>835.58585793540931</v>
      </c>
      <c r="AA54" s="48">
        <f>SUM(AA51:AA53)</f>
        <v>12190291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13477876</v>
      </c>
      <c r="D56" s="54">
        <f>+D54-D55</f>
        <v>0</v>
      </c>
      <c r="E56" s="55">
        <f t="shared" si="4"/>
        <v>10543291</v>
      </c>
      <c r="F56" s="56">
        <f t="shared" si="4"/>
        <v>12190291</v>
      </c>
      <c r="G56" s="56">
        <f t="shared" si="4"/>
        <v>14705854</v>
      </c>
      <c r="H56" s="56">
        <f t="shared" si="4"/>
        <v>3284649</v>
      </c>
      <c r="I56" s="56">
        <f t="shared" si="4"/>
        <v>-4667673</v>
      </c>
      <c r="J56" s="56">
        <f t="shared" si="4"/>
        <v>13322830</v>
      </c>
      <c r="K56" s="56">
        <f t="shared" si="4"/>
        <v>-4323415</v>
      </c>
      <c r="L56" s="56">
        <f t="shared" si="4"/>
        <v>-845886</v>
      </c>
      <c r="M56" s="56">
        <f t="shared" si="4"/>
        <v>442097</v>
      </c>
      <c r="N56" s="56">
        <f t="shared" si="4"/>
        <v>-4727204</v>
      </c>
      <c r="O56" s="56">
        <f t="shared" si="4"/>
        <v>120301</v>
      </c>
      <c r="P56" s="56">
        <f t="shared" si="4"/>
        <v>-271316</v>
      </c>
      <c r="Q56" s="56">
        <f t="shared" si="4"/>
        <v>13203564</v>
      </c>
      <c r="R56" s="56">
        <f t="shared" si="4"/>
        <v>13052549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21648175</v>
      </c>
      <c r="X56" s="56">
        <f t="shared" si="4"/>
        <v>2313863</v>
      </c>
      <c r="Y56" s="56">
        <f t="shared" si="4"/>
        <v>19334312</v>
      </c>
      <c r="Z56" s="57">
        <f>+IF(X56&lt;&gt;0,+(Y56/X56)*100,0)</f>
        <v>835.58585793540931</v>
      </c>
      <c r="AA56" s="54">
        <f>+AA54-AA55</f>
        <v>12190291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13477876</v>
      </c>
      <c r="D59" s="48">
        <f>SUM(D56:D58)</f>
        <v>0</v>
      </c>
      <c r="E59" s="49">
        <f t="shared" si="5"/>
        <v>10543291</v>
      </c>
      <c r="F59" s="50">
        <f t="shared" si="5"/>
        <v>12190291</v>
      </c>
      <c r="G59" s="50">
        <f t="shared" si="5"/>
        <v>14705854</v>
      </c>
      <c r="H59" s="50">
        <f t="shared" si="5"/>
        <v>3284649</v>
      </c>
      <c r="I59" s="50">
        <f t="shared" si="5"/>
        <v>-4667673</v>
      </c>
      <c r="J59" s="50">
        <f t="shared" si="5"/>
        <v>13322830</v>
      </c>
      <c r="K59" s="50">
        <f t="shared" si="5"/>
        <v>-4323415</v>
      </c>
      <c r="L59" s="50">
        <f t="shared" si="5"/>
        <v>-845886</v>
      </c>
      <c r="M59" s="50">
        <f t="shared" si="5"/>
        <v>442097</v>
      </c>
      <c r="N59" s="50">
        <f t="shared" si="5"/>
        <v>-4727204</v>
      </c>
      <c r="O59" s="50">
        <f t="shared" si="5"/>
        <v>120301</v>
      </c>
      <c r="P59" s="50">
        <f t="shared" si="5"/>
        <v>-271316</v>
      </c>
      <c r="Q59" s="50">
        <f t="shared" si="5"/>
        <v>13203564</v>
      </c>
      <c r="R59" s="50">
        <f t="shared" si="5"/>
        <v>13052549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21648175</v>
      </c>
      <c r="X59" s="50">
        <f t="shared" si="5"/>
        <v>2313863</v>
      </c>
      <c r="Y59" s="50">
        <f t="shared" si="5"/>
        <v>19334312</v>
      </c>
      <c r="Z59" s="51">
        <f>+IF(X59&lt;&gt;0,+(Y59/X59)*100,0)</f>
        <v>835.58585793540931</v>
      </c>
      <c r="AA59" s="48">
        <f>SUM(AA56:AA58)</f>
        <v>12190291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13477876</v>
      </c>
      <c r="D62" s="65">
        <f>SUM(D59:D61)</f>
        <v>0</v>
      </c>
      <c r="E62" s="66">
        <f t="shared" si="6"/>
        <v>10543291</v>
      </c>
      <c r="F62" s="67">
        <f t="shared" si="6"/>
        <v>12190291</v>
      </c>
      <c r="G62" s="67">
        <f t="shared" si="6"/>
        <v>14705854</v>
      </c>
      <c r="H62" s="67">
        <f t="shared" si="6"/>
        <v>3284649</v>
      </c>
      <c r="I62" s="67">
        <f t="shared" si="6"/>
        <v>-4667673</v>
      </c>
      <c r="J62" s="67">
        <f t="shared" si="6"/>
        <v>13322830</v>
      </c>
      <c r="K62" s="67">
        <f t="shared" si="6"/>
        <v>-4323415</v>
      </c>
      <c r="L62" s="67">
        <f t="shared" si="6"/>
        <v>-845886</v>
      </c>
      <c r="M62" s="67">
        <f t="shared" si="6"/>
        <v>442097</v>
      </c>
      <c r="N62" s="67">
        <f t="shared" si="6"/>
        <v>-4727204</v>
      </c>
      <c r="O62" s="67">
        <f t="shared" si="6"/>
        <v>120301</v>
      </c>
      <c r="P62" s="67">
        <f t="shared" si="6"/>
        <v>-271316</v>
      </c>
      <c r="Q62" s="67">
        <f t="shared" si="6"/>
        <v>13203564</v>
      </c>
      <c r="R62" s="67">
        <f t="shared" si="6"/>
        <v>13052549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21648175</v>
      </c>
      <c r="X62" s="67">
        <f t="shared" si="6"/>
        <v>2313863</v>
      </c>
      <c r="Y62" s="67">
        <f t="shared" si="6"/>
        <v>19334312</v>
      </c>
      <c r="Z62" s="68">
        <f>+IF(X62&lt;&gt;0,+(Y62/X62)*100,0)</f>
        <v>835.58585793540931</v>
      </c>
      <c r="AA62" s="65">
        <f>SUM(AA59:AA61)</f>
        <v>12190291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679068302</v>
      </c>
      <c r="D6" s="20">
        <v>0</v>
      </c>
      <c r="E6" s="21">
        <v>744540146</v>
      </c>
      <c r="F6" s="22">
        <v>717134591</v>
      </c>
      <c r="G6" s="22">
        <v>63338348</v>
      </c>
      <c r="H6" s="22">
        <v>67999488</v>
      </c>
      <c r="I6" s="22">
        <v>65569525</v>
      </c>
      <c r="J6" s="22">
        <v>196907361</v>
      </c>
      <c r="K6" s="22">
        <v>58779793</v>
      </c>
      <c r="L6" s="22">
        <v>58637169</v>
      </c>
      <c r="M6" s="22">
        <v>57904852</v>
      </c>
      <c r="N6" s="22">
        <v>175321814</v>
      </c>
      <c r="O6" s="22">
        <v>63138983</v>
      </c>
      <c r="P6" s="22">
        <v>55235288</v>
      </c>
      <c r="Q6" s="22">
        <v>59802521</v>
      </c>
      <c r="R6" s="22">
        <v>178176792</v>
      </c>
      <c r="S6" s="22">
        <v>0</v>
      </c>
      <c r="T6" s="22">
        <v>0</v>
      </c>
      <c r="U6" s="22">
        <v>0</v>
      </c>
      <c r="V6" s="22">
        <v>0</v>
      </c>
      <c r="W6" s="22">
        <v>550405967</v>
      </c>
      <c r="X6" s="22">
        <v>537850917</v>
      </c>
      <c r="Y6" s="22">
        <v>12555050</v>
      </c>
      <c r="Z6" s="23">
        <v>2.334299264567397</v>
      </c>
      <c r="AA6" s="20">
        <v>717134591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1744482</v>
      </c>
      <c r="D21" s="20">
        <v>0</v>
      </c>
      <c r="E21" s="21">
        <v>400000</v>
      </c>
      <c r="F21" s="22">
        <v>400000</v>
      </c>
      <c r="G21" s="22">
        <v>809</v>
      </c>
      <c r="H21" s="22">
        <v>2721</v>
      </c>
      <c r="I21" s="22">
        <v>89208</v>
      </c>
      <c r="J21" s="22">
        <v>92738</v>
      </c>
      <c r="K21" s="22">
        <v>7862</v>
      </c>
      <c r="L21" s="22">
        <v>1617</v>
      </c>
      <c r="M21" s="22">
        <v>60270</v>
      </c>
      <c r="N21" s="22">
        <v>69749</v>
      </c>
      <c r="O21" s="22">
        <v>110617</v>
      </c>
      <c r="P21" s="22">
        <v>995078</v>
      </c>
      <c r="Q21" s="22">
        <v>320088</v>
      </c>
      <c r="R21" s="22">
        <v>1425783</v>
      </c>
      <c r="S21" s="22">
        <v>0</v>
      </c>
      <c r="T21" s="22">
        <v>0</v>
      </c>
      <c r="U21" s="22">
        <v>0</v>
      </c>
      <c r="V21" s="22">
        <v>0</v>
      </c>
      <c r="W21" s="22">
        <v>1588270</v>
      </c>
      <c r="X21" s="22">
        <v>299997</v>
      </c>
      <c r="Y21" s="22">
        <v>1288273</v>
      </c>
      <c r="Z21" s="23">
        <v>429.42862761960947</v>
      </c>
      <c r="AA21" s="20">
        <v>400000</v>
      </c>
    </row>
    <row r="22" spans="1:27" x14ac:dyDescent="0.25">
      <c r="A22" s="19" t="s">
        <v>50</v>
      </c>
      <c r="B22" s="15" t="s">
        <v>32</v>
      </c>
      <c r="C22" s="20">
        <v>548</v>
      </c>
      <c r="D22" s="20">
        <v>0</v>
      </c>
      <c r="E22" s="21">
        <v>0</v>
      </c>
      <c r="F22" s="22">
        <v>0</v>
      </c>
      <c r="G22" s="22">
        <v>0</v>
      </c>
      <c r="H22" s="22">
        <v>45</v>
      </c>
      <c r="I22" s="22">
        <v>22</v>
      </c>
      <c r="J22" s="22">
        <v>67</v>
      </c>
      <c r="K22" s="22">
        <v>28</v>
      </c>
      <c r="L22" s="22">
        <v>385</v>
      </c>
      <c r="M22" s="22">
        <v>224</v>
      </c>
      <c r="N22" s="22">
        <v>637</v>
      </c>
      <c r="O22" s="22">
        <v>36</v>
      </c>
      <c r="P22" s="22">
        <v>23</v>
      </c>
      <c r="Q22" s="22">
        <v>68</v>
      </c>
      <c r="R22" s="22">
        <v>127</v>
      </c>
      <c r="S22" s="22">
        <v>0</v>
      </c>
      <c r="T22" s="22">
        <v>0</v>
      </c>
      <c r="U22" s="22">
        <v>0</v>
      </c>
      <c r="V22" s="22">
        <v>0</v>
      </c>
      <c r="W22" s="22">
        <v>831</v>
      </c>
      <c r="X22" s="22">
        <v>0</v>
      </c>
      <c r="Y22" s="22">
        <v>831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758741</v>
      </c>
      <c r="D26" s="20">
        <v>0</v>
      </c>
      <c r="E26" s="21">
        <v>400000</v>
      </c>
      <c r="F26" s="22">
        <v>400000</v>
      </c>
      <c r="G26" s="22">
        <v>32243</v>
      </c>
      <c r="H26" s="22">
        <v>52680</v>
      </c>
      <c r="I26" s="22">
        <v>43621</v>
      </c>
      <c r="J26" s="22">
        <v>128544</v>
      </c>
      <c r="K26" s="22">
        <v>3770</v>
      </c>
      <c r="L26" s="22">
        <v>8212</v>
      </c>
      <c r="M26" s="22">
        <v>48882</v>
      </c>
      <c r="N26" s="22">
        <v>60864</v>
      </c>
      <c r="O26" s="22">
        <v>25489</v>
      </c>
      <c r="P26" s="22">
        <v>12909</v>
      </c>
      <c r="Q26" s="22">
        <v>18131</v>
      </c>
      <c r="R26" s="22">
        <v>56529</v>
      </c>
      <c r="S26" s="22">
        <v>0</v>
      </c>
      <c r="T26" s="22">
        <v>0</v>
      </c>
      <c r="U26" s="22">
        <v>0</v>
      </c>
      <c r="V26" s="22">
        <v>0</v>
      </c>
      <c r="W26" s="22">
        <v>245937</v>
      </c>
      <c r="X26" s="22">
        <v>299997</v>
      </c>
      <c r="Y26" s="22">
        <v>-54060</v>
      </c>
      <c r="Z26" s="23">
        <v>-18.02018020180202</v>
      </c>
      <c r="AA26" s="20">
        <v>400000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47149895</v>
      </c>
      <c r="D28" s="20">
        <v>0</v>
      </c>
      <c r="E28" s="21">
        <v>44531054</v>
      </c>
      <c r="F28" s="22">
        <v>62936609</v>
      </c>
      <c r="G28" s="22">
        <v>18554606</v>
      </c>
      <c r="H28" s="22">
        <v>0</v>
      </c>
      <c r="I28" s="22">
        <v>0</v>
      </c>
      <c r="J28" s="22">
        <v>18554606</v>
      </c>
      <c r="K28" s="22">
        <v>0</v>
      </c>
      <c r="L28" s="22">
        <v>0</v>
      </c>
      <c r="M28" s="22">
        <v>14843685</v>
      </c>
      <c r="N28" s="22">
        <v>14843685</v>
      </c>
      <c r="O28" s="22">
        <v>0</v>
      </c>
      <c r="P28" s="22">
        <v>0</v>
      </c>
      <c r="Q28" s="22">
        <v>29538319</v>
      </c>
      <c r="R28" s="22">
        <v>29538319</v>
      </c>
      <c r="S28" s="22">
        <v>0</v>
      </c>
      <c r="T28" s="22">
        <v>0</v>
      </c>
      <c r="U28" s="22">
        <v>0</v>
      </c>
      <c r="V28" s="22">
        <v>0</v>
      </c>
      <c r="W28" s="22">
        <v>62936610</v>
      </c>
      <c r="X28" s="22">
        <v>47202453</v>
      </c>
      <c r="Y28" s="22">
        <v>15734157</v>
      </c>
      <c r="Z28" s="23">
        <v>33.33334604453713</v>
      </c>
      <c r="AA28" s="20">
        <v>62936609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2022861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730744829</v>
      </c>
      <c r="D35" s="29">
        <f t="shared" ref="D35:Y35" si="0">SUM(D6:D34)</f>
        <v>0</v>
      </c>
      <c r="E35" s="30">
        <f t="shared" si="0"/>
        <v>789871200</v>
      </c>
      <c r="F35" s="31">
        <f t="shared" si="0"/>
        <v>780871200</v>
      </c>
      <c r="G35" s="31">
        <f t="shared" si="0"/>
        <v>81926006</v>
      </c>
      <c r="H35" s="31">
        <f t="shared" si="0"/>
        <v>68054934</v>
      </c>
      <c r="I35" s="31">
        <f t="shared" si="0"/>
        <v>65702376</v>
      </c>
      <c r="J35" s="31">
        <f t="shared" si="0"/>
        <v>215683316</v>
      </c>
      <c r="K35" s="31">
        <f t="shared" si="0"/>
        <v>58791453</v>
      </c>
      <c r="L35" s="31">
        <f t="shared" si="0"/>
        <v>58647383</v>
      </c>
      <c r="M35" s="31">
        <f t="shared" si="0"/>
        <v>72857913</v>
      </c>
      <c r="N35" s="31">
        <f t="shared" si="0"/>
        <v>190296749</v>
      </c>
      <c r="O35" s="31">
        <f t="shared" si="0"/>
        <v>63275125</v>
      </c>
      <c r="P35" s="31">
        <f t="shared" si="0"/>
        <v>56243298</v>
      </c>
      <c r="Q35" s="31">
        <f t="shared" si="0"/>
        <v>89679127</v>
      </c>
      <c r="R35" s="31">
        <f t="shared" si="0"/>
        <v>209197550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615177615</v>
      </c>
      <c r="X35" s="31">
        <f t="shared" si="0"/>
        <v>585653364</v>
      </c>
      <c r="Y35" s="31">
        <f t="shared" si="0"/>
        <v>29524251</v>
      </c>
      <c r="Z35" s="32">
        <f>+IF(X35&lt;&gt;0,+(Y35/X35)*100,0)</f>
        <v>5.0412501344395935</v>
      </c>
      <c r="AA35" s="29">
        <f>SUM(AA6:AA34)</f>
        <v>780871200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30851185</v>
      </c>
      <c r="D37" s="20">
        <v>0</v>
      </c>
      <c r="E37" s="21">
        <v>39015791</v>
      </c>
      <c r="F37" s="22">
        <v>34076929</v>
      </c>
      <c r="G37" s="22">
        <v>2220266</v>
      </c>
      <c r="H37" s="22">
        <v>2562948</v>
      </c>
      <c r="I37" s="22">
        <v>2552236</v>
      </c>
      <c r="J37" s="22">
        <v>7335450</v>
      </c>
      <c r="K37" s="22">
        <v>2555808</v>
      </c>
      <c r="L37" s="22">
        <v>4036680</v>
      </c>
      <c r="M37" s="22">
        <v>2617395</v>
      </c>
      <c r="N37" s="22">
        <v>9209883</v>
      </c>
      <c r="O37" s="22">
        <v>2592030</v>
      </c>
      <c r="P37" s="22">
        <v>2599459</v>
      </c>
      <c r="Q37" s="22">
        <v>2608612</v>
      </c>
      <c r="R37" s="22">
        <v>7800101</v>
      </c>
      <c r="S37" s="22">
        <v>0</v>
      </c>
      <c r="T37" s="22">
        <v>0</v>
      </c>
      <c r="U37" s="22">
        <v>0</v>
      </c>
      <c r="V37" s="22">
        <v>0</v>
      </c>
      <c r="W37" s="22">
        <v>24345434</v>
      </c>
      <c r="X37" s="22">
        <v>25557714</v>
      </c>
      <c r="Y37" s="22">
        <v>-1212280</v>
      </c>
      <c r="Z37" s="23">
        <v>-4.7433037242689231</v>
      </c>
      <c r="AA37" s="20">
        <v>34076929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481546884</v>
      </c>
      <c r="D39" s="20">
        <v>0</v>
      </c>
      <c r="E39" s="21">
        <v>556159858</v>
      </c>
      <c r="F39" s="22">
        <v>553189858</v>
      </c>
      <c r="G39" s="22">
        <v>13597</v>
      </c>
      <c r="H39" s="22">
        <v>66036479</v>
      </c>
      <c r="I39" s="22">
        <v>59318088</v>
      </c>
      <c r="J39" s="22">
        <v>125368164</v>
      </c>
      <c r="K39" s="22">
        <v>42949723</v>
      </c>
      <c r="L39" s="22">
        <v>42222802</v>
      </c>
      <c r="M39" s="22">
        <v>38898304</v>
      </c>
      <c r="N39" s="22">
        <v>124070829</v>
      </c>
      <c r="O39" s="22">
        <v>43735992</v>
      </c>
      <c r="P39" s="22">
        <v>42831680</v>
      </c>
      <c r="Q39" s="22">
        <v>40034278</v>
      </c>
      <c r="R39" s="22">
        <v>126601950</v>
      </c>
      <c r="S39" s="22">
        <v>0</v>
      </c>
      <c r="T39" s="22">
        <v>0</v>
      </c>
      <c r="U39" s="22">
        <v>0</v>
      </c>
      <c r="V39" s="22">
        <v>0</v>
      </c>
      <c r="W39" s="22">
        <v>376040943</v>
      </c>
      <c r="X39" s="22">
        <v>414892377</v>
      </c>
      <c r="Y39" s="22">
        <v>-38851434</v>
      </c>
      <c r="Z39" s="23">
        <v>-9.3642197721073099</v>
      </c>
      <c r="AA39" s="20">
        <v>553189858</v>
      </c>
    </row>
    <row r="40" spans="1:27" x14ac:dyDescent="0.25">
      <c r="A40" s="19" t="s">
        <v>66</v>
      </c>
      <c r="B40" s="15" t="s">
        <v>32</v>
      </c>
      <c r="C40" s="20">
        <v>7837330</v>
      </c>
      <c r="D40" s="20">
        <v>0</v>
      </c>
      <c r="E40" s="21">
        <v>10827059</v>
      </c>
      <c r="F40" s="22">
        <v>10827059</v>
      </c>
      <c r="G40" s="22">
        <v>201799</v>
      </c>
      <c r="H40" s="22">
        <v>446000</v>
      </c>
      <c r="I40" s="22">
        <v>355142</v>
      </c>
      <c r="J40" s="22">
        <v>1002941</v>
      </c>
      <c r="K40" s="22">
        <v>1205057</v>
      </c>
      <c r="L40" s="22">
        <v>793055</v>
      </c>
      <c r="M40" s="22">
        <v>374444</v>
      </c>
      <c r="N40" s="22">
        <v>2372556</v>
      </c>
      <c r="O40" s="22">
        <v>761683</v>
      </c>
      <c r="P40" s="22">
        <v>434521</v>
      </c>
      <c r="Q40" s="22">
        <v>840745</v>
      </c>
      <c r="R40" s="22">
        <v>2036949</v>
      </c>
      <c r="S40" s="22">
        <v>0</v>
      </c>
      <c r="T40" s="22">
        <v>0</v>
      </c>
      <c r="U40" s="22">
        <v>0</v>
      </c>
      <c r="V40" s="22">
        <v>0</v>
      </c>
      <c r="W40" s="22">
        <v>5412446</v>
      </c>
      <c r="X40" s="22">
        <v>8120250</v>
      </c>
      <c r="Y40" s="22">
        <v>-2707804</v>
      </c>
      <c r="Z40" s="23">
        <v>-33.346313229272496</v>
      </c>
      <c r="AA40" s="20">
        <v>10827059</v>
      </c>
    </row>
    <row r="41" spans="1:27" x14ac:dyDescent="0.25">
      <c r="A41" s="19" t="s">
        <v>67</v>
      </c>
      <c r="B41" s="15" t="s">
        <v>32</v>
      </c>
      <c r="C41" s="20">
        <v>4231324</v>
      </c>
      <c r="D41" s="20">
        <v>0</v>
      </c>
      <c r="E41" s="21">
        <v>7197863</v>
      </c>
      <c r="F41" s="22">
        <v>100</v>
      </c>
      <c r="G41" s="22">
        <v>599822</v>
      </c>
      <c r="H41" s="22">
        <v>599822</v>
      </c>
      <c r="I41" s="22">
        <v>599822</v>
      </c>
      <c r="J41" s="22">
        <v>1799466</v>
      </c>
      <c r="K41" s="22">
        <v>599822</v>
      </c>
      <c r="L41" s="22">
        <v>599822</v>
      </c>
      <c r="M41" s="22">
        <v>599822</v>
      </c>
      <c r="N41" s="22">
        <v>1799466</v>
      </c>
      <c r="O41" s="22">
        <v>-3598873</v>
      </c>
      <c r="P41" s="22">
        <v>8</v>
      </c>
      <c r="Q41" s="22">
        <v>8</v>
      </c>
      <c r="R41" s="22">
        <v>-3598857</v>
      </c>
      <c r="S41" s="22">
        <v>0</v>
      </c>
      <c r="T41" s="22">
        <v>0</v>
      </c>
      <c r="U41" s="22">
        <v>0</v>
      </c>
      <c r="V41" s="22">
        <v>0</v>
      </c>
      <c r="W41" s="22">
        <v>75</v>
      </c>
      <c r="X41" s="22">
        <v>72</v>
      </c>
      <c r="Y41" s="22">
        <v>3</v>
      </c>
      <c r="Z41" s="23">
        <v>4.1666666666666661</v>
      </c>
      <c r="AA41" s="20">
        <v>100</v>
      </c>
    </row>
    <row r="42" spans="1:27" x14ac:dyDescent="0.25">
      <c r="A42" s="19" t="s">
        <v>68</v>
      </c>
      <c r="B42" s="15" t="s">
        <v>32</v>
      </c>
      <c r="C42" s="20">
        <v>28029122</v>
      </c>
      <c r="D42" s="20">
        <v>0</v>
      </c>
      <c r="E42" s="21">
        <v>28644688</v>
      </c>
      <c r="F42" s="22">
        <v>28644688</v>
      </c>
      <c r="G42" s="22">
        <v>2387057</v>
      </c>
      <c r="H42" s="22">
        <v>2387057</v>
      </c>
      <c r="I42" s="22">
        <v>2387057</v>
      </c>
      <c r="J42" s="22">
        <v>7161171</v>
      </c>
      <c r="K42" s="22">
        <v>2387057</v>
      </c>
      <c r="L42" s="22">
        <v>2387057</v>
      </c>
      <c r="M42" s="22">
        <v>2387057</v>
      </c>
      <c r="N42" s="22">
        <v>7161171</v>
      </c>
      <c r="O42" s="22">
        <v>2387057</v>
      </c>
      <c r="P42" s="22">
        <v>2387057</v>
      </c>
      <c r="Q42" s="22">
        <v>2387057</v>
      </c>
      <c r="R42" s="22">
        <v>7161171</v>
      </c>
      <c r="S42" s="22">
        <v>0</v>
      </c>
      <c r="T42" s="22">
        <v>0</v>
      </c>
      <c r="U42" s="22">
        <v>0</v>
      </c>
      <c r="V42" s="22">
        <v>0</v>
      </c>
      <c r="W42" s="22">
        <v>21483513</v>
      </c>
      <c r="X42" s="22">
        <v>21483486</v>
      </c>
      <c r="Y42" s="22">
        <v>27</v>
      </c>
      <c r="Z42" s="23">
        <v>1.2567792768827183E-4</v>
      </c>
      <c r="AA42" s="20">
        <v>28644688</v>
      </c>
    </row>
    <row r="43" spans="1:27" x14ac:dyDescent="0.25">
      <c r="A43" s="19" t="s">
        <v>69</v>
      </c>
      <c r="B43" s="15" t="s">
        <v>32</v>
      </c>
      <c r="C43" s="20">
        <v>14090827</v>
      </c>
      <c r="D43" s="20">
        <v>0</v>
      </c>
      <c r="E43" s="21">
        <v>16535000</v>
      </c>
      <c r="F43" s="22">
        <v>13175000</v>
      </c>
      <c r="G43" s="22">
        <v>0</v>
      </c>
      <c r="H43" s="22">
        <v>129365</v>
      </c>
      <c r="I43" s="22">
        <v>174558</v>
      </c>
      <c r="J43" s="22">
        <v>303923</v>
      </c>
      <c r="K43" s="22">
        <v>0</v>
      </c>
      <c r="L43" s="22">
        <v>142442</v>
      </c>
      <c r="M43" s="22">
        <v>7358855</v>
      </c>
      <c r="N43" s="22">
        <v>7501297</v>
      </c>
      <c r="O43" s="22">
        <v>-624150</v>
      </c>
      <c r="P43" s="22">
        <v>344206</v>
      </c>
      <c r="Q43" s="22">
        <v>309805</v>
      </c>
      <c r="R43" s="22">
        <v>29861</v>
      </c>
      <c r="S43" s="22">
        <v>0</v>
      </c>
      <c r="T43" s="22">
        <v>0</v>
      </c>
      <c r="U43" s="22">
        <v>0</v>
      </c>
      <c r="V43" s="22">
        <v>0</v>
      </c>
      <c r="W43" s="22">
        <v>7835081</v>
      </c>
      <c r="X43" s="22">
        <v>9881244</v>
      </c>
      <c r="Y43" s="22">
        <v>-2046163</v>
      </c>
      <c r="Z43" s="23">
        <v>-20.707544515650053</v>
      </c>
      <c r="AA43" s="20">
        <v>13175000</v>
      </c>
    </row>
    <row r="44" spans="1:27" x14ac:dyDescent="0.25">
      <c r="A44" s="19" t="s">
        <v>70</v>
      </c>
      <c r="B44" s="15" t="s">
        <v>32</v>
      </c>
      <c r="C44" s="20">
        <v>7123199</v>
      </c>
      <c r="D44" s="20">
        <v>0</v>
      </c>
      <c r="E44" s="21">
        <v>8356143</v>
      </c>
      <c r="F44" s="22">
        <v>9013643</v>
      </c>
      <c r="G44" s="22">
        <v>18684</v>
      </c>
      <c r="H44" s="22">
        <v>156925</v>
      </c>
      <c r="I44" s="22">
        <v>322102</v>
      </c>
      <c r="J44" s="22">
        <v>497711</v>
      </c>
      <c r="K44" s="22">
        <v>500637</v>
      </c>
      <c r="L44" s="22">
        <v>612545</v>
      </c>
      <c r="M44" s="22">
        <v>938003</v>
      </c>
      <c r="N44" s="22">
        <v>2051185</v>
      </c>
      <c r="O44" s="22">
        <v>501202</v>
      </c>
      <c r="P44" s="22">
        <v>405508</v>
      </c>
      <c r="Q44" s="22">
        <v>726530</v>
      </c>
      <c r="R44" s="22">
        <v>1633240</v>
      </c>
      <c r="S44" s="22">
        <v>0</v>
      </c>
      <c r="T44" s="22">
        <v>0</v>
      </c>
      <c r="U44" s="22">
        <v>0</v>
      </c>
      <c r="V44" s="22">
        <v>0</v>
      </c>
      <c r="W44" s="22">
        <v>4182136</v>
      </c>
      <c r="X44" s="22">
        <v>6760188</v>
      </c>
      <c r="Y44" s="22">
        <v>-2578052</v>
      </c>
      <c r="Z44" s="23">
        <v>-38.135803323812887</v>
      </c>
      <c r="AA44" s="20">
        <v>9013643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11570287</v>
      </c>
      <c r="D46" s="20">
        <v>0</v>
      </c>
      <c r="E46" s="21">
        <v>5851215</v>
      </c>
      <c r="F46" s="22">
        <v>21765904</v>
      </c>
      <c r="G46" s="22">
        <v>0</v>
      </c>
      <c r="H46" s="22">
        <v>0</v>
      </c>
      <c r="I46" s="22">
        <v>3960128</v>
      </c>
      <c r="J46" s="22">
        <v>3960128</v>
      </c>
      <c r="K46" s="22">
        <v>0</v>
      </c>
      <c r="L46" s="22">
        <v>18482417</v>
      </c>
      <c r="M46" s="22">
        <v>-2489015</v>
      </c>
      <c r="N46" s="22">
        <v>15993402</v>
      </c>
      <c r="O46" s="22">
        <v>0</v>
      </c>
      <c r="P46" s="22">
        <v>-5595</v>
      </c>
      <c r="Q46" s="22">
        <v>0</v>
      </c>
      <c r="R46" s="22">
        <v>-5595</v>
      </c>
      <c r="S46" s="22">
        <v>0</v>
      </c>
      <c r="T46" s="22">
        <v>0</v>
      </c>
      <c r="U46" s="22">
        <v>0</v>
      </c>
      <c r="V46" s="22">
        <v>0</v>
      </c>
      <c r="W46" s="22">
        <v>19947935</v>
      </c>
      <c r="X46" s="22">
        <v>16324425</v>
      </c>
      <c r="Y46" s="22">
        <v>3623510</v>
      </c>
      <c r="Z46" s="23">
        <v>22.196861451475318</v>
      </c>
      <c r="AA46" s="20">
        <v>21765904</v>
      </c>
    </row>
    <row r="47" spans="1:27" x14ac:dyDescent="0.25">
      <c r="A47" s="19" t="s">
        <v>73</v>
      </c>
      <c r="B47" s="15" t="s">
        <v>32</v>
      </c>
      <c r="C47" s="20">
        <v>1311588</v>
      </c>
      <c r="D47" s="20">
        <v>0</v>
      </c>
      <c r="E47" s="21">
        <v>2196756</v>
      </c>
      <c r="F47" s="22">
        <v>1960256</v>
      </c>
      <c r="G47" s="22">
        <v>78472</v>
      </c>
      <c r="H47" s="22">
        <v>82505</v>
      </c>
      <c r="I47" s="22">
        <v>126326</v>
      </c>
      <c r="J47" s="22">
        <v>287303</v>
      </c>
      <c r="K47" s="22">
        <v>72715</v>
      </c>
      <c r="L47" s="22">
        <v>137260</v>
      </c>
      <c r="M47" s="22">
        <v>114422</v>
      </c>
      <c r="N47" s="22">
        <v>324397</v>
      </c>
      <c r="O47" s="22">
        <v>66683</v>
      </c>
      <c r="P47" s="22">
        <v>89090</v>
      </c>
      <c r="Q47" s="22">
        <v>202075</v>
      </c>
      <c r="R47" s="22">
        <v>357848</v>
      </c>
      <c r="S47" s="22">
        <v>0</v>
      </c>
      <c r="T47" s="22">
        <v>0</v>
      </c>
      <c r="U47" s="22">
        <v>0</v>
      </c>
      <c r="V47" s="22">
        <v>0</v>
      </c>
      <c r="W47" s="22">
        <v>969548</v>
      </c>
      <c r="X47" s="22">
        <v>1470123</v>
      </c>
      <c r="Y47" s="22">
        <v>-500575</v>
      </c>
      <c r="Z47" s="23">
        <v>-34.049872017511461</v>
      </c>
      <c r="AA47" s="20">
        <v>1960256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586591746</v>
      </c>
      <c r="D50" s="29">
        <f t="shared" ref="D50:Y50" si="1">SUM(D37:D49)</f>
        <v>0</v>
      </c>
      <c r="E50" s="30">
        <f t="shared" si="1"/>
        <v>674784373</v>
      </c>
      <c r="F50" s="31">
        <f t="shared" si="1"/>
        <v>672653437</v>
      </c>
      <c r="G50" s="31">
        <f t="shared" si="1"/>
        <v>5519697</v>
      </c>
      <c r="H50" s="31">
        <f t="shared" si="1"/>
        <v>72401101</v>
      </c>
      <c r="I50" s="31">
        <f t="shared" si="1"/>
        <v>69795459</v>
      </c>
      <c r="J50" s="31">
        <f t="shared" si="1"/>
        <v>147716257</v>
      </c>
      <c r="K50" s="31">
        <f t="shared" si="1"/>
        <v>50270819</v>
      </c>
      <c r="L50" s="31">
        <f t="shared" si="1"/>
        <v>69414080</v>
      </c>
      <c r="M50" s="31">
        <f t="shared" si="1"/>
        <v>50799287</v>
      </c>
      <c r="N50" s="31">
        <f t="shared" si="1"/>
        <v>170484186</v>
      </c>
      <c r="O50" s="31">
        <f t="shared" si="1"/>
        <v>45821624</v>
      </c>
      <c r="P50" s="31">
        <f t="shared" si="1"/>
        <v>49085934</v>
      </c>
      <c r="Q50" s="31">
        <f t="shared" si="1"/>
        <v>47109110</v>
      </c>
      <c r="R50" s="31">
        <f t="shared" si="1"/>
        <v>142016668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460217111</v>
      </c>
      <c r="X50" s="31">
        <f t="shared" si="1"/>
        <v>504489879</v>
      </c>
      <c r="Y50" s="31">
        <f t="shared" si="1"/>
        <v>-44272768</v>
      </c>
      <c r="Z50" s="32">
        <f>+IF(X50&lt;&gt;0,+(Y50/X50)*100,0)</f>
        <v>-8.7757494932817082</v>
      </c>
      <c r="AA50" s="29">
        <f>SUM(AA37:AA49)</f>
        <v>672653437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144153083</v>
      </c>
      <c r="D51" s="39">
        <f t="shared" si="2"/>
        <v>0</v>
      </c>
      <c r="E51" s="40">
        <f t="shared" si="2"/>
        <v>115086827</v>
      </c>
      <c r="F51" s="41">
        <f t="shared" si="2"/>
        <v>108217763</v>
      </c>
      <c r="G51" s="41">
        <f t="shared" si="2"/>
        <v>76406309</v>
      </c>
      <c r="H51" s="41">
        <f t="shared" si="2"/>
        <v>-4346167</v>
      </c>
      <c r="I51" s="41">
        <f t="shared" si="2"/>
        <v>-4093083</v>
      </c>
      <c r="J51" s="41">
        <f t="shared" si="2"/>
        <v>67967059</v>
      </c>
      <c r="K51" s="41">
        <f t="shared" si="2"/>
        <v>8520634</v>
      </c>
      <c r="L51" s="41">
        <f t="shared" si="2"/>
        <v>-10766697</v>
      </c>
      <c r="M51" s="41">
        <f t="shared" si="2"/>
        <v>22058626</v>
      </c>
      <c r="N51" s="41">
        <f t="shared" si="2"/>
        <v>19812563</v>
      </c>
      <c r="O51" s="41">
        <f t="shared" si="2"/>
        <v>17453501</v>
      </c>
      <c r="P51" s="41">
        <f t="shared" si="2"/>
        <v>7157364</v>
      </c>
      <c r="Q51" s="41">
        <f t="shared" si="2"/>
        <v>42570017</v>
      </c>
      <c r="R51" s="41">
        <f t="shared" si="2"/>
        <v>67180882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154960504</v>
      </c>
      <c r="X51" s="41">
        <f t="shared" si="2"/>
        <v>81163485</v>
      </c>
      <c r="Y51" s="41">
        <f t="shared" si="2"/>
        <v>73797019</v>
      </c>
      <c r="Z51" s="42">
        <f>+IF(X51&lt;&gt;0,+(Y51/X51)*100,0)</f>
        <v>90.923916093548712</v>
      </c>
      <c r="AA51" s="39">
        <f>+AA35-AA50</f>
        <v>108217763</v>
      </c>
    </row>
    <row r="52" spans="1:27" x14ac:dyDescent="0.25">
      <c r="A52" s="43" t="s">
        <v>78</v>
      </c>
      <c r="B52" s="15" t="s">
        <v>32</v>
      </c>
      <c r="C52" s="20">
        <v>19334000</v>
      </c>
      <c r="D52" s="20">
        <v>0</v>
      </c>
      <c r="E52" s="21">
        <v>13908000</v>
      </c>
      <c r="F52" s="22">
        <v>13908000</v>
      </c>
      <c r="G52" s="22">
        <v>0</v>
      </c>
      <c r="H52" s="22">
        <v>0</v>
      </c>
      <c r="I52" s="22">
        <v>0</v>
      </c>
      <c r="J52" s="22">
        <v>0</v>
      </c>
      <c r="K52" s="22">
        <v>560055</v>
      </c>
      <c r="L52" s="22">
        <v>0</v>
      </c>
      <c r="M52" s="22">
        <v>690939</v>
      </c>
      <c r="N52" s="22">
        <v>1250994</v>
      </c>
      <c r="O52" s="22">
        <v>0</v>
      </c>
      <c r="P52" s="22">
        <v>823183</v>
      </c>
      <c r="Q52" s="22">
        <v>293097</v>
      </c>
      <c r="R52" s="22">
        <v>1116280</v>
      </c>
      <c r="S52" s="22">
        <v>0</v>
      </c>
      <c r="T52" s="22">
        <v>0</v>
      </c>
      <c r="U52" s="22">
        <v>0</v>
      </c>
      <c r="V52" s="22">
        <v>0</v>
      </c>
      <c r="W52" s="22">
        <v>2367274</v>
      </c>
      <c r="X52" s="22">
        <v>10431000</v>
      </c>
      <c r="Y52" s="22">
        <v>-8063726</v>
      </c>
      <c r="Z52" s="23">
        <v>-77.305397373214461</v>
      </c>
      <c r="AA52" s="20">
        <v>13908000</v>
      </c>
    </row>
    <row r="53" spans="1:27" x14ac:dyDescent="0.25">
      <c r="A53" s="43" t="s">
        <v>79</v>
      </c>
      <c r="B53" s="15" t="s">
        <v>32</v>
      </c>
      <c r="C53" s="44">
        <v>342891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163829974</v>
      </c>
      <c r="D54" s="48">
        <f t="shared" si="3"/>
        <v>0</v>
      </c>
      <c r="E54" s="49">
        <f t="shared" si="3"/>
        <v>128994827</v>
      </c>
      <c r="F54" s="50">
        <f t="shared" si="3"/>
        <v>122125763</v>
      </c>
      <c r="G54" s="50">
        <f t="shared" si="3"/>
        <v>76406309</v>
      </c>
      <c r="H54" s="50">
        <f t="shared" si="3"/>
        <v>-4346167</v>
      </c>
      <c r="I54" s="50">
        <f t="shared" si="3"/>
        <v>-4093083</v>
      </c>
      <c r="J54" s="50">
        <f t="shared" si="3"/>
        <v>67967059</v>
      </c>
      <c r="K54" s="50">
        <f t="shared" si="3"/>
        <v>9080689</v>
      </c>
      <c r="L54" s="50">
        <f t="shared" si="3"/>
        <v>-10766697</v>
      </c>
      <c r="M54" s="50">
        <f t="shared" si="3"/>
        <v>22749565</v>
      </c>
      <c r="N54" s="50">
        <f t="shared" si="3"/>
        <v>21063557</v>
      </c>
      <c r="O54" s="50">
        <f t="shared" si="3"/>
        <v>17453501</v>
      </c>
      <c r="P54" s="50">
        <f t="shared" si="3"/>
        <v>7980547</v>
      </c>
      <c r="Q54" s="50">
        <f t="shared" si="3"/>
        <v>42863114</v>
      </c>
      <c r="R54" s="50">
        <f t="shared" si="3"/>
        <v>68297162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157327778</v>
      </c>
      <c r="X54" s="50">
        <f t="shared" si="3"/>
        <v>91594485</v>
      </c>
      <c r="Y54" s="50">
        <f t="shared" si="3"/>
        <v>65733293</v>
      </c>
      <c r="Z54" s="51">
        <f>+IF(X54&lt;&gt;0,+(Y54/X54)*100,0)</f>
        <v>71.765557718895408</v>
      </c>
      <c r="AA54" s="48">
        <f>SUM(AA51:AA53)</f>
        <v>122125763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163829974</v>
      </c>
      <c r="D56" s="54">
        <f>+D54-D55</f>
        <v>0</v>
      </c>
      <c r="E56" s="55">
        <f t="shared" si="4"/>
        <v>128994827</v>
      </c>
      <c r="F56" s="56">
        <f t="shared" si="4"/>
        <v>122125763</v>
      </c>
      <c r="G56" s="56">
        <f t="shared" si="4"/>
        <v>76406309</v>
      </c>
      <c r="H56" s="56">
        <f t="shared" si="4"/>
        <v>-4346167</v>
      </c>
      <c r="I56" s="56">
        <f t="shared" si="4"/>
        <v>-4093083</v>
      </c>
      <c r="J56" s="56">
        <f t="shared" si="4"/>
        <v>67967059</v>
      </c>
      <c r="K56" s="56">
        <f t="shared" si="4"/>
        <v>9080689</v>
      </c>
      <c r="L56" s="56">
        <f t="shared" si="4"/>
        <v>-10766697</v>
      </c>
      <c r="M56" s="56">
        <f t="shared" si="4"/>
        <v>22749565</v>
      </c>
      <c r="N56" s="56">
        <f t="shared" si="4"/>
        <v>21063557</v>
      </c>
      <c r="O56" s="56">
        <f t="shared" si="4"/>
        <v>17453501</v>
      </c>
      <c r="P56" s="56">
        <f t="shared" si="4"/>
        <v>7980547</v>
      </c>
      <c r="Q56" s="56">
        <f t="shared" si="4"/>
        <v>42863114</v>
      </c>
      <c r="R56" s="56">
        <f t="shared" si="4"/>
        <v>68297162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157327778</v>
      </c>
      <c r="X56" s="56">
        <f t="shared" si="4"/>
        <v>91594485</v>
      </c>
      <c r="Y56" s="56">
        <f t="shared" si="4"/>
        <v>65733293</v>
      </c>
      <c r="Z56" s="57">
        <f>+IF(X56&lt;&gt;0,+(Y56/X56)*100,0)</f>
        <v>71.765557718895408</v>
      </c>
      <c r="AA56" s="54">
        <f>+AA54-AA55</f>
        <v>122125763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163829974</v>
      </c>
      <c r="D59" s="48">
        <f>SUM(D56:D58)</f>
        <v>0</v>
      </c>
      <c r="E59" s="49">
        <f t="shared" si="5"/>
        <v>128994827</v>
      </c>
      <c r="F59" s="50">
        <f t="shared" si="5"/>
        <v>122125763</v>
      </c>
      <c r="G59" s="50">
        <f t="shared" si="5"/>
        <v>76406309</v>
      </c>
      <c r="H59" s="50">
        <f t="shared" si="5"/>
        <v>-4346167</v>
      </c>
      <c r="I59" s="50">
        <f t="shared" si="5"/>
        <v>-4093083</v>
      </c>
      <c r="J59" s="50">
        <f t="shared" si="5"/>
        <v>67967059</v>
      </c>
      <c r="K59" s="50">
        <f t="shared" si="5"/>
        <v>9080689</v>
      </c>
      <c r="L59" s="50">
        <f t="shared" si="5"/>
        <v>-10766697</v>
      </c>
      <c r="M59" s="50">
        <f t="shared" si="5"/>
        <v>22749565</v>
      </c>
      <c r="N59" s="50">
        <f t="shared" si="5"/>
        <v>21063557</v>
      </c>
      <c r="O59" s="50">
        <f t="shared" si="5"/>
        <v>17453501</v>
      </c>
      <c r="P59" s="50">
        <f t="shared" si="5"/>
        <v>7980547</v>
      </c>
      <c r="Q59" s="50">
        <f t="shared" si="5"/>
        <v>42863114</v>
      </c>
      <c r="R59" s="50">
        <f t="shared" si="5"/>
        <v>68297162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157327778</v>
      </c>
      <c r="X59" s="50">
        <f t="shared" si="5"/>
        <v>91594485</v>
      </c>
      <c r="Y59" s="50">
        <f t="shared" si="5"/>
        <v>65733293</v>
      </c>
      <c r="Z59" s="51">
        <f>+IF(X59&lt;&gt;0,+(Y59/X59)*100,0)</f>
        <v>71.765557718895408</v>
      </c>
      <c r="AA59" s="48">
        <f>SUM(AA56:AA58)</f>
        <v>122125763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163829974</v>
      </c>
      <c r="D62" s="65">
        <f>SUM(D59:D61)</f>
        <v>0</v>
      </c>
      <c r="E62" s="66">
        <f t="shared" si="6"/>
        <v>128994827</v>
      </c>
      <c r="F62" s="67">
        <f t="shared" si="6"/>
        <v>122125763</v>
      </c>
      <c r="G62" s="67">
        <f t="shared" si="6"/>
        <v>76406309</v>
      </c>
      <c r="H62" s="67">
        <f t="shared" si="6"/>
        <v>-4346167</v>
      </c>
      <c r="I62" s="67">
        <f t="shared" si="6"/>
        <v>-4093083</v>
      </c>
      <c r="J62" s="67">
        <f t="shared" si="6"/>
        <v>67967059</v>
      </c>
      <c r="K62" s="67">
        <f t="shared" si="6"/>
        <v>9080689</v>
      </c>
      <c r="L62" s="67">
        <f t="shared" si="6"/>
        <v>-10766697</v>
      </c>
      <c r="M62" s="67">
        <f t="shared" si="6"/>
        <v>22749565</v>
      </c>
      <c r="N62" s="67">
        <f t="shared" si="6"/>
        <v>21063557</v>
      </c>
      <c r="O62" s="67">
        <f t="shared" si="6"/>
        <v>17453501</v>
      </c>
      <c r="P62" s="67">
        <f t="shared" si="6"/>
        <v>7980547</v>
      </c>
      <c r="Q62" s="67">
        <f t="shared" si="6"/>
        <v>42863114</v>
      </c>
      <c r="R62" s="67">
        <f t="shared" si="6"/>
        <v>68297162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157327778</v>
      </c>
      <c r="X62" s="67">
        <f t="shared" si="6"/>
        <v>91594485</v>
      </c>
      <c r="Y62" s="67">
        <f t="shared" si="6"/>
        <v>65733293</v>
      </c>
      <c r="Z62" s="68">
        <f>+IF(X62&lt;&gt;0,+(Y62/X62)*100,0)</f>
        <v>71.765557718895408</v>
      </c>
      <c r="AA62" s="65">
        <f>SUM(AA59:AA61)</f>
        <v>122125763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192028587</v>
      </c>
      <c r="D6" s="20">
        <v>0</v>
      </c>
      <c r="E6" s="21">
        <v>219513472</v>
      </c>
      <c r="F6" s="22">
        <v>220144472</v>
      </c>
      <c r="G6" s="22">
        <v>17981164</v>
      </c>
      <c r="H6" s="22">
        <v>18296276</v>
      </c>
      <c r="I6" s="22">
        <v>18322139</v>
      </c>
      <c r="J6" s="22">
        <v>54599579</v>
      </c>
      <c r="K6" s="22">
        <v>17417033</v>
      </c>
      <c r="L6" s="22">
        <v>16739173</v>
      </c>
      <c r="M6" s="22">
        <v>17565152</v>
      </c>
      <c r="N6" s="22">
        <v>51721358</v>
      </c>
      <c r="O6" s="22">
        <v>19330071</v>
      </c>
      <c r="P6" s="22">
        <v>17253822</v>
      </c>
      <c r="Q6" s="22">
        <v>16707548</v>
      </c>
      <c r="R6" s="22">
        <v>53291441</v>
      </c>
      <c r="S6" s="22">
        <v>0</v>
      </c>
      <c r="T6" s="22">
        <v>0</v>
      </c>
      <c r="U6" s="22">
        <v>0</v>
      </c>
      <c r="V6" s="22">
        <v>0</v>
      </c>
      <c r="W6" s="22">
        <v>159612378</v>
      </c>
      <c r="X6" s="22">
        <v>165108352</v>
      </c>
      <c r="Y6" s="22">
        <v>-5495974</v>
      </c>
      <c r="Z6" s="23">
        <v>-3.328707441765272</v>
      </c>
      <c r="AA6" s="20">
        <v>220144472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62736</v>
      </c>
      <c r="F13" s="22">
        <v>32736</v>
      </c>
      <c r="G13" s="22">
        <v>15048</v>
      </c>
      <c r="H13" s="22">
        <v>14485</v>
      </c>
      <c r="I13" s="22">
        <v>-14064</v>
      </c>
      <c r="J13" s="22">
        <v>15469</v>
      </c>
      <c r="K13" s="22">
        <v>13889</v>
      </c>
      <c r="L13" s="22">
        <v>17562</v>
      </c>
      <c r="M13" s="22">
        <v>-31379</v>
      </c>
      <c r="N13" s="22">
        <v>72</v>
      </c>
      <c r="O13" s="22">
        <v>17204</v>
      </c>
      <c r="P13" s="22">
        <v>-13685</v>
      </c>
      <c r="Q13" s="22">
        <v>9945</v>
      </c>
      <c r="R13" s="22">
        <v>13464</v>
      </c>
      <c r="S13" s="22">
        <v>0</v>
      </c>
      <c r="T13" s="22">
        <v>0</v>
      </c>
      <c r="U13" s="22">
        <v>0</v>
      </c>
      <c r="V13" s="22">
        <v>0</v>
      </c>
      <c r="W13" s="22">
        <v>29005</v>
      </c>
      <c r="X13" s="22">
        <v>24552</v>
      </c>
      <c r="Y13" s="22">
        <v>4453</v>
      </c>
      <c r="Z13" s="23">
        <v>18.137015314434667</v>
      </c>
      <c r="AA13" s="20">
        <v>32736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92950</v>
      </c>
      <c r="D21" s="20">
        <v>0</v>
      </c>
      <c r="E21" s="21">
        <v>117980</v>
      </c>
      <c r="F21" s="22">
        <v>317980</v>
      </c>
      <c r="G21" s="22">
        <v>7236</v>
      </c>
      <c r="H21" s="22">
        <v>0</v>
      </c>
      <c r="I21" s="22">
        <v>7236</v>
      </c>
      <c r="J21" s="22">
        <v>14472</v>
      </c>
      <c r="K21" s="22">
        <v>144716</v>
      </c>
      <c r="L21" s="22">
        <v>0</v>
      </c>
      <c r="M21" s="22">
        <v>0</v>
      </c>
      <c r="N21" s="22">
        <v>144716</v>
      </c>
      <c r="O21" s="22">
        <v>0</v>
      </c>
      <c r="P21" s="22">
        <v>0</v>
      </c>
      <c r="Q21" s="22">
        <v>14472</v>
      </c>
      <c r="R21" s="22">
        <v>14472</v>
      </c>
      <c r="S21" s="22">
        <v>0</v>
      </c>
      <c r="T21" s="22">
        <v>0</v>
      </c>
      <c r="U21" s="22">
        <v>0</v>
      </c>
      <c r="V21" s="22">
        <v>0</v>
      </c>
      <c r="W21" s="22">
        <v>173660</v>
      </c>
      <c r="X21" s="22">
        <v>238487</v>
      </c>
      <c r="Y21" s="22">
        <v>-64827</v>
      </c>
      <c r="Z21" s="23">
        <v>-27.182613727372978</v>
      </c>
      <c r="AA21" s="20">
        <v>317980</v>
      </c>
    </row>
    <row r="22" spans="1:27" x14ac:dyDescent="0.25">
      <c r="A22" s="19" t="s">
        <v>50</v>
      </c>
      <c r="B22" s="15" t="s">
        <v>32</v>
      </c>
      <c r="C22" s="20">
        <v>148427</v>
      </c>
      <c r="D22" s="20">
        <v>0</v>
      </c>
      <c r="E22" s="21">
        <v>132912</v>
      </c>
      <c r="F22" s="22">
        <v>172912</v>
      </c>
      <c r="G22" s="22">
        <v>18562</v>
      </c>
      <c r="H22" s="22">
        <v>14361</v>
      </c>
      <c r="I22" s="22">
        <v>19055</v>
      </c>
      <c r="J22" s="22">
        <v>51978</v>
      </c>
      <c r="K22" s="22">
        <v>16884</v>
      </c>
      <c r="L22" s="22">
        <v>21124</v>
      </c>
      <c r="M22" s="22">
        <v>11427</v>
      </c>
      <c r="N22" s="22">
        <v>49435</v>
      </c>
      <c r="O22" s="22">
        <v>14661</v>
      </c>
      <c r="P22" s="22">
        <v>27822</v>
      </c>
      <c r="Q22" s="22">
        <v>12767</v>
      </c>
      <c r="R22" s="22">
        <v>55250</v>
      </c>
      <c r="S22" s="22">
        <v>0</v>
      </c>
      <c r="T22" s="22">
        <v>0</v>
      </c>
      <c r="U22" s="22">
        <v>0</v>
      </c>
      <c r="V22" s="22">
        <v>0</v>
      </c>
      <c r="W22" s="22">
        <v>156663</v>
      </c>
      <c r="X22" s="22">
        <v>129681</v>
      </c>
      <c r="Y22" s="22">
        <v>26982</v>
      </c>
      <c r="Z22" s="18">
        <v>20.806440419182458</v>
      </c>
      <c r="AA22" s="20">
        <v>172912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4058756</v>
      </c>
      <c r="D31" s="20">
        <v>0</v>
      </c>
      <c r="E31" s="21">
        <v>4600839</v>
      </c>
      <c r="F31" s="22">
        <v>4600839</v>
      </c>
      <c r="G31" s="22">
        <v>374824</v>
      </c>
      <c r="H31" s="22">
        <v>374251</v>
      </c>
      <c r="I31" s="22">
        <v>372845</v>
      </c>
      <c r="J31" s="22">
        <v>1121920</v>
      </c>
      <c r="K31" s="22">
        <v>371669</v>
      </c>
      <c r="L31" s="22">
        <v>369775</v>
      </c>
      <c r="M31" s="22">
        <v>371325</v>
      </c>
      <c r="N31" s="22">
        <v>1112769</v>
      </c>
      <c r="O31" s="22">
        <v>371898</v>
      </c>
      <c r="P31" s="22">
        <v>379931</v>
      </c>
      <c r="Q31" s="22">
        <v>377062</v>
      </c>
      <c r="R31" s="22">
        <v>1128891</v>
      </c>
      <c r="S31" s="22">
        <v>0</v>
      </c>
      <c r="T31" s="22">
        <v>0</v>
      </c>
      <c r="U31" s="22">
        <v>0</v>
      </c>
      <c r="V31" s="22">
        <v>0</v>
      </c>
      <c r="W31" s="22">
        <v>3363580</v>
      </c>
      <c r="X31" s="22">
        <v>3450630</v>
      </c>
      <c r="Y31" s="22">
        <v>-87050</v>
      </c>
      <c r="Z31" s="23">
        <v>-2.5227277337761511</v>
      </c>
      <c r="AA31" s="20">
        <v>4600839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196328720</v>
      </c>
      <c r="D35" s="29">
        <f t="shared" ref="D35:Y35" si="0">SUM(D6:D34)</f>
        <v>0</v>
      </c>
      <c r="E35" s="30">
        <f t="shared" si="0"/>
        <v>224427939</v>
      </c>
      <c r="F35" s="31">
        <f t="shared" si="0"/>
        <v>225268939</v>
      </c>
      <c r="G35" s="31">
        <f t="shared" si="0"/>
        <v>18396834</v>
      </c>
      <c r="H35" s="31">
        <f t="shared" si="0"/>
        <v>18699373</v>
      </c>
      <c r="I35" s="31">
        <f t="shared" si="0"/>
        <v>18707211</v>
      </c>
      <c r="J35" s="31">
        <f t="shared" si="0"/>
        <v>55803418</v>
      </c>
      <c r="K35" s="31">
        <f t="shared" si="0"/>
        <v>17964191</v>
      </c>
      <c r="L35" s="31">
        <f t="shared" si="0"/>
        <v>17147634</v>
      </c>
      <c r="M35" s="31">
        <f t="shared" si="0"/>
        <v>17916525</v>
      </c>
      <c r="N35" s="31">
        <f t="shared" si="0"/>
        <v>53028350</v>
      </c>
      <c r="O35" s="31">
        <f t="shared" si="0"/>
        <v>19733834</v>
      </c>
      <c r="P35" s="31">
        <f t="shared" si="0"/>
        <v>17647890</v>
      </c>
      <c r="Q35" s="31">
        <f t="shared" si="0"/>
        <v>17121794</v>
      </c>
      <c r="R35" s="31">
        <f t="shared" si="0"/>
        <v>54503518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163335286</v>
      </c>
      <c r="X35" s="31">
        <f t="shared" si="0"/>
        <v>168951702</v>
      </c>
      <c r="Y35" s="31">
        <f t="shared" si="0"/>
        <v>-5616416</v>
      </c>
      <c r="Z35" s="32">
        <f>+IF(X35&lt;&gt;0,+(Y35/X35)*100,0)</f>
        <v>-3.3242731109036119</v>
      </c>
      <c r="AA35" s="29">
        <f>SUM(AA6:AA34)</f>
        <v>225268939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11034269</v>
      </c>
      <c r="D37" s="20">
        <v>0</v>
      </c>
      <c r="E37" s="21">
        <v>10452902</v>
      </c>
      <c r="F37" s="22">
        <v>11381856</v>
      </c>
      <c r="G37" s="22">
        <v>859450</v>
      </c>
      <c r="H37" s="22">
        <v>872640</v>
      </c>
      <c r="I37" s="22">
        <v>831547</v>
      </c>
      <c r="J37" s="22">
        <v>2563637</v>
      </c>
      <c r="K37" s="22">
        <v>858940</v>
      </c>
      <c r="L37" s="22">
        <v>1368461</v>
      </c>
      <c r="M37" s="22">
        <v>897728</v>
      </c>
      <c r="N37" s="22">
        <v>3125129</v>
      </c>
      <c r="O37" s="22">
        <v>936749</v>
      </c>
      <c r="P37" s="22">
        <v>819508</v>
      </c>
      <c r="Q37" s="22">
        <v>844453</v>
      </c>
      <c r="R37" s="22">
        <v>2600710</v>
      </c>
      <c r="S37" s="22">
        <v>0</v>
      </c>
      <c r="T37" s="22">
        <v>0</v>
      </c>
      <c r="U37" s="22">
        <v>0</v>
      </c>
      <c r="V37" s="22">
        <v>0</v>
      </c>
      <c r="W37" s="22">
        <v>8289476</v>
      </c>
      <c r="X37" s="22">
        <v>8536138</v>
      </c>
      <c r="Y37" s="22">
        <v>-246662</v>
      </c>
      <c r="Z37" s="23">
        <v>-2.8896205754874162</v>
      </c>
      <c r="AA37" s="20">
        <v>11381856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154380473</v>
      </c>
      <c r="D39" s="20">
        <v>0</v>
      </c>
      <c r="E39" s="21">
        <v>142069137</v>
      </c>
      <c r="F39" s="22">
        <v>151000000</v>
      </c>
      <c r="G39" s="22">
        <v>18083427</v>
      </c>
      <c r="H39" s="22">
        <v>18784431</v>
      </c>
      <c r="I39" s="22">
        <v>14256359</v>
      </c>
      <c r="J39" s="22">
        <v>51124217</v>
      </c>
      <c r="K39" s="22">
        <v>12536274</v>
      </c>
      <c r="L39" s="22">
        <v>11792959</v>
      </c>
      <c r="M39" s="22">
        <v>4747020</v>
      </c>
      <c r="N39" s="22">
        <v>29076253</v>
      </c>
      <c r="O39" s="22">
        <v>20253740</v>
      </c>
      <c r="P39" s="22">
        <v>12241057</v>
      </c>
      <c r="Q39" s="22">
        <v>11398166</v>
      </c>
      <c r="R39" s="22">
        <v>43892963</v>
      </c>
      <c r="S39" s="22">
        <v>0</v>
      </c>
      <c r="T39" s="22">
        <v>0</v>
      </c>
      <c r="U39" s="22">
        <v>0</v>
      </c>
      <c r="V39" s="22">
        <v>0</v>
      </c>
      <c r="W39" s="22">
        <v>124093433</v>
      </c>
      <c r="X39" s="22">
        <v>113250003</v>
      </c>
      <c r="Y39" s="22">
        <v>10843430</v>
      </c>
      <c r="Z39" s="23">
        <v>9.5747723732952128</v>
      </c>
      <c r="AA39" s="20">
        <v>151000000</v>
      </c>
    </row>
    <row r="40" spans="1:27" x14ac:dyDescent="0.25">
      <c r="A40" s="19" t="s">
        <v>66</v>
      </c>
      <c r="B40" s="15" t="s">
        <v>32</v>
      </c>
      <c r="C40" s="20">
        <v>2088576</v>
      </c>
      <c r="D40" s="20">
        <v>0</v>
      </c>
      <c r="E40" s="21">
        <v>2920746</v>
      </c>
      <c r="F40" s="22">
        <v>2806506</v>
      </c>
      <c r="G40" s="22">
        <v>20269</v>
      </c>
      <c r="H40" s="22">
        <v>59553</v>
      </c>
      <c r="I40" s="22">
        <v>483792</v>
      </c>
      <c r="J40" s="22">
        <v>563614</v>
      </c>
      <c r="K40" s="22">
        <v>148433</v>
      </c>
      <c r="L40" s="22">
        <v>196284</v>
      </c>
      <c r="M40" s="22">
        <v>197087</v>
      </c>
      <c r="N40" s="22">
        <v>541804</v>
      </c>
      <c r="O40" s="22">
        <v>158942</v>
      </c>
      <c r="P40" s="22">
        <v>119078</v>
      </c>
      <c r="Q40" s="22">
        <v>409973</v>
      </c>
      <c r="R40" s="22">
        <v>687993</v>
      </c>
      <c r="S40" s="22">
        <v>0</v>
      </c>
      <c r="T40" s="22">
        <v>0</v>
      </c>
      <c r="U40" s="22">
        <v>0</v>
      </c>
      <c r="V40" s="22">
        <v>0</v>
      </c>
      <c r="W40" s="22">
        <v>1793411</v>
      </c>
      <c r="X40" s="22">
        <v>2104866</v>
      </c>
      <c r="Y40" s="22">
        <v>-311455</v>
      </c>
      <c r="Z40" s="23">
        <v>-14.796903935927514</v>
      </c>
      <c r="AA40" s="20">
        <v>2806506</v>
      </c>
    </row>
    <row r="41" spans="1:27" x14ac:dyDescent="0.25">
      <c r="A41" s="19" t="s">
        <v>67</v>
      </c>
      <c r="B41" s="15" t="s">
        <v>32</v>
      </c>
      <c r="C41" s="20">
        <v>-904108</v>
      </c>
      <c r="D41" s="20">
        <v>0</v>
      </c>
      <c r="E41" s="21">
        <v>500000</v>
      </c>
      <c r="F41" s="22">
        <v>40000</v>
      </c>
      <c r="G41" s="22">
        <v>0</v>
      </c>
      <c r="H41" s="22">
        <v>-63947</v>
      </c>
      <c r="I41" s="22">
        <v>0</v>
      </c>
      <c r="J41" s="22">
        <v>-63947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-87844</v>
      </c>
      <c r="Q41" s="22">
        <v>0</v>
      </c>
      <c r="R41" s="22">
        <v>-87844</v>
      </c>
      <c r="S41" s="22">
        <v>0</v>
      </c>
      <c r="T41" s="22">
        <v>0</v>
      </c>
      <c r="U41" s="22">
        <v>0</v>
      </c>
      <c r="V41" s="22">
        <v>0</v>
      </c>
      <c r="W41" s="22">
        <v>-151791</v>
      </c>
      <c r="X41" s="22">
        <v>29993</v>
      </c>
      <c r="Y41" s="22">
        <v>-181784</v>
      </c>
      <c r="Z41" s="23">
        <v>-606.08808722035144</v>
      </c>
      <c r="AA41" s="20">
        <v>40000</v>
      </c>
    </row>
    <row r="42" spans="1:27" x14ac:dyDescent="0.25">
      <c r="A42" s="19" t="s">
        <v>68</v>
      </c>
      <c r="B42" s="15" t="s">
        <v>32</v>
      </c>
      <c r="C42" s="20">
        <v>1909308</v>
      </c>
      <c r="D42" s="20">
        <v>0</v>
      </c>
      <c r="E42" s="21">
        <v>2106093</v>
      </c>
      <c r="F42" s="22">
        <v>2106093</v>
      </c>
      <c r="G42" s="22">
        <v>0</v>
      </c>
      <c r="H42" s="22">
        <v>0</v>
      </c>
      <c r="I42" s="22">
        <v>526527</v>
      </c>
      <c r="J42" s="22">
        <v>526527</v>
      </c>
      <c r="K42" s="22">
        <v>175508</v>
      </c>
      <c r="L42" s="22">
        <v>154625</v>
      </c>
      <c r="M42" s="22">
        <v>0</v>
      </c>
      <c r="N42" s="22">
        <v>330133</v>
      </c>
      <c r="O42" s="22">
        <v>0</v>
      </c>
      <c r="P42" s="22">
        <v>490719</v>
      </c>
      <c r="Q42" s="22">
        <v>0</v>
      </c>
      <c r="R42" s="22">
        <v>490719</v>
      </c>
      <c r="S42" s="22">
        <v>0</v>
      </c>
      <c r="T42" s="22">
        <v>0</v>
      </c>
      <c r="U42" s="22">
        <v>0</v>
      </c>
      <c r="V42" s="22">
        <v>0</v>
      </c>
      <c r="W42" s="22">
        <v>1347379</v>
      </c>
      <c r="X42" s="22">
        <v>1579563</v>
      </c>
      <c r="Y42" s="22">
        <v>-232184</v>
      </c>
      <c r="Z42" s="23">
        <v>-14.699255426975688</v>
      </c>
      <c r="AA42" s="20">
        <v>2106093</v>
      </c>
    </row>
    <row r="43" spans="1:27" x14ac:dyDescent="0.25">
      <c r="A43" s="19" t="s">
        <v>69</v>
      </c>
      <c r="B43" s="15" t="s">
        <v>32</v>
      </c>
      <c r="C43" s="20">
        <v>1091975</v>
      </c>
      <c r="D43" s="20">
        <v>0</v>
      </c>
      <c r="E43" s="21">
        <v>1076360</v>
      </c>
      <c r="F43" s="22">
        <v>486360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242292</v>
      </c>
      <c r="N43" s="22">
        <v>242292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242292</v>
      </c>
      <c r="X43" s="22">
        <v>364766</v>
      </c>
      <c r="Y43" s="22">
        <v>-122474</v>
      </c>
      <c r="Z43" s="23">
        <v>-33.576046013060427</v>
      </c>
      <c r="AA43" s="20">
        <v>486360</v>
      </c>
    </row>
    <row r="44" spans="1:27" x14ac:dyDescent="0.25">
      <c r="A44" s="19" t="s">
        <v>70</v>
      </c>
      <c r="B44" s="15" t="s">
        <v>32</v>
      </c>
      <c r="C44" s="20">
        <v>707046</v>
      </c>
      <c r="D44" s="20">
        <v>0</v>
      </c>
      <c r="E44" s="21">
        <v>3247500</v>
      </c>
      <c r="F44" s="22">
        <v>2972500</v>
      </c>
      <c r="G44" s="22">
        <v>0</v>
      </c>
      <c r="H44" s="22">
        <v>3697</v>
      </c>
      <c r="I44" s="22">
        <v>39859</v>
      </c>
      <c r="J44" s="22">
        <v>43556</v>
      </c>
      <c r="K44" s="22">
        <v>49953</v>
      </c>
      <c r="L44" s="22">
        <v>105024</v>
      </c>
      <c r="M44" s="22">
        <v>113328</v>
      </c>
      <c r="N44" s="22">
        <v>268305</v>
      </c>
      <c r="O44" s="22">
        <v>121606</v>
      </c>
      <c r="P44" s="22">
        <v>151481</v>
      </c>
      <c r="Q44" s="22">
        <v>867548</v>
      </c>
      <c r="R44" s="22">
        <v>1140635</v>
      </c>
      <c r="S44" s="22">
        <v>0</v>
      </c>
      <c r="T44" s="22">
        <v>0</v>
      </c>
      <c r="U44" s="22">
        <v>0</v>
      </c>
      <c r="V44" s="22">
        <v>0</v>
      </c>
      <c r="W44" s="22">
        <v>1452496</v>
      </c>
      <c r="X44" s="22">
        <v>2229372</v>
      </c>
      <c r="Y44" s="22">
        <v>-776876</v>
      </c>
      <c r="Z44" s="23">
        <v>-34.847302289613395</v>
      </c>
      <c r="AA44" s="20">
        <v>2972500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313495</v>
      </c>
      <c r="D46" s="20">
        <v>0</v>
      </c>
      <c r="E46" s="21">
        <v>452069</v>
      </c>
      <c r="F46" s="22">
        <v>492069</v>
      </c>
      <c r="G46" s="22">
        <v>0</v>
      </c>
      <c r="H46" s="22">
        <v>63947</v>
      </c>
      <c r="I46" s="22">
        <v>0</v>
      </c>
      <c r="J46" s="22">
        <v>63947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87844</v>
      </c>
      <c r="Q46" s="22">
        <v>0</v>
      </c>
      <c r="R46" s="22">
        <v>87844</v>
      </c>
      <c r="S46" s="22">
        <v>0</v>
      </c>
      <c r="T46" s="22">
        <v>0</v>
      </c>
      <c r="U46" s="22">
        <v>0</v>
      </c>
      <c r="V46" s="22">
        <v>0</v>
      </c>
      <c r="W46" s="22">
        <v>151791</v>
      </c>
      <c r="X46" s="22">
        <v>369050</v>
      </c>
      <c r="Y46" s="22">
        <v>-217259</v>
      </c>
      <c r="Z46" s="23">
        <v>-58.869800839994582</v>
      </c>
      <c r="AA46" s="20">
        <v>492069</v>
      </c>
    </row>
    <row r="47" spans="1:27" x14ac:dyDescent="0.25">
      <c r="A47" s="19" t="s">
        <v>73</v>
      </c>
      <c r="B47" s="15" t="s">
        <v>32</v>
      </c>
      <c r="C47" s="20">
        <v>10697914</v>
      </c>
      <c r="D47" s="20">
        <v>0</v>
      </c>
      <c r="E47" s="21">
        <v>11315192</v>
      </c>
      <c r="F47" s="22">
        <v>9622830</v>
      </c>
      <c r="G47" s="22">
        <v>8069</v>
      </c>
      <c r="H47" s="22">
        <v>896889</v>
      </c>
      <c r="I47" s="22">
        <v>865005</v>
      </c>
      <c r="J47" s="22">
        <v>1769963</v>
      </c>
      <c r="K47" s="22">
        <v>1145318</v>
      </c>
      <c r="L47" s="22">
        <v>1148691</v>
      </c>
      <c r="M47" s="22">
        <v>978589</v>
      </c>
      <c r="N47" s="22">
        <v>3272598</v>
      </c>
      <c r="O47" s="22">
        <v>898294</v>
      </c>
      <c r="P47" s="22">
        <v>1279075</v>
      </c>
      <c r="Q47" s="22">
        <v>1234684</v>
      </c>
      <c r="R47" s="22">
        <v>3412053</v>
      </c>
      <c r="S47" s="22">
        <v>0</v>
      </c>
      <c r="T47" s="22">
        <v>0</v>
      </c>
      <c r="U47" s="22">
        <v>0</v>
      </c>
      <c r="V47" s="22">
        <v>0</v>
      </c>
      <c r="W47" s="22">
        <v>8454614</v>
      </c>
      <c r="X47" s="22">
        <v>7217367</v>
      </c>
      <c r="Y47" s="22">
        <v>1237247</v>
      </c>
      <c r="Z47" s="23">
        <v>17.142636642975202</v>
      </c>
      <c r="AA47" s="20">
        <v>9622830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181318948</v>
      </c>
      <c r="D50" s="29">
        <f t="shared" ref="D50:Y50" si="1">SUM(D37:D49)</f>
        <v>0</v>
      </c>
      <c r="E50" s="30">
        <f t="shared" si="1"/>
        <v>174139999</v>
      </c>
      <c r="F50" s="31">
        <f t="shared" si="1"/>
        <v>180908214</v>
      </c>
      <c r="G50" s="31">
        <f t="shared" si="1"/>
        <v>18971215</v>
      </c>
      <c r="H50" s="31">
        <f t="shared" si="1"/>
        <v>20617210</v>
      </c>
      <c r="I50" s="31">
        <f t="shared" si="1"/>
        <v>17003089</v>
      </c>
      <c r="J50" s="31">
        <f t="shared" si="1"/>
        <v>56591514</v>
      </c>
      <c r="K50" s="31">
        <f t="shared" si="1"/>
        <v>14914426</v>
      </c>
      <c r="L50" s="31">
        <f t="shared" si="1"/>
        <v>14766044</v>
      </c>
      <c r="M50" s="31">
        <f t="shared" si="1"/>
        <v>7176044</v>
      </c>
      <c r="N50" s="31">
        <f t="shared" si="1"/>
        <v>36856514</v>
      </c>
      <c r="O50" s="31">
        <f t="shared" si="1"/>
        <v>22369331</v>
      </c>
      <c r="P50" s="31">
        <f t="shared" si="1"/>
        <v>15100918</v>
      </c>
      <c r="Q50" s="31">
        <f t="shared" si="1"/>
        <v>14754824</v>
      </c>
      <c r="R50" s="31">
        <f t="shared" si="1"/>
        <v>52225073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145673101</v>
      </c>
      <c r="X50" s="31">
        <f t="shared" si="1"/>
        <v>135681118</v>
      </c>
      <c r="Y50" s="31">
        <f t="shared" si="1"/>
        <v>9991983</v>
      </c>
      <c r="Z50" s="32">
        <f>+IF(X50&lt;&gt;0,+(Y50/X50)*100,0)</f>
        <v>7.3643135812014755</v>
      </c>
      <c r="AA50" s="29">
        <f>SUM(AA37:AA49)</f>
        <v>180908214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15009772</v>
      </c>
      <c r="D51" s="39">
        <f t="shared" si="2"/>
        <v>0</v>
      </c>
      <c r="E51" s="40">
        <f t="shared" si="2"/>
        <v>50287940</v>
      </c>
      <c r="F51" s="41">
        <f t="shared" si="2"/>
        <v>44360725</v>
      </c>
      <c r="G51" s="41">
        <f t="shared" si="2"/>
        <v>-574381</v>
      </c>
      <c r="H51" s="41">
        <f t="shared" si="2"/>
        <v>-1917837</v>
      </c>
      <c r="I51" s="41">
        <f t="shared" si="2"/>
        <v>1704122</v>
      </c>
      <c r="J51" s="41">
        <f t="shared" si="2"/>
        <v>-788096</v>
      </c>
      <c r="K51" s="41">
        <f t="shared" si="2"/>
        <v>3049765</v>
      </c>
      <c r="L51" s="41">
        <f t="shared" si="2"/>
        <v>2381590</v>
      </c>
      <c r="M51" s="41">
        <f t="shared" si="2"/>
        <v>10740481</v>
      </c>
      <c r="N51" s="41">
        <f t="shared" si="2"/>
        <v>16171836</v>
      </c>
      <c r="O51" s="41">
        <f t="shared" si="2"/>
        <v>-2635497</v>
      </c>
      <c r="P51" s="41">
        <f t="shared" si="2"/>
        <v>2546972</v>
      </c>
      <c r="Q51" s="41">
        <f t="shared" si="2"/>
        <v>2366970</v>
      </c>
      <c r="R51" s="41">
        <f t="shared" si="2"/>
        <v>2278445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17662185</v>
      </c>
      <c r="X51" s="41">
        <f t="shared" si="2"/>
        <v>33270584</v>
      </c>
      <c r="Y51" s="41">
        <f t="shared" si="2"/>
        <v>-15608399</v>
      </c>
      <c r="Z51" s="42">
        <f>+IF(X51&lt;&gt;0,+(Y51/X51)*100,0)</f>
        <v>-46.913510745708578</v>
      </c>
      <c r="AA51" s="39">
        <f>+AA35-AA50</f>
        <v>44360725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15009772</v>
      </c>
      <c r="D54" s="48">
        <f t="shared" si="3"/>
        <v>0</v>
      </c>
      <c r="E54" s="49">
        <f t="shared" si="3"/>
        <v>50287940</v>
      </c>
      <c r="F54" s="50">
        <f t="shared" si="3"/>
        <v>44360725</v>
      </c>
      <c r="G54" s="50">
        <f t="shared" si="3"/>
        <v>-574381</v>
      </c>
      <c r="H54" s="50">
        <f t="shared" si="3"/>
        <v>-1917837</v>
      </c>
      <c r="I54" s="50">
        <f t="shared" si="3"/>
        <v>1704122</v>
      </c>
      <c r="J54" s="50">
        <f t="shared" si="3"/>
        <v>-788096</v>
      </c>
      <c r="K54" s="50">
        <f t="shared" si="3"/>
        <v>3049765</v>
      </c>
      <c r="L54" s="50">
        <f t="shared" si="3"/>
        <v>2381590</v>
      </c>
      <c r="M54" s="50">
        <f t="shared" si="3"/>
        <v>10740481</v>
      </c>
      <c r="N54" s="50">
        <f t="shared" si="3"/>
        <v>16171836</v>
      </c>
      <c r="O54" s="50">
        <f t="shared" si="3"/>
        <v>-2635497</v>
      </c>
      <c r="P54" s="50">
        <f t="shared" si="3"/>
        <v>2546972</v>
      </c>
      <c r="Q54" s="50">
        <f t="shared" si="3"/>
        <v>2366970</v>
      </c>
      <c r="R54" s="50">
        <f t="shared" si="3"/>
        <v>2278445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17662185</v>
      </c>
      <c r="X54" s="50">
        <f t="shared" si="3"/>
        <v>33270584</v>
      </c>
      <c r="Y54" s="50">
        <f t="shared" si="3"/>
        <v>-15608399</v>
      </c>
      <c r="Z54" s="51">
        <f>+IF(X54&lt;&gt;0,+(Y54/X54)*100,0)</f>
        <v>-46.913510745708578</v>
      </c>
      <c r="AA54" s="48">
        <f>SUM(AA51:AA53)</f>
        <v>44360725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15009772</v>
      </c>
      <c r="D56" s="54">
        <f>+D54-D55</f>
        <v>0</v>
      </c>
      <c r="E56" s="55">
        <f t="shared" si="4"/>
        <v>50287940</v>
      </c>
      <c r="F56" s="56">
        <f t="shared" si="4"/>
        <v>44360725</v>
      </c>
      <c r="G56" s="56">
        <f t="shared" si="4"/>
        <v>-574381</v>
      </c>
      <c r="H56" s="56">
        <f t="shared" si="4"/>
        <v>-1917837</v>
      </c>
      <c r="I56" s="56">
        <f t="shared" si="4"/>
        <v>1704122</v>
      </c>
      <c r="J56" s="56">
        <f t="shared" si="4"/>
        <v>-788096</v>
      </c>
      <c r="K56" s="56">
        <f t="shared" si="4"/>
        <v>3049765</v>
      </c>
      <c r="L56" s="56">
        <f t="shared" si="4"/>
        <v>2381590</v>
      </c>
      <c r="M56" s="56">
        <f t="shared" si="4"/>
        <v>10740481</v>
      </c>
      <c r="N56" s="56">
        <f t="shared" si="4"/>
        <v>16171836</v>
      </c>
      <c r="O56" s="56">
        <f t="shared" si="4"/>
        <v>-2635497</v>
      </c>
      <c r="P56" s="56">
        <f t="shared" si="4"/>
        <v>2546972</v>
      </c>
      <c r="Q56" s="56">
        <f t="shared" si="4"/>
        <v>2366970</v>
      </c>
      <c r="R56" s="56">
        <f t="shared" si="4"/>
        <v>2278445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17662185</v>
      </c>
      <c r="X56" s="56">
        <f t="shared" si="4"/>
        <v>33270584</v>
      </c>
      <c r="Y56" s="56">
        <f t="shared" si="4"/>
        <v>-15608399</v>
      </c>
      <c r="Z56" s="57">
        <f>+IF(X56&lt;&gt;0,+(Y56/X56)*100,0)</f>
        <v>-46.913510745708578</v>
      </c>
      <c r="AA56" s="54">
        <f>+AA54-AA55</f>
        <v>44360725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15009772</v>
      </c>
      <c r="D59" s="48">
        <f>SUM(D56:D58)</f>
        <v>0</v>
      </c>
      <c r="E59" s="49">
        <f t="shared" si="5"/>
        <v>50287940</v>
      </c>
      <c r="F59" s="50">
        <f t="shared" si="5"/>
        <v>44360725</v>
      </c>
      <c r="G59" s="50">
        <f t="shared" si="5"/>
        <v>-574381</v>
      </c>
      <c r="H59" s="50">
        <f t="shared" si="5"/>
        <v>-1917837</v>
      </c>
      <c r="I59" s="50">
        <f t="shared" si="5"/>
        <v>1704122</v>
      </c>
      <c r="J59" s="50">
        <f t="shared" si="5"/>
        <v>-788096</v>
      </c>
      <c r="K59" s="50">
        <f t="shared" si="5"/>
        <v>3049765</v>
      </c>
      <c r="L59" s="50">
        <f t="shared" si="5"/>
        <v>2381590</v>
      </c>
      <c r="M59" s="50">
        <f t="shared" si="5"/>
        <v>10740481</v>
      </c>
      <c r="N59" s="50">
        <f t="shared" si="5"/>
        <v>16171836</v>
      </c>
      <c r="O59" s="50">
        <f t="shared" si="5"/>
        <v>-2635497</v>
      </c>
      <c r="P59" s="50">
        <f t="shared" si="5"/>
        <v>2546972</v>
      </c>
      <c r="Q59" s="50">
        <f t="shared" si="5"/>
        <v>2366970</v>
      </c>
      <c r="R59" s="50">
        <f t="shared" si="5"/>
        <v>2278445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17662185</v>
      </c>
      <c r="X59" s="50">
        <f t="shared" si="5"/>
        <v>33270584</v>
      </c>
      <c r="Y59" s="50">
        <f t="shared" si="5"/>
        <v>-15608399</v>
      </c>
      <c r="Z59" s="51">
        <f>+IF(X59&lt;&gt;0,+(Y59/X59)*100,0)</f>
        <v>-46.913510745708578</v>
      </c>
      <c r="AA59" s="48">
        <f>SUM(AA56:AA58)</f>
        <v>44360725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15009772</v>
      </c>
      <c r="D62" s="65">
        <f>SUM(D59:D61)</f>
        <v>0</v>
      </c>
      <c r="E62" s="66">
        <f t="shared" si="6"/>
        <v>50287940</v>
      </c>
      <c r="F62" s="67">
        <f t="shared" si="6"/>
        <v>44360725</v>
      </c>
      <c r="G62" s="67">
        <f t="shared" si="6"/>
        <v>-574381</v>
      </c>
      <c r="H62" s="67">
        <f t="shared" si="6"/>
        <v>-1917837</v>
      </c>
      <c r="I62" s="67">
        <f t="shared" si="6"/>
        <v>1704122</v>
      </c>
      <c r="J62" s="67">
        <f t="shared" si="6"/>
        <v>-788096</v>
      </c>
      <c r="K62" s="67">
        <f t="shared" si="6"/>
        <v>3049765</v>
      </c>
      <c r="L62" s="67">
        <f t="shared" si="6"/>
        <v>2381590</v>
      </c>
      <c r="M62" s="67">
        <f t="shared" si="6"/>
        <v>10740481</v>
      </c>
      <c r="N62" s="67">
        <f t="shared" si="6"/>
        <v>16171836</v>
      </c>
      <c r="O62" s="67">
        <f t="shared" si="6"/>
        <v>-2635497</v>
      </c>
      <c r="P62" s="67">
        <f t="shared" si="6"/>
        <v>2546972</v>
      </c>
      <c r="Q62" s="67">
        <f t="shared" si="6"/>
        <v>2366970</v>
      </c>
      <c r="R62" s="67">
        <f t="shared" si="6"/>
        <v>2278445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17662185</v>
      </c>
      <c r="X62" s="67">
        <f t="shared" si="6"/>
        <v>33270584</v>
      </c>
      <c r="Y62" s="67">
        <f t="shared" si="6"/>
        <v>-15608399</v>
      </c>
      <c r="Z62" s="68">
        <f>+IF(X62&lt;&gt;0,+(Y62/X62)*100,0)</f>
        <v>-46.913510745708578</v>
      </c>
      <c r="AA62" s="65">
        <f>SUM(AA59:AA61)</f>
        <v>44360725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132763506</v>
      </c>
      <c r="D6" s="20">
        <v>0</v>
      </c>
      <c r="E6" s="21">
        <v>156494623</v>
      </c>
      <c r="F6" s="22">
        <v>151726845</v>
      </c>
      <c r="G6" s="22">
        <v>12992457</v>
      </c>
      <c r="H6" s="22">
        <v>12700649</v>
      </c>
      <c r="I6" s="22">
        <v>12698624</v>
      </c>
      <c r="J6" s="22">
        <v>38391730</v>
      </c>
      <c r="K6" s="22">
        <v>12431384</v>
      </c>
      <c r="L6" s="22">
        <v>13136025</v>
      </c>
      <c r="M6" s="22">
        <v>11983530</v>
      </c>
      <c r="N6" s="22">
        <v>37550939</v>
      </c>
      <c r="O6" s="22">
        <v>11029799</v>
      </c>
      <c r="P6" s="22">
        <v>11719000</v>
      </c>
      <c r="Q6" s="22">
        <v>12038405</v>
      </c>
      <c r="R6" s="22">
        <v>34787204</v>
      </c>
      <c r="S6" s="22">
        <v>0</v>
      </c>
      <c r="T6" s="22">
        <v>0</v>
      </c>
      <c r="U6" s="22">
        <v>0</v>
      </c>
      <c r="V6" s="22">
        <v>0</v>
      </c>
      <c r="W6" s="22">
        <v>110729873</v>
      </c>
      <c r="X6" s="22">
        <v>112616232</v>
      </c>
      <c r="Y6" s="22">
        <v>-1886359</v>
      </c>
      <c r="Z6" s="23">
        <v>-1.6750329561727832</v>
      </c>
      <c r="AA6" s="20">
        <v>151726845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171752</v>
      </c>
      <c r="D13" s="20">
        <v>0</v>
      </c>
      <c r="E13" s="21">
        <v>211263</v>
      </c>
      <c r="F13" s="22">
        <v>158985</v>
      </c>
      <c r="G13" s="22">
        <v>10786</v>
      </c>
      <c r="H13" s="22">
        <v>13154</v>
      </c>
      <c r="I13" s="22">
        <v>13300</v>
      </c>
      <c r="J13" s="22">
        <v>37240</v>
      </c>
      <c r="K13" s="22">
        <v>13493</v>
      </c>
      <c r="L13" s="22">
        <v>14229</v>
      </c>
      <c r="M13" s="22">
        <v>6934</v>
      </c>
      <c r="N13" s="22">
        <v>34656</v>
      </c>
      <c r="O13" s="22">
        <v>23612</v>
      </c>
      <c r="P13" s="22">
        <v>27186</v>
      </c>
      <c r="Q13" s="22">
        <v>12798</v>
      </c>
      <c r="R13" s="22">
        <v>63596</v>
      </c>
      <c r="S13" s="22">
        <v>0</v>
      </c>
      <c r="T13" s="22">
        <v>0</v>
      </c>
      <c r="U13" s="22">
        <v>0</v>
      </c>
      <c r="V13" s="22">
        <v>0</v>
      </c>
      <c r="W13" s="22">
        <v>135492</v>
      </c>
      <c r="X13" s="22">
        <v>121714</v>
      </c>
      <c r="Y13" s="22">
        <v>13778</v>
      </c>
      <c r="Z13" s="23">
        <v>11.319979624365315</v>
      </c>
      <c r="AA13" s="20">
        <v>158985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763765</v>
      </c>
      <c r="D21" s="20">
        <v>0</v>
      </c>
      <c r="E21" s="21">
        <v>300000</v>
      </c>
      <c r="F21" s="22">
        <v>550000</v>
      </c>
      <c r="G21" s="22">
        <v>0</v>
      </c>
      <c r="H21" s="22">
        <v>268522</v>
      </c>
      <c r="I21" s="22">
        <v>158687</v>
      </c>
      <c r="J21" s="22">
        <v>427209</v>
      </c>
      <c r="K21" s="22">
        <v>7144</v>
      </c>
      <c r="L21" s="22">
        <v>19722</v>
      </c>
      <c r="M21" s="22">
        <v>0</v>
      </c>
      <c r="N21" s="22">
        <v>26866</v>
      </c>
      <c r="O21" s="22">
        <v>0</v>
      </c>
      <c r="P21" s="22">
        <v>190826</v>
      </c>
      <c r="Q21" s="22">
        <v>43552</v>
      </c>
      <c r="R21" s="22">
        <v>234378</v>
      </c>
      <c r="S21" s="22">
        <v>0</v>
      </c>
      <c r="T21" s="22">
        <v>0</v>
      </c>
      <c r="U21" s="22">
        <v>0</v>
      </c>
      <c r="V21" s="22">
        <v>0</v>
      </c>
      <c r="W21" s="22">
        <v>688453</v>
      </c>
      <c r="X21" s="22">
        <v>492445</v>
      </c>
      <c r="Y21" s="22">
        <v>196008</v>
      </c>
      <c r="Z21" s="23">
        <v>39.803023687924536</v>
      </c>
      <c r="AA21" s="20">
        <v>550000</v>
      </c>
    </row>
    <row r="22" spans="1:27" x14ac:dyDescent="0.25">
      <c r="A22" s="19" t="s">
        <v>50</v>
      </c>
      <c r="B22" s="15" t="s">
        <v>32</v>
      </c>
      <c r="C22" s="20">
        <v>59999</v>
      </c>
      <c r="D22" s="20">
        <v>0</v>
      </c>
      <c r="E22" s="21">
        <v>72258</v>
      </c>
      <c r="F22" s="22">
        <v>25500</v>
      </c>
      <c r="G22" s="22">
        <v>1426</v>
      </c>
      <c r="H22" s="22">
        <v>3323</v>
      </c>
      <c r="I22" s="22">
        <v>1287</v>
      </c>
      <c r="J22" s="22">
        <v>6036</v>
      </c>
      <c r="K22" s="22">
        <v>1909</v>
      </c>
      <c r="L22" s="22">
        <v>4009</v>
      </c>
      <c r="M22" s="22">
        <v>1209</v>
      </c>
      <c r="N22" s="22">
        <v>7127</v>
      </c>
      <c r="O22" s="22">
        <v>2704</v>
      </c>
      <c r="P22" s="22">
        <v>4139</v>
      </c>
      <c r="Q22" s="22">
        <v>3748</v>
      </c>
      <c r="R22" s="22">
        <v>10591</v>
      </c>
      <c r="S22" s="22">
        <v>0</v>
      </c>
      <c r="T22" s="22">
        <v>0</v>
      </c>
      <c r="U22" s="22">
        <v>0</v>
      </c>
      <c r="V22" s="22">
        <v>0</v>
      </c>
      <c r="W22" s="22">
        <v>23754</v>
      </c>
      <c r="X22" s="22">
        <v>19722</v>
      </c>
      <c r="Y22" s="22">
        <v>4032</v>
      </c>
      <c r="Z22" s="18">
        <v>20.444174018862185</v>
      </c>
      <c r="AA22" s="20">
        <v>25500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180514</v>
      </c>
      <c r="D26" s="20">
        <v>0</v>
      </c>
      <c r="E26" s="21">
        <v>66420</v>
      </c>
      <c r="F26" s="22">
        <v>66420</v>
      </c>
      <c r="G26" s="22">
        <v>0</v>
      </c>
      <c r="H26" s="22">
        <v>7130</v>
      </c>
      <c r="I26" s="22">
        <v>14261</v>
      </c>
      <c r="J26" s="22">
        <v>21391</v>
      </c>
      <c r="K26" s="22">
        <v>0</v>
      </c>
      <c r="L26" s="22">
        <v>14261</v>
      </c>
      <c r="M26" s="22">
        <v>0</v>
      </c>
      <c r="N26" s="22">
        <v>14261</v>
      </c>
      <c r="O26" s="22">
        <v>0</v>
      </c>
      <c r="P26" s="22">
        <v>0</v>
      </c>
      <c r="Q26" s="22">
        <v>7130</v>
      </c>
      <c r="R26" s="22">
        <v>7130</v>
      </c>
      <c r="S26" s="22">
        <v>0</v>
      </c>
      <c r="T26" s="22">
        <v>0</v>
      </c>
      <c r="U26" s="22">
        <v>0</v>
      </c>
      <c r="V26" s="22">
        <v>0</v>
      </c>
      <c r="W26" s="22">
        <v>42782</v>
      </c>
      <c r="X26" s="22">
        <v>47959</v>
      </c>
      <c r="Y26" s="22">
        <v>-5177</v>
      </c>
      <c r="Z26" s="23">
        <v>-10.794637085844158</v>
      </c>
      <c r="AA26" s="20">
        <v>66420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3921446</v>
      </c>
      <c r="D28" s="20">
        <v>0</v>
      </c>
      <c r="E28" s="21">
        <v>6074827</v>
      </c>
      <c r="F28" s="22">
        <v>6974741</v>
      </c>
      <c r="G28" s="22">
        <v>233142</v>
      </c>
      <c r="H28" s="22">
        <v>234412</v>
      </c>
      <c r="I28" s="22">
        <v>237635</v>
      </c>
      <c r="J28" s="22">
        <v>705189</v>
      </c>
      <c r="K28" s="22">
        <v>374329</v>
      </c>
      <c r="L28" s="22">
        <v>369056</v>
      </c>
      <c r="M28" s="22">
        <v>247465</v>
      </c>
      <c r="N28" s="22">
        <v>990850</v>
      </c>
      <c r="O28" s="22">
        <v>254649</v>
      </c>
      <c r="P28" s="22">
        <v>246787</v>
      </c>
      <c r="Q28" s="22">
        <v>592562</v>
      </c>
      <c r="R28" s="22">
        <v>1093998</v>
      </c>
      <c r="S28" s="22">
        <v>0</v>
      </c>
      <c r="T28" s="22">
        <v>0</v>
      </c>
      <c r="U28" s="22">
        <v>0</v>
      </c>
      <c r="V28" s="22">
        <v>0</v>
      </c>
      <c r="W28" s="22">
        <v>2790037</v>
      </c>
      <c r="X28" s="22">
        <v>3233299</v>
      </c>
      <c r="Y28" s="22">
        <v>-443262</v>
      </c>
      <c r="Z28" s="23">
        <v>-13.709279593381249</v>
      </c>
      <c r="AA28" s="20">
        <v>6974741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1503960</v>
      </c>
      <c r="D31" s="20">
        <v>0</v>
      </c>
      <c r="E31" s="21">
        <v>1750415</v>
      </c>
      <c r="F31" s="22">
        <v>1527121</v>
      </c>
      <c r="G31" s="22">
        <v>106447</v>
      </c>
      <c r="H31" s="22">
        <v>134372</v>
      </c>
      <c r="I31" s="22">
        <v>138207</v>
      </c>
      <c r="J31" s="22">
        <v>379026</v>
      </c>
      <c r="K31" s="22">
        <v>138874</v>
      </c>
      <c r="L31" s="22">
        <v>138873</v>
      </c>
      <c r="M31" s="22">
        <v>124336</v>
      </c>
      <c r="N31" s="22">
        <v>402083</v>
      </c>
      <c r="O31" s="22">
        <v>147578</v>
      </c>
      <c r="P31" s="22">
        <v>136875</v>
      </c>
      <c r="Q31" s="22">
        <v>135543</v>
      </c>
      <c r="R31" s="22">
        <v>419996</v>
      </c>
      <c r="S31" s="22">
        <v>0</v>
      </c>
      <c r="T31" s="22">
        <v>0</v>
      </c>
      <c r="U31" s="22">
        <v>0</v>
      </c>
      <c r="V31" s="22">
        <v>0</v>
      </c>
      <c r="W31" s="22">
        <v>1201105</v>
      </c>
      <c r="X31" s="22">
        <v>1168062</v>
      </c>
      <c r="Y31" s="22">
        <v>33043</v>
      </c>
      <c r="Z31" s="23">
        <v>2.828873809780645</v>
      </c>
      <c r="AA31" s="20">
        <v>1527121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139364942</v>
      </c>
      <c r="D35" s="29">
        <f t="shared" ref="D35:Y35" si="0">SUM(D6:D34)</f>
        <v>0</v>
      </c>
      <c r="E35" s="30">
        <f t="shared" si="0"/>
        <v>164969806</v>
      </c>
      <c r="F35" s="31">
        <f t="shared" si="0"/>
        <v>161029612</v>
      </c>
      <c r="G35" s="31">
        <f t="shared" si="0"/>
        <v>13344258</v>
      </c>
      <c r="H35" s="31">
        <f t="shared" si="0"/>
        <v>13361562</v>
      </c>
      <c r="I35" s="31">
        <f t="shared" si="0"/>
        <v>13262001</v>
      </c>
      <c r="J35" s="31">
        <f t="shared" si="0"/>
        <v>39967821</v>
      </c>
      <c r="K35" s="31">
        <f t="shared" si="0"/>
        <v>12967133</v>
      </c>
      <c r="L35" s="31">
        <f t="shared" si="0"/>
        <v>13696175</v>
      </c>
      <c r="M35" s="31">
        <f t="shared" si="0"/>
        <v>12363474</v>
      </c>
      <c r="N35" s="31">
        <f t="shared" si="0"/>
        <v>39026782</v>
      </c>
      <c r="O35" s="31">
        <f t="shared" si="0"/>
        <v>11458342</v>
      </c>
      <c r="P35" s="31">
        <f t="shared" si="0"/>
        <v>12324813</v>
      </c>
      <c r="Q35" s="31">
        <f t="shared" si="0"/>
        <v>12833738</v>
      </c>
      <c r="R35" s="31">
        <f t="shared" si="0"/>
        <v>36616893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115611496</v>
      </c>
      <c r="X35" s="31">
        <f t="shared" si="0"/>
        <v>117699433</v>
      </c>
      <c r="Y35" s="31">
        <f t="shared" si="0"/>
        <v>-2087937</v>
      </c>
      <c r="Z35" s="32">
        <f>+IF(X35&lt;&gt;0,+(Y35/X35)*100,0)</f>
        <v>-1.7739567190608301</v>
      </c>
      <c r="AA35" s="29">
        <f>SUM(AA6:AA34)</f>
        <v>161029612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7874815</v>
      </c>
      <c r="D37" s="20">
        <v>0</v>
      </c>
      <c r="E37" s="21">
        <v>9002021</v>
      </c>
      <c r="F37" s="22">
        <v>8959741</v>
      </c>
      <c r="G37" s="22">
        <v>724011</v>
      </c>
      <c r="H37" s="22">
        <v>678243</v>
      </c>
      <c r="I37" s="22">
        <v>701696</v>
      </c>
      <c r="J37" s="22">
        <v>2103950</v>
      </c>
      <c r="K37" s="22">
        <v>705074</v>
      </c>
      <c r="L37" s="22">
        <v>715991</v>
      </c>
      <c r="M37" s="22">
        <v>1134314</v>
      </c>
      <c r="N37" s="22">
        <v>2555379</v>
      </c>
      <c r="O37" s="22">
        <v>779244</v>
      </c>
      <c r="P37" s="22">
        <v>727345</v>
      </c>
      <c r="Q37" s="22">
        <v>741997</v>
      </c>
      <c r="R37" s="22">
        <v>2248586</v>
      </c>
      <c r="S37" s="22">
        <v>0</v>
      </c>
      <c r="T37" s="22">
        <v>0</v>
      </c>
      <c r="U37" s="22">
        <v>0</v>
      </c>
      <c r="V37" s="22">
        <v>0</v>
      </c>
      <c r="W37" s="22">
        <v>6907915</v>
      </c>
      <c r="X37" s="22">
        <v>6834317</v>
      </c>
      <c r="Y37" s="22">
        <v>73598</v>
      </c>
      <c r="Z37" s="23">
        <v>1.0768888829710415</v>
      </c>
      <c r="AA37" s="20">
        <v>8959741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116634824</v>
      </c>
      <c r="D39" s="20">
        <v>0</v>
      </c>
      <c r="E39" s="21">
        <v>135182265</v>
      </c>
      <c r="F39" s="22">
        <v>134699147</v>
      </c>
      <c r="G39" s="22">
        <v>12571</v>
      </c>
      <c r="H39" s="22">
        <v>14936855</v>
      </c>
      <c r="I39" s="22">
        <v>14624697</v>
      </c>
      <c r="J39" s="22">
        <v>29574123</v>
      </c>
      <c r="K39" s="22">
        <v>10356038</v>
      </c>
      <c r="L39" s="22">
        <v>10620511</v>
      </c>
      <c r="M39" s="22">
        <v>11143534</v>
      </c>
      <c r="N39" s="22">
        <v>32120083</v>
      </c>
      <c r="O39" s="22">
        <v>8780163</v>
      </c>
      <c r="P39" s="22">
        <v>9987758</v>
      </c>
      <c r="Q39" s="22">
        <v>11003994</v>
      </c>
      <c r="R39" s="22">
        <v>29771915</v>
      </c>
      <c r="S39" s="22">
        <v>0</v>
      </c>
      <c r="T39" s="22">
        <v>0</v>
      </c>
      <c r="U39" s="22">
        <v>0</v>
      </c>
      <c r="V39" s="22">
        <v>0</v>
      </c>
      <c r="W39" s="22">
        <v>91466121</v>
      </c>
      <c r="X39" s="22">
        <v>89207089</v>
      </c>
      <c r="Y39" s="22">
        <v>2259032</v>
      </c>
      <c r="Z39" s="23">
        <v>2.5323458318430276</v>
      </c>
      <c r="AA39" s="20">
        <v>134699147</v>
      </c>
    </row>
    <row r="40" spans="1:27" x14ac:dyDescent="0.25">
      <c r="A40" s="19" t="s">
        <v>66</v>
      </c>
      <c r="B40" s="15" t="s">
        <v>32</v>
      </c>
      <c r="C40" s="20">
        <v>2379712</v>
      </c>
      <c r="D40" s="20">
        <v>0</v>
      </c>
      <c r="E40" s="21">
        <v>2128374</v>
      </c>
      <c r="F40" s="22">
        <v>1868421</v>
      </c>
      <c r="G40" s="22">
        <v>90741</v>
      </c>
      <c r="H40" s="22">
        <v>104872</v>
      </c>
      <c r="I40" s="22">
        <v>69347</v>
      </c>
      <c r="J40" s="22">
        <v>264960</v>
      </c>
      <c r="K40" s="22">
        <v>210145</v>
      </c>
      <c r="L40" s="22">
        <v>229156</v>
      </c>
      <c r="M40" s="22">
        <v>127833</v>
      </c>
      <c r="N40" s="22">
        <v>567134</v>
      </c>
      <c r="O40" s="22">
        <v>96063</v>
      </c>
      <c r="P40" s="22">
        <v>109028</v>
      </c>
      <c r="Q40" s="22">
        <v>273062</v>
      </c>
      <c r="R40" s="22">
        <v>478153</v>
      </c>
      <c r="S40" s="22">
        <v>0</v>
      </c>
      <c r="T40" s="22">
        <v>0</v>
      </c>
      <c r="U40" s="22">
        <v>0</v>
      </c>
      <c r="V40" s="22">
        <v>0</v>
      </c>
      <c r="W40" s="22">
        <v>1310247</v>
      </c>
      <c r="X40" s="22">
        <v>1302958</v>
      </c>
      <c r="Y40" s="22">
        <v>7289</v>
      </c>
      <c r="Z40" s="23">
        <v>0.5594194133655882</v>
      </c>
      <c r="AA40" s="20">
        <v>1868421</v>
      </c>
    </row>
    <row r="41" spans="1:27" x14ac:dyDescent="0.25">
      <c r="A41" s="19" t="s">
        <v>67</v>
      </c>
      <c r="B41" s="15" t="s">
        <v>32</v>
      </c>
      <c r="C41" s="20">
        <v>-82489</v>
      </c>
      <c r="D41" s="20">
        <v>0</v>
      </c>
      <c r="E41" s="21">
        <v>3169126</v>
      </c>
      <c r="F41" s="22">
        <v>2762301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2762301</v>
      </c>
    </row>
    <row r="42" spans="1:27" x14ac:dyDescent="0.25">
      <c r="A42" s="19" t="s">
        <v>68</v>
      </c>
      <c r="B42" s="15" t="s">
        <v>32</v>
      </c>
      <c r="C42" s="20">
        <v>1866589</v>
      </c>
      <c r="D42" s="20">
        <v>0</v>
      </c>
      <c r="E42" s="21">
        <v>1738749</v>
      </c>
      <c r="F42" s="22">
        <v>1920983</v>
      </c>
      <c r="G42" s="22">
        <v>0</v>
      </c>
      <c r="H42" s="22">
        <v>0</v>
      </c>
      <c r="I42" s="22">
        <v>434687</v>
      </c>
      <c r="J42" s="22">
        <v>434687</v>
      </c>
      <c r="K42" s="22">
        <v>0</v>
      </c>
      <c r="L42" s="22">
        <v>0</v>
      </c>
      <c r="M42" s="22">
        <v>434687</v>
      </c>
      <c r="N42" s="22">
        <v>434687</v>
      </c>
      <c r="O42" s="22">
        <v>0</v>
      </c>
      <c r="P42" s="22">
        <v>0</v>
      </c>
      <c r="Q42" s="22">
        <v>434687</v>
      </c>
      <c r="R42" s="22">
        <v>434687</v>
      </c>
      <c r="S42" s="22">
        <v>0</v>
      </c>
      <c r="T42" s="22">
        <v>0</v>
      </c>
      <c r="U42" s="22">
        <v>0</v>
      </c>
      <c r="V42" s="22">
        <v>0</v>
      </c>
      <c r="W42" s="22">
        <v>1304061</v>
      </c>
      <c r="X42" s="22">
        <v>1157678</v>
      </c>
      <c r="Y42" s="22">
        <v>146383</v>
      </c>
      <c r="Z42" s="23">
        <v>12.644535008871205</v>
      </c>
      <c r="AA42" s="20">
        <v>1920983</v>
      </c>
    </row>
    <row r="43" spans="1:27" x14ac:dyDescent="0.25">
      <c r="A43" s="19" t="s">
        <v>69</v>
      </c>
      <c r="B43" s="15" t="s">
        <v>32</v>
      </c>
      <c r="C43" s="20">
        <v>357597</v>
      </c>
      <c r="D43" s="20">
        <v>0</v>
      </c>
      <c r="E43" s="21">
        <v>223315</v>
      </c>
      <c r="F43" s="22">
        <v>223315</v>
      </c>
      <c r="G43" s="22">
        <v>0</v>
      </c>
      <c r="H43" s="22">
        <v>0</v>
      </c>
      <c r="I43" s="22">
        <v>153491</v>
      </c>
      <c r="J43" s="22">
        <v>153491</v>
      </c>
      <c r="K43" s="22">
        <v>0</v>
      </c>
      <c r="L43" s="22">
        <v>0</v>
      </c>
      <c r="M43" s="22">
        <v>4821</v>
      </c>
      <c r="N43" s="22">
        <v>4821</v>
      </c>
      <c r="O43" s="22">
        <v>0</v>
      </c>
      <c r="P43" s="22">
        <v>0</v>
      </c>
      <c r="Q43" s="22">
        <v>65003</v>
      </c>
      <c r="R43" s="22">
        <v>65003</v>
      </c>
      <c r="S43" s="22">
        <v>0</v>
      </c>
      <c r="T43" s="22">
        <v>0</v>
      </c>
      <c r="U43" s="22">
        <v>0</v>
      </c>
      <c r="V43" s="22">
        <v>0</v>
      </c>
      <c r="W43" s="22">
        <v>223315</v>
      </c>
      <c r="X43" s="22">
        <v>158312</v>
      </c>
      <c r="Y43" s="22">
        <v>65003</v>
      </c>
      <c r="Z43" s="23">
        <v>41.060058618424378</v>
      </c>
      <c r="AA43" s="20">
        <v>223315</v>
      </c>
    </row>
    <row r="44" spans="1:27" x14ac:dyDescent="0.25">
      <c r="A44" s="19" t="s">
        <v>70</v>
      </c>
      <c r="B44" s="15" t="s">
        <v>32</v>
      </c>
      <c r="C44" s="20">
        <v>1187518</v>
      </c>
      <c r="D44" s="20">
        <v>0</v>
      </c>
      <c r="E44" s="21">
        <v>3167298</v>
      </c>
      <c r="F44" s="22">
        <v>3395044</v>
      </c>
      <c r="G44" s="22">
        <v>12501</v>
      </c>
      <c r="H44" s="22">
        <v>93206</v>
      </c>
      <c r="I44" s="22">
        <v>202287</v>
      </c>
      <c r="J44" s="22">
        <v>307994</v>
      </c>
      <c r="K44" s="22">
        <v>170778</v>
      </c>
      <c r="L44" s="22">
        <v>242812</v>
      </c>
      <c r="M44" s="22">
        <v>176732</v>
      </c>
      <c r="N44" s="22">
        <v>590322</v>
      </c>
      <c r="O44" s="22">
        <v>118336</v>
      </c>
      <c r="P44" s="22">
        <v>214554</v>
      </c>
      <c r="Q44" s="22">
        <v>251216</v>
      </c>
      <c r="R44" s="22">
        <v>584106</v>
      </c>
      <c r="S44" s="22">
        <v>0</v>
      </c>
      <c r="T44" s="22">
        <v>0</v>
      </c>
      <c r="U44" s="22">
        <v>0</v>
      </c>
      <c r="V44" s="22">
        <v>0</v>
      </c>
      <c r="W44" s="22">
        <v>1482422</v>
      </c>
      <c r="X44" s="22">
        <v>1737212</v>
      </c>
      <c r="Y44" s="22">
        <v>-254790</v>
      </c>
      <c r="Z44" s="23">
        <v>-14.666603730575197</v>
      </c>
      <c r="AA44" s="20">
        <v>3395044</v>
      </c>
    </row>
    <row r="45" spans="1:27" x14ac:dyDescent="0.25">
      <c r="A45" s="19" t="s">
        <v>71</v>
      </c>
      <c r="B45" s="15" t="s">
        <v>32</v>
      </c>
      <c r="C45" s="20">
        <v>28696</v>
      </c>
      <c r="D45" s="20">
        <v>0</v>
      </c>
      <c r="E45" s="21">
        <v>0</v>
      </c>
      <c r="F45" s="22">
        <v>40000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20000</v>
      </c>
      <c r="R45" s="22">
        <v>20000</v>
      </c>
      <c r="S45" s="22">
        <v>0</v>
      </c>
      <c r="T45" s="22">
        <v>0</v>
      </c>
      <c r="U45" s="22">
        <v>0</v>
      </c>
      <c r="V45" s="22">
        <v>0</v>
      </c>
      <c r="W45" s="22">
        <v>20000</v>
      </c>
      <c r="X45" s="22">
        <v>0</v>
      </c>
      <c r="Y45" s="22">
        <v>20000</v>
      </c>
      <c r="Z45" s="23">
        <v>0</v>
      </c>
      <c r="AA45" s="20">
        <v>40000</v>
      </c>
    </row>
    <row r="46" spans="1:27" x14ac:dyDescent="0.25">
      <c r="A46" s="19" t="s">
        <v>72</v>
      </c>
      <c r="B46" s="15" t="s">
        <v>32</v>
      </c>
      <c r="C46" s="20">
        <v>539737</v>
      </c>
      <c r="D46" s="20">
        <v>0</v>
      </c>
      <c r="E46" s="21">
        <v>316913</v>
      </c>
      <c r="F46" s="22">
        <v>316913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16877</v>
      </c>
      <c r="P46" s="22">
        <v>0</v>
      </c>
      <c r="Q46" s="22">
        <v>34050</v>
      </c>
      <c r="R46" s="22">
        <v>50927</v>
      </c>
      <c r="S46" s="22">
        <v>0</v>
      </c>
      <c r="T46" s="22">
        <v>0</v>
      </c>
      <c r="U46" s="22">
        <v>0</v>
      </c>
      <c r="V46" s="22">
        <v>0</v>
      </c>
      <c r="W46" s="22">
        <v>50927</v>
      </c>
      <c r="X46" s="22">
        <v>16878</v>
      </c>
      <c r="Y46" s="22">
        <v>34049</v>
      </c>
      <c r="Z46" s="23">
        <v>201.73598767626495</v>
      </c>
      <c r="AA46" s="20">
        <v>316913</v>
      </c>
    </row>
    <row r="47" spans="1:27" x14ac:dyDescent="0.25">
      <c r="A47" s="19" t="s">
        <v>73</v>
      </c>
      <c r="B47" s="15" t="s">
        <v>32</v>
      </c>
      <c r="C47" s="20">
        <v>1901884</v>
      </c>
      <c r="D47" s="20">
        <v>0</v>
      </c>
      <c r="E47" s="21">
        <v>2207893</v>
      </c>
      <c r="F47" s="22">
        <v>2166312</v>
      </c>
      <c r="G47" s="22">
        <v>81789</v>
      </c>
      <c r="H47" s="22">
        <v>195008</v>
      </c>
      <c r="I47" s="22">
        <v>155079</v>
      </c>
      <c r="J47" s="22">
        <v>431876</v>
      </c>
      <c r="K47" s="22">
        <v>186851</v>
      </c>
      <c r="L47" s="22">
        <v>156415</v>
      </c>
      <c r="M47" s="22">
        <v>179106</v>
      </c>
      <c r="N47" s="22">
        <v>522372</v>
      </c>
      <c r="O47" s="22">
        <v>137785</v>
      </c>
      <c r="P47" s="22">
        <v>136311</v>
      </c>
      <c r="Q47" s="22">
        <v>156923</v>
      </c>
      <c r="R47" s="22">
        <v>431019</v>
      </c>
      <c r="S47" s="22">
        <v>0</v>
      </c>
      <c r="T47" s="22">
        <v>0</v>
      </c>
      <c r="U47" s="22">
        <v>0</v>
      </c>
      <c r="V47" s="22">
        <v>0</v>
      </c>
      <c r="W47" s="22">
        <v>1385267</v>
      </c>
      <c r="X47" s="22">
        <v>1469689</v>
      </c>
      <c r="Y47" s="22">
        <v>-84422</v>
      </c>
      <c r="Z47" s="23">
        <v>-5.7442084685943762</v>
      </c>
      <c r="AA47" s="20">
        <v>2166312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132688883</v>
      </c>
      <c r="D50" s="29">
        <f t="shared" ref="D50:Y50" si="1">SUM(D37:D49)</f>
        <v>0</v>
      </c>
      <c r="E50" s="30">
        <f t="shared" si="1"/>
        <v>157135954</v>
      </c>
      <c r="F50" s="31">
        <f t="shared" si="1"/>
        <v>156352177</v>
      </c>
      <c r="G50" s="31">
        <f t="shared" si="1"/>
        <v>921613</v>
      </c>
      <c r="H50" s="31">
        <f t="shared" si="1"/>
        <v>16008184</v>
      </c>
      <c r="I50" s="31">
        <f t="shared" si="1"/>
        <v>16341284</v>
      </c>
      <c r="J50" s="31">
        <f t="shared" si="1"/>
        <v>33271081</v>
      </c>
      <c r="K50" s="31">
        <f t="shared" si="1"/>
        <v>11628886</v>
      </c>
      <c r="L50" s="31">
        <f t="shared" si="1"/>
        <v>11964885</v>
      </c>
      <c r="M50" s="31">
        <f t="shared" si="1"/>
        <v>13201027</v>
      </c>
      <c r="N50" s="31">
        <f t="shared" si="1"/>
        <v>36794798</v>
      </c>
      <c r="O50" s="31">
        <f t="shared" si="1"/>
        <v>9928468</v>
      </c>
      <c r="P50" s="31">
        <f t="shared" si="1"/>
        <v>11174996</v>
      </c>
      <c r="Q50" s="31">
        <f t="shared" si="1"/>
        <v>12980932</v>
      </c>
      <c r="R50" s="31">
        <f t="shared" si="1"/>
        <v>34084396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104150275</v>
      </c>
      <c r="X50" s="31">
        <f t="shared" si="1"/>
        <v>101884133</v>
      </c>
      <c r="Y50" s="31">
        <f t="shared" si="1"/>
        <v>2266142</v>
      </c>
      <c r="Z50" s="32">
        <f>+IF(X50&lt;&gt;0,+(Y50/X50)*100,0)</f>
        <v>2.2242344644577776</v>
      </c>
      <c r="AA50" s="29">
        <f>SUM(AA37:AA49)</f>
        <v>156352177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6676059</v>
      </c>
      <c r="D51" s="39">
        <f t="shared" si="2"/>
        <v>0</v>
      </c>
      <c r="E51" s="40">
        <f t="shared" si="2"/>
        <v>7833852</v>
      </c>
      <c r="F51" s="41">
        <f t="shared" si="2"/>
        <v>4677435</v>
      </c>
      <c r="G51" s="41">
        <f t="shared" si="2"/>
        <v>12422645</v>
      </c>
      <c r="H51" s="41">
        <f t="shared" si="2"/>
        <v>-2646622</v>
      </c>
      <c r="I51" s="41">
        <f t="shared" si="2"/>
        <v>-3079283</v>
      </c>
      <c r="J51" s="41">
        <f t="shared" si="2"/>
        <v>6696740</v>
      </c>
      <c r="K51" s="41">
        <f t="shared" si="2"/>
        <v>1338247</v>
      </c>
      <c r="L51" s="41">
        <f t="shared" si="2"/>
        <v>1731290</v>
      </c>
      <c r="M51" s="41">
        <f t="shared" si="2"/>
        <v>-837553</v>
      </c>
      <c r="N51" s="41">
        <f t="shared" si="2"/>
        <v>2231984</v>
      </c>
      <c r="O51" s="41">
        <f t="shared" si="2"/>
        <v>1529874</v>
      </c>
      <c r="P51" s="41">
        <f t="shared" si="2"/>
        <v>1149817</v>
      </c>
      <c r="Q51" s="41">
        <f t="shared" si="2"/>
        <v>-147194</v>
      </c>
      <c r="R51" s="41">
        <f t="shared" si="2"/>
        <v>2532497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11461221</v>
      </c>
      <c r="X51" s="41">
        <f t="shared" si="2"/>
        <v>15815300</v>
      </c>
      <c r="Y51" s="41">
        <f t="shared" si="2"/>
        <v>-4354079</v>
      </c>
      <c r="Z51" s="42">
        <f>+IF(X51&lt;&gt;0,+(Y51/X51)*100,0)</f>
        <v>-27.53080245079132</v>
      </c>
      <c r="AA51" s="39">
        <f>+AA35-AA50</f>
        <v>4677435</v>
      </c>
    </row>
    <row r="52" spans="1:27" x14ac:dyDescent="0.25">
      <c r="A52" s="43" t="s">
        <v>78</v>
      </c>
      <c r="B52" s="15" t="s">
        <v>32</v>
      </c>
      <c r="C52" s="20">
        <v>9849916</v>
      </c>
      <c r="D52" s="20">
        <v>0</v>
      </c>
      <c r="E52" s="21">
        <v>14635095</v>
      </c>
      <c r="F52" s="22">
        <v>18633257</v>
      </c>
      <c r="G52" s="22">
        <v>0</v>
      </c>
      <c r="H52" s="22">
        <v>0</v>
      </c>
      <c r="I52" s="22">
        <v>0</v>
      </c>
      <c r="J52" s="22">
        <v>0</v>
      </c>
      <c r="K52" s="22">
        <v>884652</v>
      </c>
      <c r="L52" s="22">
        <v>478015</v>
      </c>
      <c r="M52" s="22">
        <v>0</v>
      </c>
      <c r="N52" s="22">
        <v>1362667</v>
      </c>
      <c r="O52" s="22">
        <v>0</v>
      </c>
      <c r="P52" s="22">
        <v>0</v>
      </c>
      <c r="Q52" s="22">
        <v>5584</v>
      </c>
      <c r="R52" s="22">
        <v>5584</v>
      </c>
      <c r="S52" s="22">
        <v>0</v>
      </c>
      <c r="T52" s="22">
        <v>0</v>
      </c>
      <c r="U52" s="22">
        <v>0</v>
      </c>
      <c r="V52" s="22">
        <v>0</v>
      </c>
      <c r="W52" s="22">
        <v>1368251</v>
      </c>
      <c r="X52" s="22">
        <v>4862634</v>
      </c>
      <c r="Y52" s="22">
        <v>-3494383</v>
      </c>
      <c r="Z52" s="23">
        <v>-71.861937377972524</v>
      </c>
      <c r="AA52" s="20">
        <v>18633257</v>
      </c>
    </row>
    <row r="53" spans="1:27" x14ac:dyDescent="0.25">
      <c r="A53" s="43" t="s">
        <v>79</v>
      </c>
      <c r="B53" s="15" t="s">
        <v>32</v>
      </c>
      <c r="C53" s="44">
        <v>1577073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18103048</v>
      </c>
      <c r="D54" s="48">
        <f t="shared" si="3"/>
        <v>0</v>
      </c>
      <c r="E54" s="49">
        <f t="shared" si="3"/>
        <v>22468947</v>
      </c>
      <c r="F54" s="50">
        <f t="shared" si="3"/>
        <v>23310692</v>
      </c>
      <c r="G54" s="50">
        <f t="shared" si="3"/>
        <v>12422645</v>
      </c>
      <c r="H54" s="50">
        <f t="shared" si="3"/>
        <v>-2646622</v>
      </c>
      <c r="I54" s="50">
        <f t="shared" si="3"/>
        <v>-3079283</v>
      </c>
      <c r="J54" s="50">
        <f t="shared" si="3"/>
        <v>6696740</v>
      </c>
      <c r="K54" s="50">
        <f t="shared" si="3"/>
        <v>2222899</v>
      </c>
      <c r="L54" s="50">
        <f t="shared" si="3"/>
        <v>2209305</v>
      </c>
      <c r="M54" s="50">
        <f t="shared" si="3"/>
        <v>-837553</v>
      </c>
      <c r="N54" s="50">
        <f t="shared" si="3"/>
        <v>3594651</v>
      </c>
      <c r="O54" s="50">
        <f t="shared" si="3"/>
        <v>1529874</v>
      </c>
      <c r="P54" s="50">
        <f t="shared" si="3"/>
        <v>1149817</v>
      </c>
      <c r="Q54" s="50">
        <f t="shared" si="3"/>
        <v>-141610</v>
      </c>
      <c r="R54" s="50">
        <f t="shared" si="3"/>
        <v>2538081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12829472</v>
      </c>
      <c r="X54" s="50">
        <f t="shared" si="3"/>
        <v>20677934</v>
      </c>
      <c r="Y54" s="50">
        <f t="shared" si="3"/>
        <v>-7848462</v>
      </c>
      <c r="Z54" s="51">
        <f>+IF(X54&lt;&gt;0,+(Y54/X54)*100,0)</f>
        <v>-37.955735809970179</v>
      </c>
      <c r="AA54" s="48">
        <f>SUM(AA51:AA53)</f>
        <v>23310692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18103048</v>
      </c>
      <c r="D56" s="54">
        <f>+D54-D55</f>
        <v>0</v>
      </c>
      <c r="E56" s="55">
        <f t="shared" si="4"/>
        <v>22468947</v>
      </c>
      <c r="F56" s="56">
        <f t="shared" si="4"/>
        <v>23310692</v>
      </c>
      <c r="G56" s="56">
        <f t="shared" si="4"/>
        <v>12422645</v>
      </c>
      <c r="H56" s="56">
        <f t="shared" si="4"/>
        <v>-2646622</v>
      </c>
      <c r="I56" s="56">
        <f t="shared" si="4"/>
        <v>-3079283</v>
      </c>
      <c r="J56" s="56">
        <f t="shared" si="4"/>
        <v>6696740</v>
      </c>
      <c r="K56" s="56">
        <f t="shared" si="4"/>
        <v>2222899</v>
      </c>
      <c r="L56" s="56">
        <f t="shared" si="4"/>
        <v>2209305</v>
      </c>
      <c r="M56" s="56">
        <f t="shared" si="4"/>
        <v>-837553</v>
      </c>
      <c r="N56" s="56">
        <f t="shared" si="4"/>
        <v>3594651</v>
      </c>
      <c r="O56" s="56">
        <f t="shared" si="4"/>
        <v>1529874</v>
      </c>
      <c r="P56" s="56">
        <f t="shared" si="4"/>
        <v>1149817</v>
      </c>
      <c r="Q56" s="56">
        <f t="shared" si="4"/>
        <v>-141610</v>
      </c>
      <c r="R56" s="56">
        <f t="shared" si="4"/>
        <v>2538081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12829472</v>
      </c>
      <c r="X56" s="56">
        <f t="shared" si="4"/>
        <v>20677934</v>
      </c>
      <c r="Y56" s="56">
        <f t="shared" si="4"/>
        <v>-7848462</v>
      </c>
      <c r="Z56" s="57">
        <f>+IF(X56&lt;&gt;0,+(Y56/X56)*100,0)</f>
        <v>-37.955735809970179</v>
      </c>
      <c r="AA56" s="54">
        <f>+AA54-AA55</f>
        <v>23310692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18103048</v>
      </c>
      <c r="D59" s="48">
        <f>SUM(D56:D58)</f>
        <v>0</v>
      </c>
      <c r="E59" s="49">
        <f t="shared" si="5"/>
        <v>22468947</v>
      </c>
      <c r="F59" s="50">
        <f t="shared" si="5"/>
        <v>23310692</v>
      </c>
      <c r="G59" s="50">
        <f t="shared" si="5"/>
        <v>12422645</v>
      </c>
      <c r="H59" s="50">
        <f t="shared" si="5"/>
        <v>-2646622</v>
      </c>
      <c r="I59" s="50">
        <f t="shared" si="5"/>
        <v>-3079283</v>
      </c>
      <c r="J59" s="50">
        <f t="shared" si="5"/>
        <v>6696740</v>
      </c>
      <c r="K59" s="50">
        <f t="shared" si="5"/>
        <v>2222899</v>
      </c>
      <c r="L59" s="50">
        <f t="shared" si="5"/>
        <v>2209305</v>
      </c>
      <c r="M59" s="50">
        <f t="shared" si="5"/>
        <v>-837553</v>
      </c>
      <c r="N59" s="50">
        <f t="shared" si="5"/>
        <v>3594651</v>
      </c>
      <c r="O59" s="50">
        <f t="shared" si="5"/>
        <v>1529874</v>
      </c>
      <c r="P59" s="50">
        <f t="shared" si="5"/>
        <v>1149817</v>
      </c>
      <c r="Q59" s="50">
        <f t="shared" si="5"/>
        <v>-141610</v>
      </c>
      <c r="R59" s="50">
        <f t="shared" si="5"/>
        <v>2538081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12829472</v>
      </c>
      <c r="X59" s="50">
        <f t="shared" si="5"/>
        <v>20677934</v>
      </c>
      <c r="Y59" s="50">
        <f t="shared" si="5"/>
        <v>-7848462</v>
      </c>
      <c r="Z59" s="51">
        <f>+IF(X59&lt;&gt;0,+(Y59/X59)*100,0)</f>
        <v>-37.955735809970179</v>
      </c>
      <c r="AA59" s="48">
        <f>SUM(AA56:AA58)</f>
        <v>23310692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18103048</v>
      </c>
      <c r="D62" s="65">
        <f>SUM(D59:D61)</f>
        <v>0</v>
      </c>
      <c r="E62" s="66">
        <f t="shared" si="6"/>
        <v>22468947</v>
      </c>
      <c r="F62" s="67">
        <f t="shared" si="6"/>
        <v>23310692</v>
      </c>
      <c r="G62" s="67">
        <f t="shared" si="6"/>
        <v>12422645</v>
      </c>
      <c r="H62" s="67">
        <f t="shared" si="6"/>
        <v>-2646622</v>
      </c>
      <c r="I62" s="67">
        <f t="shared" si="6"/>
        <v>-3079283</v>
      </c>
      <c r="J62" s="67">
        <f t="shared" si="6"/>
        <v>6696740</v>
      </c>
      <c r="K62" s="67">
        <f t="shared" si="6"/>
        <v>2222899</v>
      </c>
      <c r="L62" s="67">
        <f t="shared" si="6"/>
        <v>2209305</v>
      </c>
      <c r="M62" s="67">
        <f t="shared" si="6"/>
        <v>-837553</v>
      </c>
      <c r="N62" s="67">
        <f t="shared" si="6"/>
        <v>3594651</v>
      </c>
      <c r="O62" s="67">
        <f t="shared" si="6"/>
        <v>1529874</v>
      </c>
      <c r="P62" s="67">
        <f t="shared" si="6"/>
        <v>1149817</v>
      </c>
      <c r="Q62" s="67">
        <f t="shared" si="6"/>
        <v>-141610</v>
      </c>
      <c r="R62" s="67">
        <f t="shared" si="6"/>
        <v>2538081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12829472</v>
      </c>
      <c r="X62" s="67">
        <f t="shared" si="6"/>
        <v>20677934</v>
      </c>
      <c r="Y62" s="67">
        <f t="shared" si="6"/>
        <v>-7848462</v>
      </c>
      <c r="Z62" s="68">
        <f>+IF(X62&lt;&gt;0,+(Y62/X62)*100,0)</f>
        <v>-37.955735809970179</v>
      </c>
      <c r="AA62" s="65">
        <f>SUM(AA59:AA61)</f>
        <v>23310692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332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86288743</v>
      </c>
      <c r="D6" s="20">
        <v>0</v>
      </c>
      <c r="E6" s="21">
        <v>107693920</v>
      </c>
      <c r="F6" s="22">
        <v>107693920</v>
      </c>
      <c r="G6" s="22">
        <v>8336097</v>
      </c>
      <c r="H6" s="22">
        <v>9459495</v>
      </c>
      <c r="I6" s="22">
        <v>7578812</v>
      </c>
      <c r="J6" s="22">
        <v>25374404</v>
      </c>
      <c r="K6" s="22">
        <v>4377836</v>
      </c>
      <c r="L6" s="22">
        <v>11111364</v>
      </c>
      <c r="M6" s="22">
        <v>7401839</v>
      </c>
      <c r="N6" s="22">
        <v>22891039</v>
      </c>
      <c r="O6" s="22">
        <v>7337556</v>
      </c>
      <c r="P6" s="22">
        <v>4562288</v>
      </c>
      <c r="Q6" s="22">
        <v>8771042</v>
      </c>
      <c r="R6" s="22">
        <v>20670886</v>
      </c>
      <c r="S6" s="22">
        <v>0</v>
      </c>
      <c r="T6" s="22">
        <v>0</v>
      </c>
      <c r="U6" s="22">
        <v>0</v>
      </c>
      <c r="V6" s="22">
        <v>0</v>
      </c>
      <c r="W6" s="22">
        <v>68936329</v>
      </c>
      <c r="X6" s="22">
        <v>80770419</v>
      </c>
      <c r="Y6" s="22">
        <v>-11834090</v>
      </c>
      <c r="Z6" s="23">
        <v>-14.651514931475099</v>
      </c>
      <c r="AA6" s="20">
        <v>107693920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100</v>
      </c>
      <c r="J8" s="22">
        <v>100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100</v>
      </c>
      <c r="X8" s="22">
        <v>0</v>
      </c>
      <c r="Y8" s="22">
        <v>100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333723</v>
      </c>
      <c r="D13" s="20">
        <v>0</v>
      </c>
      <c r="E13" s="21">
        <v>520270</v>
      </c>
      <c r="F13" s="22">
        <v>520270</v>
      </c>
      <c r="G13" s="22">
        <v>30509</v>
      </c>
      <c r="H13" s="22">
        <v>32599</v>
      </c>
      <c r="I13" s="22">
        <v>36895</v>
      </c>
      <c r="J13" s="22">
        <v>100003</v>
      </c>
      <c r="K13" s="22">
        <v>8526</v>
      </c>
      <c r="L13" s="22">
        <v>71002</v>
      </c>
      <c r="M13" s="22">
        <v>6877</v>
      </c>
      <c r="N13" s="22">
        <v>86405</v>
      </c>
      <c r="O13" s="22">
        <v>62643</v>
      </c>
      <c r="P13" s="22">
        <v>31161</v>
      </c>
      <c r="Q13" s="22">
        <v>32894</v>
      </c>
      <c r="R13" s="22">
        <v>126698</v>
      </c>
      <c r="S13" s="22">
        <v>0</v>
      </c>
      <c r="T13" s="22">
        <v>0</v>
      </c>
      <c r="U13" s="22">
        <v>0</v>
      </c>
      <c r="V13" s="22">
        <v>0</v>
      </c>
      <c r="W13" s="22">
        <v>313106</v>
      </c>
      <c r="X13" s="22">
        <v>390195</v>
      </c>
      <c r="Y13" s="22">
        <v>-77089</v>
      </c>
      <c r="Z13" s="23">
        <v>-19.756531990415048</v>
      </c>
      <c r="AA13" s="20">
        <v>520270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6193830</v>
      </c>
      <c r="F28" s="22">
        <v>6193830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4645368</v>
      </c>
      <c r="Y28" s="22">
        <v>-4645368</v>
      </c>
      <c r="Z28" s="23">
        <v>-100</v>
      </c>
      <c r="AA28" s="20">
        <v>6193830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86622466</v>
      </c>
      <c r="D35" s="29">
        <f t="shared" ref="D35:Y35" si="0">SUM(D6:D34)</f>
        <v>0</v>
      </c>
      <c r="E35" s="30">
        <f t="shared" si="0"/>
        <v>114408020</v>
      </c>
      <c r="F35" s="31">
        <f t="shared" si="0"/>
        <v>114408020</v>
      </c>
      <c r="G35" s="31">
        <f t="shared" si="0"/>
        <v>8366606</v>
      </c>
      <c r="H35" s="31">
        <f t="shared" si="0"/>
        <v>9492094</v>
      </c>
      <c r="I35" s="31">
        <f t="shared" si="0"/>
        <v>7615807</v>
      </c>
      <c r="J35" s="31">
        <f t="shared" si="0"/>
        <v>25474507</v>
      </c>
      <c r="K35" s="31">
        <f t="shared" si="0"/>
        <v>4386362</v>
      </c>
      <c r="L35" s="31">
        <f t="shared" si="0"/>
        <v>11182366</v>
      </c>
      <c r="M35" s="31">
        <f t="shared" si="0"/>
        <v>7408716</v>
      </c>
      <c r="N35" s="31">
        <f t="shared" si="0"/>
        <v>22977444</v>
      </c>
      <c r="O35" s="31">
        <f t="shared" si="0"/>
        <v>7400199</v>
      </c>
      <c r="P35" s="31">
        <f t="shared" si="0"/>
        <v>4593449</v>
      </c>
      <c r="Q35" s="31">
        <f t="shared" si="0"/>
        <v>8803936</v>
      </c>
      <c r="R35" s="31">
        <f t="shared" si="0"/>
        <v>20797584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69249535</v>
      </c>
      <c r="X35" s="31">
        <f t="shared" si="0"/>
        <v>85805982</v>
      </c>
      <c r="Y35" s="31">
        <f t="shared" si="0"/>
        <v>-16556447</v>
      </c>
      <c r="Z35" s="32">
        <f>+IF(X35&lt;&gt;0,+(Y35/X35)*100,0)</f>
        <v>-19.295213007410137</v>
      </c>
      <c r="AA35" s="29">
        <f>SUM(AA6:AA34)</f>
        <v>114408020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4920601</v>
      </c>
      <c r="D37" s="20">
        <v>0</v>
      </c>
      <c r="E37" s="21">
        <v>6029120</v>
      </c>
      <c r="F37" s="22">
        <v>6029120</v>
      </c>
      <c r="G37" s="22">
        <v>352429</v>
      </c>
      <c r="H37" s="22">
        <v>338043</v>
      </c>
      <c r="I37" s="22">
        <v>368189</v>
      </c>
      <c r="J37" s="22">
        <v>1058661</v>
      </c>
      <c r="K37" s="22">
        <v>314884</v>
      </c>
      <c r="L37" s="22">
        <v>357474</v>
      </c>
      <c r="M37" s="22">
        <v>399748</v>
      </c>
      <c r="N37" s="22">
        <v>1072106</v>
      </c>
      <c r="O37" s="22">
        <v>305588</v>
      </c>
      <c r="P37" s="22">
        <v>378575</v>
      </c>
      <c r="Q37" s="22">
        <v>386530</v>
      </c>
      <c r="R37" s="22">
        <v>1070693</v>
      </c>
      <c r="S37" s="22">
        <v>0</v>
      </c>
      <c r="T37" s="22">
        <v>0</v>
      </c>
      <c r="U37" s="22">
        <v>0</v>
      </c>
      <c r="V37" s="22">
        <v>0</v>
      </c>
      <c r="W37" s="22">
        <v>3201460</v>
      </c>
      <c r="X37" s="22">
        <v>4521807</v>
      </c>
      <c r="Y37" s="22">
        <v>-1320347</v>
      </c>
      <c r="Z37" s="23">
        <v>-29.199543456852538</v>
      </c>
      <c r="AA37" s="20">
        <v>6029120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63298267</v>
      </c>
      <c r="D39" s="20">
        <v>0</v>
      </c>
      <c r="E39" s="21">
        <v>82476000</v>
      </c>
      <c r="F39" s="22">
        <v>82476000</v>
      </c>
      <c r="G39" s="22">
        <v>0</v>
      </c>
      <c r="H39" s="22">
        <v>7792935</v>
      </c>
      <c r="I39" s="22">
        <v>7365168</v>
      </c>
      <c r="J39" s="22">
        <v>15158103</v>
      </c>
      <c r="K39" s="22">
        <v>214273</v>
      </c>
      <c r="L39" s="22">
        <v>5052782</v>
      </c>
      <c r="M39" s="22">
        <v>7050192</v>
      </c>
      <c r="N39" s="22">
        <v>12317247</v>
      </c>
      <c r="O39" s="22">
        <v>3569553</v>
      </c>
      <c r="P39" s="22">
        <v>2609</v>
      </c>
      <c r="Q39" s="22">
        <v>12839269</v>
      </c>
      <c r="R39" s="22">
        <v>16411431</v>
      </c>
      <c r="S39" s="22">
        <v>0</v>
      </c>
      <c r="T39" s="22">
        <v>0</v>
      </c>
      <c r="U39" s="22">
        <v>0</v>
      </c>
      <c r="V39" s="22">
        <v>0</v>
      </c>
      <c r="W39" s="22">
        <v>43886781</v>
      </c>
      <c r="X39" s="22">
        <v>61857000</v>
      </c>
      <c r="Y39" s="22">
        <v>-17970219</v>
      </c>
      <c r="Z39" s="23">
        <v>-29.051229448566858</v>
      </c>
      <c r="AA39" s="20">
        <v>82476000</v>
      </c>
    </row>
    <row r="40" spans="1:27" x14ac:dyDescent="0.25">
      <c r="A40" s="19" t="s">
        <v>66</v>
      </c>
      <c r="B40" s="15" t="s">
        <v>32</v>
      </c>
      <c r="C40" s="20">
        <v>681865</v>
      </c>
      <c r="D40" s="20">
        <v>0</v>
      </c>
      <c r="E40" s="21">
        <v>1000000</v>
      </c>
      <c r="F40" s="22">
        <v>950000</v>
      </c>
      <c r="G40" s="22">
        <v>0</v>
      </c>
      <c r="H40" s="22">
        <v>1174</v>
      </c>
      <c r="I40" s="22">
        <v>281468</v>
      </c>
      <c r="J40" s="22">
        <v>282642</v>
      </c>
      <c r="K40" s="22">
        <v>0</v>
      </c>
      <c r="L40" s="22">
        <v>0</v>
      </c>
      <c r="M40" s="22">
        <v>681</v>
      </c>
      <c r="N40" s="22">
        <v>681</v>
      </c>
      <c r="O40" s="22">
        <v>167448</v>
      </c>
      <c r="P40" s="22">
        <v>2054</v>
      </c>
      <c r="Q40" s="22">
        <v>158891</v>
      </c>
      <c r="R40" s="22">
        <v>328393</v>
      </c>
      <c r="S40" s="22">
        <v>0</v>
      </c>
      <c r="T40" s="22">
        <v>0</v>
      </c>
      <c r="U40" s="22">
        <v>0</v>
      </c>
      <c r="V40" s="22">
        <v>0</v>
      </c>
      <c r="W40" s="22">
        <v>611716</v>
      </c>
      <c r="X40" s="22">
        <v>712494</v>
      </c>
      <c r="Y40" s="22">
        <v>-100778</v>
      </c>
      <c r="Z40" s="23">
        <v>-14.144399812489649</v>
      </c>
      <c r="AA40" s="20">
        <v>950000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477281</v>
      </c>
      <c r="F41" s="22">
        <v>477281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357957</v>
      </c>
      <c r="Y41" s="22">
        <v>-357957</v>
      </c>
      <c r="Z41" s="23">
        <v>-100</v>
      </c>
      <c r="AA41" s="20">
        <v>477281</v>
      </c>
    </row>
    <row r="42" spans="1:27" x14ac:dyDescent="0.25">
      <c r="A42" s="19" t="s">
        <v>68</v>
      </c>
      <c r="B42" s="15" t="s">
        <v>32</v>
      </c>
      <c r="C42" s="20">
        <v>2749461</v>
      </c>
      <c r="D42" s="20">
        <v>0</v>
      </c>
      <c r="E42" s="21">
        <v>2182330</v>
      </c>
      <c r="F42" s="22">
        <v>2182330</v>
      </c>
      <c r="G42" s="22">
        <v>181861</v>
      </c>
      <c r="H42" s="22">
        <v>181861</v>
      </c>
      <c r="I42" s="22">
        <v>181861</v>
      </c>
      <c r="J42" s="22">
        <v>545583</v>
      </c>
      <c r="K42" s="22">
        <v>0</v>
      </c>
      <c r="L42" s="22">
        <v>363722</v>
      </c>
      <c r="M42" s="22">
        <v>0</v>
      </c>
      <c r="N42" s="22">
        <v>363722</v>
      </c>
      <c r="O42" s="22">
        <v>363722</v>
      </c>
      <c r="P42" s="22">
        <v>0</v>
      </c>
      <c r="Q42" s="22">
        <v>363722</v>
      </c>
      <c r="R42" s="22">
        <v>727444</v>
      </c>
      <c r="S42" s="22">
        <v>0</v>
      </c>
      <c r="T42" s="22">
        <v>0</v>
      </c>
      <c r="U42" s="22">
        <v>0</v>
      </c>
      <c r="V42" s="22">
        <v>0</v>
      </c>
      <c r="W42" s="22">
        <v>1636749</v>
      </c>
      <c r="X42" s="22">
        <v>1636740</v>
      </c>
      <c r="Y42" s="22">
        <v>9</v>
      </c>
      <c r="Z42" s="23">
        <v>5.4987352908830961E-4</v>
      </c>
      <c r="AA42" s="20">
        <v>2182330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300000</v>
      </c>
      <c r="F43" s="22">
        <v>300000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225000</v>
      </c>
      <c r="Y43" s="22">
        <v>-225000</v>
      </c>
      <c r="Z43" s="23">
        <v>-100</v>
      </c>
      <c r="AA43" s="20">
        <v>300000</v>
      </c>
    </row>
    <row r="44" spans="1:27" x14ac:dyDescent="0.25">
      <c r="A44" s="19" t="s">
        <v>70</v>
      </c>
      <c r="B44" s="15" t="s">
        <v>32</v>
      </c>
      <c r="C44" s="20">
        <v>98470</v>
      </c>
      <c r="D44" s="20">
        <v>0</v>
      </c>
      <c r="E44" s="21">
        <v>200000</v>
      </c>
      <c r="F44" s="22">
        <v>200000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29642</v>
      </c>
      <c r="P44" s="22">
        <v>0</v>
      </c>
      <c r="Q44" s="22">
        <v>15388</v>
      </c>
      <c r="R44" s="22">
        <v>45030</v>
      </c>
      <c r="S44" s="22">
        <v>0</v>
      </c>
      <c r="T44" s="22">
        <v>0</v>
      </c>
      <c r="U44" s="22">
        <v>0</v>
      </c>
      <c r="V44" s="22">
        <v>0</v>
      </c>
      <c r="W44" s="22">
        <v>45030</v>
      </c>
      <c r="X44" s="22">
        <v>149994</v>
      </c>
      <c r="Y44" s="22">
        <v>-104964</v>
      </c>
      <c r="Z44" s="23">
        <v>-69.978799151966072</v>
      </c>
      <c r="AA44" s="20">
        <v>200000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35950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1683814</v>
      </c>
      <c r="D47" s="20">
        <v>0</v>
      </c>
      <c r="E47" s="21">
        <v>1637240</v>
      </c>
      <c r="F47" s="22">
        <v>1687240</v>
      </c>
      <c r="G47" s="22">
        <v>132307</v>
      </c>
      <c r="H47" s="22">
        <v>154004</v>
      </c>
      <c r="I47" s="22">
        <v>35253</v>
      </c>
      <c r="J47" s="22">
        <v>321564</v>
      </c>
      <c r="K47" s="22">
        <v>1640</v>
      </c>
      <c r="L47" s="22">
        <v>339010</v>
      </c>
      <c r="M47" s="22">
        <v>149063</v>
      </c>
      <c r="N47" s="22">
        <v>489713</v>
      </c>
      <c r="O47" s="22">
        <v>120449</v>
      </c>
      <c r="P47" s="22">
        <v>7241</v>
      </c>
      <c r="Q47" s="22">
        <v>131535</v>
      </c>
      <c r="R47" s="22">
        <v>259225</v>
      </c>
      <c r="S47" s="22">
        <v>0</v>
      </c>
      <c r="T47" s="22">
        <v>0</v>
      </c>
      <c r="U47" s="22">
        <v>0</v>
      </c>
      <c r="V47" s="22">
        <v>0</v>
      </c>
      <c r="W47" s="22">
        <v>1070502</v>
      </c>
      <c r="X47" s="22">
        <v>1265400</v>
      </c>
      <c r="Y47" s="22">
        <v>-194898</v>
      </c>
      <c r="Z47" s="23">
        <v>-15.402086296823139</v>
      </c>
      <c r="AA47" s="20">
        <v>1687240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73468428</v>
      </c>
      <c r="D50" s="29">
        <f t="shared" ref="D50:Y50" si="1">SUM(D37:D49)</f>
        <v>0</v>
      </c>
      <c r="E50" s="30">
        <f t="shared" si="1"/>
        <v>94301971</v>
      </c>
      <c r="F50" s="31">
        <f t="shared" si="1"/>
        <v>94301971</v>
      </c>
      <c r="G50" s="31">
        <f t="shared" si="1"/>
        <v>666597</v>
      </c>
      <c r="H50" s="31">
        <f t="shared" si="1"/>
        <v>8468017</v>
      </c>
      <c r="I50" s="31">
        <f t="shared" si="1"/>
        <v>8231939</v>
      </c>
      <c r="J50" s="31">
        <f t="shared" si="1"/>
        <v>17366553</v>
      </c>
      <c r="K50" s="31">
        <f t="shared" si="1"/>
        <v>530797</v>
      </c>
      <c r="L50" s="31">
        <f t="shared" si="1"/>
        <v>6112988</v>
      </c>
      <c r="M50" s="31">
        <f t="shared" si="1"/>
        <v>7599684</v>
      </c>
      <c r="N50" s="31">
        <f t="shared" si="1"/>
        <v>14243469</v>
      </c>
      <c r="O50" s="31">
        <f t="shared" si="1"/>
        <v>4556402</v>
      </c>
      <c r="P50" s="31">
        <f t="shared" si="1"/>
        <v>390479</v>
      </c>
      <c r="Q50" s="31">
        <f t="shared" si="1"/>
        <v>13895335</v>
      </c>
      <c r="R50" s="31">
        <f t="shared" si="1"/>
        <v>18842216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50452238</v>
      </c>
      <c r="X50" s="31">
        <f t="shared" si="1"/>
        <v>70726392</v>
      </c>
      <c r="Y50" s="31">
        <f t="shared" si="1"/>
        <v>-20274154</v>
      </c>
      <c r="Z50" s="32">
        <f>+IF(X50&lt;&gt;0,+(Y50/X50)*100,0)</f>
        <v>-28.665613255091536</v>
      </c>
      <c r="AA50" s="29">
        <f>SUM(AA37:AA49)</f>
        <v>94301971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13154038</v>
      </c>
      <c r="D51" s="39">
        <f t="shared" si="2"/>
        <v>0</v>
      </c>
      <c r="E51" s="40">
        <f t="shared" si="2"/>
        <v>20106049</v>
      </c>
      <c r="F51" s="41">
        <f t="shared" si="2"/>
        <v>20106049</v>
      </c>
      <c r="G51" s="41">
        <f t="shared" si="2"/>
        <v>7700009</v>
      </c>
      <c r="H51" s="41">
        <f t="shared" si="2"/>
        <v>1024077</v>
      </c>
      <c r="I51" s="41">
        <f t="shared" si="2"/>
        <v>-616132</v>
      </c>
      <c r="J51" s="41">
        <f t="shared" si="2"/>
        <v>8107954</v>
      </c>
      <c r="K51" s="41">
        <f t="shared" si="2"/>
        <v>3855565</v>
      </c>
      <c r="L51" s="41">
        <f t="shared" si="2"/>
        <v>5069378</v>
      </c>
      <c r="M51" s="41">
        <f t="shared" si="2"/>
        <v>-190968</v>
      </c>
      <c r="N51" s="41">
        <f t="shared" si="2"/>
        <v>8733975</v>
      </c>
      <c r="O51" s="41">
        <f t="shared" si="2"/>
        <v>2843797</v>
      </c>
      <c r="P51" s="41">
        <f t="shared" si="2"/>
        <v>4202970</v>
      </c>
      <c r="Q51" s="41">
        <f t="shared" si="2"/>
        <v>-5091399</v>
      </c>
      <c r="R51" s="41">
        <f t="shared" si="2"/>
        <v>1955368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18797297</v>
      </c>
      <c r="X51" s="41">
        <f t="shared" si="2"/>
        <v>15079590</v>
      </c>
      <c r="Y51" s="41">
        <f t="shared" si="2"/>
        <v>3717707</v>
      </c>
      <c r="Z51" s="42">
        <f>+IF(X51&lt;&gt;0,+(Y51/X51)*100,0)</f>
        <v>24.653899741305967</v>
      </c>
      <c r="AA51" s="39">
        <f>+AA35-AA50</f>
        <v>20106049</v>
      </c>
    </row>
    <row r="52" spans="1:27" x14ac:dyDescent="0.25">
      <c r="A52" s="43" t="s">
        <v>78</v>
      </c>
      <c r="B52" s="15" t="s">
        <v>32</v>
      </c>
      <c r="C52" s="20">
        <v>521266</v>
      </c>
      <c r="D52" s="20">
        <v>0</v>
      </c>
      <c r="E52" s="21">
        <v>3412000</v>
      </c>
      <c r="F52" s="22">
        <v>3412000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1535000</v>
      </c>
      <c r="M52" s="22">
        <v>0</v>
      </c>
      <c r="N52" s="22">
        <v>1535000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1535000</v>
      </c>
      <c r="X52" s="22">
        <v>3412000</v>
      </c>
      <c r="Y52" s="22">
        <v>-1877000</v>
      </c>
      <c r="Z52" s="23">
        <v>-55.011723329425557</v>
      </c>
      <c r="AA52" s="20">
        <v>3412000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13675304</v>
      </c>
      <c r="D54" s="48">
        <f t="shared" si="3"/>
        <v>0</v>
      </c>
      <c r="E54" s="49">
        <f t="shared" si="3"/>
        <v>23518049</v>
      </c>
      <c r="F54" s="50">
        <f t="shared" si="3"/>
        <v>23518049</v>
      </c>
      <c r="G54" s="50">
        <f t="shared" si="3"/>
        <v>7700009</v>
      </c>
      <c r="H54" s="50">
        <f t="shared" si="3"/>
        <v>1024077</v>
      </c>
      <c r="I54" s="50">
        <f t="shared" si="3"/>
        <v>-616132</v>
      </c>
      <c r="J54" s="50">
        <f t="shared" si="3"/>
        <v>8107954</v>
      </c>
      <c r="K54" s="50">
        <f t="shared" si="3"/>
        <v>3855565</v>
      </c>
      <c r="L54" s="50">
        <f t="shared" si="3"/>
        <v>6604378</v>
      </c>
      <c r="M54" s="50">
        <f t="shared" si="3"/>
        <v>-190968</v>
      </c>
      <c r="N54" s="50">
        <f t="shared" si="3"/>
        <v>10268975</v>
      </c>
      <c r="O54" s="50">
        <f t="shared" si="3"/>
        <v>2843797</v>
      </c>
      <c r="P54" s="50">
        <f t="shared" si="3"/>
        <v>4202970</v>
      </c>
      <c r="Q54" s="50">
        <f t="shared" si="3"/>
        <v>-5091399</v>
      </c>
      <c r="R54" s="50">
        <f t="shared" si="3"/>
        <v>1955368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20332297</v>
      </c>
      <c r="X54" s="50">
        <f t="shared" si="3"/>
        <v>18491590</v>
      </c>
      <c r="Y54" s="50">
        <f t="shared" si="3"/>
        <v>1840707</v>
      </c>
      <c r="Z54" s="51">
        <f>+IF(X54&lt;&gt;0,+(Y54/X54)*100,0)</f>
        <v>9.9542927352380186</v>
      </c>
      <c r="AA54" s="48">
        <f>SUM(AA51:AA53)</f>
        <v>23518049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13675304</v>
      </c>
      <c r="D56" s="54">
        <f>+D54-D55</f>
        <v>0</v>
      </c>
      <c r="E56" s="55">
        <f t="shared" si="4"/>
        <v>23518049</v>
      </c>
      <c r="F56" s="56">
        <f t="shared" si="4"/>
        <v>23518049</v>
      </c>
      <c r="G56" s="56">
        <f t="shared" si="4"/>
        <v>7700009</v>
      </c>
      <c r="H56" s="56">
        <f t="shared" si="4"/>
        <v>1024077</v>
      </c>
      <c r="I56" s="56">
        <f t="shared" si="4"/>
        <v>-616132</v>
      </c>
      <c r="J56" s="56">
        <f t="shared" si="4"/>
        <v>8107954</v>
      </c>
      <c r="K56" s="56">
        <f t="shared" si="4"/>
        <v>3855565</v>
      </c>
      <c r="L56" s="56">
        <f t="shared" si="4"/>
        <v>6604378</v>
      </c>
      <c r="M56" s="56">
        <f t="shared" si="4"/>
        <v>-190968</v>
      </c>
      <c r="N56" s="56">
        <f t="shared" si="4"/>
        <v>10268975</v>
      </c>
      <c r="O56" s="56">
        <f t="shared" si="4"/>
        <v>2843797</v>
      </c>
      <c r="P56" s="56">
        <f t="shared" si="4"/>
        <v>4202970</v>
      </c>
      <c r="Q56" s="56">
        <f t="shared" si="4"/>
        <v>-5091399</v>
      </c>
      <c r="R56" s="56">
        <f t="shared" si="4"/>
        <v>1955368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20332297</v>
      </c>
      <c r="X56" s="56">
        <f t="shared" si="4"/>
        <v>18491590</v>
      </c>
      <c r="Y56" s="56">
        <f t="shared" si="4"/>
        <v>1840707</v>
      </c>
      <c r="Z56" s="57">
        <f>+IF(X56&lt;&gt;0,+(Y56/X56)*100,0)</f>
        <v>9.9542927352380186</v>
      </c>
      <c r="AA56" s="54">
        <f>+AA54-AA55</f>
        <v>23518049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13675304</v>
      </c>
      <c r="D59" s="48">
        <f>SUM(D56:D58)</f>
        <v>0</v>
      </c>
      <c r="E59" s="49">
        <f t="shared" si="5"/>
        <v>23518049</v>
      </c>
      <c r="F59" s="50">
        <f t="shared" si="5"/>
        <v>23518049</v>
      </c>
      <c r="G59" s="50">
        <f t="shared" si="5"/>
        <v>7700009</v>
      </c>
      <c r="H59" s="50">
        <f t="shared" si="5"/>
        <v>1024077</v>
      </c>
      <c r="I59" s="50">
        <f t="shared" si="5"/>
        <v>-616132</v>
      </c>
      <c r="J59" s="50">
        <f t="shared" si="5"/>
        <v>8107954</v>
      </c>
      <c r="K59" s="50">
        <f t="shared" si="5"/>
        <v>3855565</v>
      </c>
      <c r="L59" s="50">
        <f t="shared" si="5"/>
        <v>6604378</v>
      </c>
      <c r="M59" s="50">
        <f t="shared" si="5"/>
        <v>-190968</v>
      </c>
      <c r="N59" s="50">
        <f t="shared" si="5"/>
        <v>10268975</v>
      </c>
      <c r="O59" s="50">
        <f t="shared" si="5"/>
        <v>2843797</v>
      </c>
      <c r="P59" s="50">
        <f t="shared" si="5"/>
        <v>4202970</v>
      </c>
      <c r="Q59" s="50">
        <f t="shared" si="5"/>
        <v>-5091399</v>
      </c>
      <c r="R59" s="50">
        <f t="shared" si="5"/>
        <v>1955368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20332297</v>
      </c>
      <c r="X59" s="50">
        <f t="shared" si="5"/>
        <v>18491590</v>
      </c>
      <c r="Y59" s="50">
        <f t="shared" si="5"/>
        <v>1840707</v>
      </c>
      <c r="Z59" s="51">
        <f>+IF(X59&lt;&gt;0,+(Y59/X59)*100,0)</f>
        <v>9.9542927352380186</v>
      </c>
      <c r="AA59" s="48">
        <f>SUM(AA56:AA58)</f>
        <v>23518049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13675304</v>
      </c>
      <c r="D62" s="65">
        <f>SUM(D59:D61)</f>
        <v>0</v>
      </c>
      <c r="E62" s="66">
        <f t="shared" si="6"/>
        <v>23518049</v>
      </c>
      <c r="F62" s="67">
        <f t="shared" si="6"/>
        <v>23518049</v>
      </c>
      <c r="G62" s="67">
        <f t="shared" si="6"/>
        <v>7700009</v>
      </c>
      <c r="H62" s="67">
        <f t="shared" si="6"/>
        <v>1024077</v>
      </c>
      <c r="I62" s="67">
        <f t="shared" si="6"/>
        <v>-616132</v>
      </c>
      <c r="J62" s="67">
        <f t="shared" si="6"/>
        <v>8107954</v>
      </c>
      <c r="K62" s="67">
        <f t="shared" si="6"/>
        <v>3855565</v>
      </c>
      <c r="L62" s="67">
        <f t="shared" si="6"/>
        <v>6604378</v>
      </c>
      <c r="M62" s="67">
        <f t="shared" si="6"/>
        <v>-190968</v>
      </c>
      <c r="N62" s="67">
        <f t="shared" si="6"/>
        <v>10268975</v>
      </c>
      <c r="O62" s="67">
        <f t="shared" si="6"/>
        <v>2843797</v>
      </c>
      <c r="P62" s="67">
        <f t="shared" si="6"/>
        <v>4202970</v>
      </c>
      <c r="Q62" s="67">
        <f t="shared" si="6"/>
        <v>-5091399</v>
      </c>
      <c r="R62" s="67">
        <f t="shared" si="6"/>
        <v>1955368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20332297</v>
      </c>
      <c r="X62" s="67">
        <f t="shared" si="6"/>
        <v>18491590</v>
      </c>
      <c r="Y62" s="67">
        <f t="shared" si="6"/>
        <v>1840707</v>
      </c>
      <c r="Z62" s="68">
        <f>+IF(X62&lt;&gt;0,+(Y62/X62)*100,0)</f>
        <v>9.9542927352380186</v>
      </c>
      <c r="AA62" s="65">
        <f>SUM(AA59:AA61)</f>
        <v>23518049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236043644</v>
      </c>
      <c r="D6" s="20">
        <v>0</v>
      </c>
      <c r="E6" s="21">
        <v>256386803</v>
      </c>
      <c r="F6" s="22">
        <v>258386803</v>
      </c>
      <c r="G6" s="22">
        <v>19678417</v>
      </c>
      <c r="H6" s="22">
        <v>21477354</v>
      </c>
      <c r="I6" s="22">
        <v>10715375</v>
      </c>
      <c r="J6" s="22">
        <v>51871146</v>
      </c>
      <c r="K6" s="22">
        <v>22562555</v>
      </c>
      <c r="L6" s="22">
        <v>21823780</v>
      </c>
      <c r="M6" s="22">
        <v>21341853</v>
      </c>
      <c r="N6" s="22">
        <v>65728188</v>
      </c>
      <c r="O6" s="22">
        <v>21537243</v>
      </c>
      <c r="P6" s="22">
        <v>23640863</v>
      </c>
      <c r="Q6" s="22">
        <v>20850433</v>
      </c>
      <c r="R6" s="22">
        <v>66028539</v>
      </c>
      <c r="S6" s="22">
        <v>0</v>
      </c>
      <c r="T6" s="22">
        <v>0</v>
      </c>
      <c r="U6" s="22">
        <v>0</v>
      </c>
      <c r="V6" s="22">
        <v>0</v>
      </c>
      <c r="W6" s="22">
        <v>183627873</v>
      </c>
      <c r="X6" s="22">
        <v>186836665</v>
      </c>
      <c r="Y6" s="22">
        <v>-3208792</v>
      </c>
      <c r="Z6" s="23">
        <v>-1.7174316400905572</v>
      </c>
      <c r="AA6" s="20">
        <v>258386803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471566</v>
      </c>
      <c r="D13" s="20">
        <v>0</v>
      </c>
      <c r="E13" s="21">
        <v>444489</v>
      </c>
      <c r="F13" s="22">
        <v>444489</v>
      </c>
      <c r="G13" s="22">
        <v>32566</v>
      </c>
      <c r="H13" s="22">
        <v>36246</v>
      </c>
      <c r="I13" s="22">
        <v>37234</v>
      </c>
      <c r="J13" s="22">
        <v>106046</v>
      </c>
      <c r="K13" s="22">
        <v>37508</v>
      </c>
      <c r="L13" s="22">
        <v>39688</v>
      </c>
      <c r="M13" s="22">
        <v>43944</v>
      </c>
      <c r="N13" s="22">
        <v>121140</v>
      </c>
      <c r="O13" s="22">
        <v>48541</v>
      </c>
      <c r="P13" s="22">
        <v>47306</v>
      </c>
      <c r="Q13" s="22">
        <v>46152</v>
      </c>
      <c r="R13" s="22">
        <v>141999</v>
      </c>
      <c r="S13" s="22">
        <v>0</v>
      </c>
      <c r="T13" s="22">
        <v>0</v>
      </c>
      <c r="U13" s="22">
        <v>0</v>
      </c>
      <c r="V13" s="22">
        <v>0</v>
      </c>
      <c r="W13" s="22">
        <v>369185</v>
      </c>
      <c r="X13" s="22">
        <v>343231</v>
      </c>
      <c r="Y13" s="22">
        <v>25954</v>
      </c>
      <c r="Z13" s="23">
        <v>7.5616712942595514</v>
      </c>
      <c r="AA13" s="20">
        <v>444489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93</v>
      </c>
      <c r="N22" s="22">
        <v>93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93</v>
      </c>
      <c r="X22" s="22">
        <v>0</v>
      </c>
      <c r="Y22" s="22">
        <v>93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1478</v>
      </c>
      <c r="D26" s="20">
        <v>0</v>
      </c>
      <c r="E26" s="21">
        <v>15966</v>
      </c>
      <c r="F26" s="22">
        <v>15966</v>
      </c>
      <c r="G26" s="22">
        <v>565</v>
      </c>
      <c r="H26" s="22">
        <v>0</v>
      </c>
      <c r="I26" s="22">
        <v>0</v>
      </c>
      <c r="J26" s="22">
        <v>565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565</v>
      </c>
      <c r="X26" s="22">
        <v>6725</v>
      </c>
      <c r="Y26" s="22">
        <v>-6160</v>
      </c>
      <c r="Z26" s="23">
        <v>-91.59851301115242</v>
      </c>
      <c r="AA26" s="20">
        <v>15966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5235324</v>
      </c>
      <c r="D28" s="20">
        <v>0</v>
      </c>
      <c r="E28" s="21">
        <v>6231659</v>
      </c>
      <c r="F28" s="22">
        <v>6231659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6231659</v>
      </c>
      <c r="N28" s="22">
        <v>6231659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6231659</v>
      </c>
      <c r="X28" s="22">
        <v>6231659</v>
      </c>
      <c r="Y28" s="22">
        <v>0</v>
      </c>
      <c r="Z28" s="23">
        <v>0</v>
      </c>
      <c r="AA28" s="20">
        <v>6231659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5794713</v>
      </c>
      <c r="D31" s="20">
        <v>0</v>
      </c>
      <c r="E31" s="21">
        <v>6729544</v>
      </c>
      <c r="F31" s="22">
        <v>6729544</v>
      </c>
      <c r="G31" s="22">
        <v>778473</v>
      </c>
      <c r="H31" s="22">
        <v>479775</v>
      </c>
      <c r="I31" s="22">
        <v>477653</v>
      </c>
      <c r="J31" s="22">
        <v>1735901</v>
      </c>
      <c r="K31" s="22">
        <v>470859</v>
      </c>
      <c r="L31" s="22">
        <v>434788</v>
      </c>
      <c r="M31" s="22">
        <v>471690</v>
      </c>
      <c r="N31" s="22">
        <v>1377337</v>
      </c>
      <c r="O31" s="22">
        <v>471708</v>
      </c>
      <c r="P31" s="22">
        <v>492060</v>
      </c>
      <c r="Q31" s="22">
        <v>473407</v>
      </c>
      <c r="R31" s="22">
        <v>1437175</v>
      </c>
      <c r="S31" s="22">
        <v>0</v>
      </c>
      <c r="T31" s="22">
        <v>0</v>
      </c>
      <c r="U31" s="22">
        <v>0</v>
      </c>
      <c r="V31" s="22">
        <v>0</v>
      </c>
      <c r="W31" s="22">
        <v>4550413</v>
      </c>
      <c r="X31" s="22">
        <v>4842786</v>
      </c>
      <c r="Y31" s="22">
        <v>-292373</v>
      </c>
      <c r="Z31" s="23">
        <v>-6.0372892793528354</v>
      </c>
      <c r="AA31" s="20">
        <v>6729544</v>
      </c>
    </row>
    <row r="32" spans="1:27" x14ac:dyDescent="0.25">
      <c r="A32" s="19" t="s">
        <v>58</v>
      </c>
      <c r="B32" s="15" t="s">
        <v>32</v>
      </c>
      <c r="C32" s="20">
        <v>287078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120191</v>
      </c>
      <c r="P32" s="22">
        <v>0</v>
      </c>
      <c r="Q32" s="22">
        <v>0</v>
      </c>
      <c r="R32" s="22">
        <v>120191</v>
      </c>
      <c r="S32" s="22">
        <v>0</v>
      </c>
      <c r="T32" s="22">
        <v>0</v>
      </c>
      <c r="U32" s="22">
        <v>0</v>
      </c>
      <c r="V32" s="22">
        <v>0</v>
      </c>
      <c r="W32" s="22">
        <v>120191</v>
      </c>
      <c r="X32" s="22">
        <v>0</v>
      </c>
      <c r="Y32" s="22">
        <v>120191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247833803</v>
      </c>
      <c r="D35" s="29">
        <f t="shared" ref="D35:Y35" si="0">SUM(D6:D34)</f>
        <v>0</v>
      </c>
      <c r="E35" s="30">
        <f t="shared" si="0"/>
        <v>269808461</v>
      </c>
      <c r="F35" s="31">
        <f t="shared" si="0"/>
        <v>271808461</v>
      </c>
      <c r="G35" s="31">
        <f t="shared" si="0"/>
        <v>20490021</v>
      </c>
      <c r="H35" s="31">
        <f t="shared" si="0"/>
        <v>21993375</v>
      </c>
      <c r="I35" s="31">
        <f t="shared" si="0"/>
        <v>11230262</v>
      </c>
      <c r="J35" s="31">
        <f t="shared" si="0"/>
        <v>53713658</v>
      </c>
      <c r="K35" s="31">
        <f t="shared" si="0"/>
        <v>23070922</v>
      </c>
      <c r="L35" s="31">
        <f t="shared" si="0"/>
        <v>22298256</v>
      </c>
      <c r="M35" s="31">
        <f t="shared" si="0"/>
        <v>28089239</v>
      </c>
      <c r="N35" s="31">
        <f t="shared" si="0"/>
        <v>73458417</v>
      </c>
      <c r="O35" s="31">
        <f t="shared" si="0"/>
        <v>22177683</v>
      </c>
      <c r="P35" s="31">
        <f t="shared" si="0"/>
        <v>24180229</v>
      </c>
      <c r="Q35" s="31">
        <f t="shared" si="0"/>
        <v>21369992</v>
      </c>
      <c r="R35" s="31">
        <f t="shared" si="0"/>
        <v>67727904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194899979</v>
      </c>
      <c r="X35" s="31">
        <f t="shared" si="0"/>
        <v>198261066</v>
      </c>
      <c r="Y35" s="31">
        <f t="shared" si="0"/>
        <v>-3361087</v>
      </c>
      <c r="Z35" s="32">
        <f>+IF(X35&lt;&gt;0,+(Y35/X35)*100,0)</f>
        <v>-1.6952834299801454</v>
      </c>
      <c r="AA35" s="29">
        <f>SUM(AA6:AA34)</f>
        <v>271808461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17732908</v>
      </c>
      <c r="D37" s="20">
        <v>0</v>
      </c>
      <c r="E37" s="21">
        <v>20068005</v>
      </c>
      <c r="F37" s="22">
        <v>19900257</v>
      </c>
      <c r="G37" s="22">
        <v>1610272</v>
      </c>
      <c r="H37" s="22">
        <v>1650244</v>
      </c>
      <c r="I37" s="22">
        <v>1643752</v>
      </c>
      <c r="J37" s="22">
        <v>4904268</v>
      </c>
      <c r="K37" s="22">
        <v>1425006</v>
      </c>
      <c r="L37" s="22">
        <v>2322323</v>
      </c>
      <c r="M37" s="22">
        <v>1990384</v>
      </c>
      <c r="N37" s="22">
        <v>5737713</v>
      </c>
      <c r="O37" s="22">
        <v>1757142</v>
      </c>
      <c r="P37" s="22">
        <v>1608795</v>
      </c>
      <c r="Q37" s="22">
        <v>1645400</v>
      </c>
      <c r="R37" s="22">
        <v>5011337</v>
      </c>
      <c r="S37" s="22">
        <v>0</v>
      </c>
      <c r="T37" s="22">
        <v>0</v>
      </c>
      <c r="U37" s="22">
        <v>0</v>
      </c>
      <c r="V37" s="22">
        <v>0</v>
      </c>
      <c r="W37" s="22">
        <v>15653318</v>
      </c>
      <c r="X37" s="22">
        <v>15399581</v>
      </c>
      <c r="Y37" s="22">
        <v>253737</v>
      </c>
      <c r="Z37" s="23">
        <v>1.6476876870870707</v>
      </c>
      <c r="AA37" s="20">
        <v>19900257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187076907</v>
      </c>
      <c r="D39" s="20">
        <v>0</v>
      </c>
      <c r="E39" s="21">
        <v>212192480</v>
      </c>
      <c r="F39" s="22">
        <v>214192480</v>
      </c>
      <c r="G39" s="22">
        <v>21600932</v>
      </c>
      <c r="H39" s="22">
        <v>18111003</v>
      </c>
      <c r="I39" s="22">
        <v>11248928</v>
      </c>
      <c r="J39" s="22">
        <v>50960863</v>
      </c>
      <c r="K39" s="22">
        <v>15288364</v>
      </c>
      <c r="L39" s="22">
        <v>11588535</v>
      </c>
      <c r="M39" s="22">
        <v>18464248</v>
      </c>
      <c r="N39" s="22">
        <v>45341147</v>
      </c>
      <c r="O39" s="22">
        <v>19272945</v>
      </c>
      <c r="P39" s="22">
        <v>16175690</v>
      </c>
      <c r="Q39" s="22">
        <v>14096125</v>
      </c>
      <c r="R39" s="22">
        <v>49544760</v>
      </c>
      <c r="S39" s="22">
        <v>0</v>
      </c>
      <c r="T39" s="22">
        <v>0</v>
      </c>
      <c r="U39" s="22">
        <v>0</v>
      </c>
      <c r="V39" s="22">
        <v>0</v>
      </c>
      <c r="W39" s="22">
        <v>145846770</v>
      </c>
      <c r="X39" s="22">
        <v>155021965</v>
      </c>
      <c r="Y39" s="22">
        <v>-9175195</v>
      </c>
      <c r="Z39" s="23">
        <v>-5.9186419163245674</v>
      </c>
      <c r="AA39" s="20">
        <v>214192480</v>
      </c>
    </row>
    <row r="40" spans="1:27" x14ac:dyDescent="0.25">
      <c r="A40" s="19" t="s">
        <v>66</v>
      </c>
      <c r="B40" s="15" t="s">
        <v>32</v>
      </c>
      <c r="C40" s="20">
        <v>3606332</v>
      </c>
      <c r="D40" s="20">
        <v>0</v>
      </c>
      <c r="E40" s="21">
        <v>3841906</v>
      </c>
      <c r="F40" s="22">
        <v>4045404</v>
      </c>
      <c r="G40" s="22">
        <v>159728</v>
      </c>
      <c r="H40" s="22">
        <v>510911</v>
      </c>
      <c r="I40" s="22">
        <v>413206</v>
      </c>
      <c r="J40" s="22">
        <v>1083845</v>
      </c>
      <c r="K40" s="22">
        <v>695637</v>
      </c>
      <c r="L40" s="22">
        <v>483572</v>
      </c>
      <c r="M40" s="22">
        <v>228906</v>
      </c>
      <c r="N40" s="22">
        <v>1408115</v>
      </c>
      <c r="O40" s="22">
        <v>278109</v>
      </c>
      <c r="P40" s="22">
        <v>169212</v>
      </c>
      <c r="Q40" s="22">
        <v>235345</v>
      </c>
      <c r="R40" s="22">
        <v>682666</v>
      </c>
      <c r="S40" s="22">
        <v>0</v>
      </c>
      <c r="T40" s="22">
        <v>0</v>
      </c>
      <c r="U40" s="22">
        <v>0</v>
      </c>
      <c r="V40" s="22">
        <v>0</v>
      </c>
      <c r="W40" s="22">
        <v>3174626</v>
      </c>
      <c r="X40" s="22">
        <v>3324301</v>
      </c>
      <c r="Y40" s="22">
        <v>-149675</v>
      </c>
      <c r="Z40" s="23">
        <v>-4.5024502895495928</v>
      </c>
      <c r="AA40" s="20">
        <v>4045404</v>
      </c>
    </row>
    <row r="41" spans="1:27" x14ac:dyDescent="0.25">
      <c r="A41" s="19" t="s">
        <v>67</v>
      </c>
      <c r="B41" s="15" t="s">
        <v>32</v>
      </c>
      <c r="C41" s="20">
        <v>414182</v>
      </c>
      <c r="D41" s="20">
        <v>0</v>
      </c>
      <c r="E41" s="21">
        <v>72126</v>
      </c>
      <c r="F41" s="22">
        <v>72126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28850</v>
      </c>
      <c r="Y41" s="22">
        <v>-28850</v>
      </c>
      <c r="Z41" s="23">
        <v>-100</v>
      </c>
      <c r="AA41" s="20">
        <v>72126</v>
      </c>
    </row>
    <row r="42" spans="1:27" x14ac:dyDescent="0.25">
      <c r="A42" s="19" t="s">
        <v>68</v>
      </c>
      <c r="B42" s="15" t="s">
        <v>32</v>
      </c>
      <c r="C42" s="20">
        <v>6241753</v>
      </c>
      <c r="D42" s="20">
        <v>0</v>
      </c>
      <c r="E42" s="21">
        <v>6575164</v>
      </c>
      <c r="F42" s="22">
        <v>6659640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3202083</v>
      </c>
      <c r="N42" s="22">
        <v>3202083</v>
      </c>
      <c r="O42" s="22">
        <v>533196</v>
      </c>
      <c r="P42" s="22">
        <v>539621</v>
      </c>
      <c r="Q42" s="22">
        <v>537622</v>
      </c>
      <c r="R42" s="22">
        <v>1610439</v>
      </c>
      <c r="S42" s="22">
        <v>0</v>
      </c>
      <c r="T42" s="22">
        <v>0</v>
      </c>
      <c r="U42" s="22">
        <v>0</v>
      </c>
      <c r="V42" s="22">
        <v>0</v>
      </c>
      <c r="W42" s="22">
        <v>4812522</v>
      </c>
      <c r="X42" s="22">
        <v>4905025</v>
      </c>
      <c r="Y42" s="22">
        <v>-92503</v>
      </c>
      <c r="Z42" s="23">
        <v>-1.8858823349524212</v>
      </c>
      <c r="AA42" s="20">
        <v>6659640</v>
      </c>
    </row>
    <row r="43" spans="1:27" x14ac:dyDescent="0.25">
      <c r="A43" s="19" t="s">
        <v>69</v>
      </c>
      <c r="B43" s="15" t="s">
        <v>32</v>
      </c>
      <c r="C43" s="20">
        <v>3381881</v>
      </c>
      <c r="D43" s="20">
        <v>0</v>
      </c>
      <c r="E43" s="21">
        <v>2623123</v>
      </c>
      <c r="F43" s="22">
        <v>2623123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1417075</v>
      </c>
      <c r="N43" s="22">
        <v>1417075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1417075</v>
      </c>
      <c r="X43" s="22">
        <v>1899495</v>
      </c>
      <c r="Y43" s="22">
        <v>-482420</v>
      </c>
      <c r="Z43" s="23">
        <v>-25.397276644581851</v>
      </c>
      <c r="AA43" s="20">
        <v>2623123</v>
      </c>
    </row>
    <row r="44" spans="1:27" x14ac:dyDescent="0.25">
      <c r="A44" s="19" t="s">
        <v>70</v>
      </c>
      <c r="B44" s="15" t="s">
        <v>32</v>
      </c>
      <c r="C44" s="20">
        <v>3672124</v>
      </c>
      <c r="D44" s="20">
        <v>0</v>
      </c>
      <c r="E44" s="21">
        <v>6936694</v>
      </c>
      <c r="F44" s="22">
        <v>4714196</v>
      </c>
      <c r="G44" s="22">
        <v>14791</v>
      </c>
      <c r="H44" s="22">
        <v>201925</v>
      </c>
      <c r="I44" s="22">
        <v>418361</v>
      </c>
      <c r="J44" s="22">
        <v>635077</v>
      </c>
      <c r="K44" s="22">
        <v>160257</v>
      </c>
      <c r="L44" s="22">
        <v>538965</v>
      </c>
      <c r="M44" s="22">
        <v>135125</v>
      </c>
      <c r="N44" s="22">
        <v>834347</v>
      </c>
      <c r="O44" s="22">
        <v>289299</v>
      </c>
      <c r="P44" s="22">
        <v>202612</v>
      </c>
      <c r="Q44" s="22">
        <v>478157</v>
      </c>
      <c r="R44" s="22">
        <v>970068</v>
      </c>
      <c r="S44" s="22">
        <v>0</v>
      </c>
      <c r="T44" s="22">
        <v>0</v>
      </c>
      <c r="U44" s="22">
        <v>0</v>
      </c>
      <c r="V44" s="22">
        <v>0</v>
      </c>
      <c r="W44" s="22">
        <v>2439492</v>
      </c>
      <c r="X44" s="22">
        <v>2940915</v>
      </c>
      <c r="Y44" s="22">
        <v>-501423</v>
      </c>
      <c r="Z44" s="23">
        <v>-17.049897735908722</v>
      </c>
      <c r="AA44" s="20">
        <v>4714196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429933</v>
      </c>
      <c r="D46" s="20">
        <v>0</v>
      </c>
      <c r="E46" s="21">
        <v>424000</v>
      </c>
      <c r="F46" s="22">
        <v>424000</v>
      </c>
      <c r="G46" s="22">
        <v>72372</v>
      </c>
      <c r="H46" s="22">
        <v>-14507</v>
      </c>
      <c r="I46" s="22">
        <v>50803</v>
      </c>
      <c r="J46" s="22">
        <v>108668</v>
      </c>
      <c r="K46" s="22">
        <v>28571</v>
      </c>
      <c r="L46" s="22">
        <v>72861</v>
      </c>
      <c r="M46" s="22">
        <v>31177</v>
      </c>
      <c r="N46" s="22">
        <v>132609</v>
      </c>
      <c r="O46" s="22">
        <v>13352</v>
      </c>
      <c r="P46" s="22">
        <v>27179</v>
      </c>
      <c r="Q46" s="22">
        <v>456463</v>
      </c>
      <c r="R46" s="22">
        <v>496994</v>
      </c>
      <c r="S46" s="22">
        <v>0</v>
      </c>
      <c r="T46" s="22">
        <v>0</v>
      </c>
      <c r="U46" s="22">
        <v>0</v>
      </c>
      <c r="V46" s="22">
        <v>0</v>
      </c>
      <c r="W46" s="22">
        <v>738271</v>
      </c>
      <c r="X46" s="22">
        <v>308267</v>
      </c>
      <c r="Y46" s="22">
        <v>430004</v>
      </c>
      <c r="Z46" s="23">
        <v>139.49076612157643</v>
      </c>
      <c r="AA46" s="20">
        <v>424000</v>
      </c>
    </row>
    <row r="47" spans="1:27" x14ac:dyDescent="0.25">
      <c r="A47" s="19" t="s">
        <v>73</v>
      </c>
      <c r="B47" s="15" t="s">
        <v>32</v>
      </c>
      <c r="C47" s="20">
        <v>4226994</v>
      </c>
      <c r="D47" s="20">
        <v>0</v>
      </c>
      <c r="E47" s="21">
        <v>5162735</v>
      </c>
      <c r="F47" s="22">
        <v>6357714</v>
      </c>
      <c r="G47" s="22">
        <v>33034</v>
      </c>
      <c r="H47" s="22">
        <v>224698</v>
      </c>
      <c r="I47" s="22">
        <v>138651</v>
      </c>
      <c r="J47" s="22">
        <v>396383</v>
      </c>
      <c r="K47" s="22">
        <v>1196000</v>
      </c>
      <c r="L47" s="22">
        <v>935030</v>
      </c>
      <c r="M47" s="22">
        <v>770586</v>
      </c>
      <c r="N47" s="22">
        <v>2901616</v>
      </c>
      <c r="O47" s="22">
        <v>192509</v>
      </c>
      <c r="P47" s="22">
        <v>114356</v>
      </c>
      <c r="Q47" s="22">
        <v>84533</v>
      </c>
      <c r="R47" s="22">
        <v>391398</v>
      </c>
      <c r="S47" s="22">
        <v>0</v>
      </c>
      <c r="T47" s="22">
        <v>0</v>
      </c>
      <c r="U47" s="22">
        <v>0</v>
      </c>
      <c r="V47" s="22">
        <v>0</v>
      </c>
      <c r="W47" s="22">
        <v>3689397</v>
      </c>
      <c r="X47" s="22">
        <v>4637392</v>
      </c>
      <c r="Y47" s="22">
        <v>-947995</v>
      </c>
      <c r="Z47" s="23">
        <v>-20.442416772185744</v>
      </c>
      <c r="AA47" s="20">
        <v>6357714</v>
      </c>
    </row>
    <row r="48" spans="1:27" x14ac:dyDescent="0.25">
      <c r="A48" s="19" t="s">
        <v>74</v>
      </c>
      <c r="B48" s="15" t="s">
        <v>32</v>
      </c>
      <c r="C48" s="20">
        <v>15071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50000</v>
      </c>
      <c r="N48" s="22">
        <v>50000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50000</v>
      </c>
      <c r="X48" s="22">
        <v>0</v>
      </c>
      <c r="Y48" s="22">
        <v>50000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226798085</v>
      </c>
      <c r="D50" s="29">
        <f t="shared" ref="D50:Y50" si="1">SUM(D37:D49)</f>
        <v>0</v>
      </c>
      <c r="E50" s="30">
        <f t="shared" si="1"/>
        <v>257896233</v>
      </c>
      <c r="F50" s="31">
        <f t="shared" si="1"/>
        <v>258988940</v>
      </c>
      <c r="G50" s="31">
        <f t="shared" si="1"/>
        <v>23491129</v>
      </c>
      <c r="H50" s="31">
        <f t="shared" si="1"/>
        <v>20684274</v>
      </c>
      <c r="I50" s="31">
        <f t="shared" si="1"/>
        <v>13913701</v>
      </c>
      <c r="J50" s="31">
        <f t="shared" si="1"/>
        <v>58089104</v>
      </c>
      <c r="K50" s="31">
        <f t="shared" si="1"/>
        <v>18793835</v>
      </c>
      <c r="L50" s="31">
        <f t="shared" si="1"/>
        <v>15941286</v>
      </c>
      <c r="M50" s="31">
        <f t="shared" si="1"/>
        <v>26289584</v>
      </c>
      <c r="N50" s="31">
        <f t="shared" si="1"/>
        <v>61024705</v>
      </c>
      <c r="O50" s="31">
        <f t="shared" si="1"/>
        <v>22336552</v>
      </c>
      <c r="P50" s="31">
        <f t="shared" si="1"/>
        <v>18837465</v>
      </c>
      <c r="Q50" s="31">
        <f t="shared" si="1"/>
        <v>17533645</v>
      </c>
      <c r="R50" s="31">
        <f t="shared" si="1"/>
        <v>58707662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177821471</v>
      </c>
      <c r="X50" s="31">
        <f t="shared" si="1"/>
        <v>188465791</v>
      </c>
      <c r="Y50" s="31">
        <f t="shared" si="1"/>
        <v>-10644320</v>
      </c>
      <c r="Z50" s="32">
        <f>+IF(X50&lt;&gt;0,+(Y50/X50)*100,0)</f>
        <v>-5.6478790891021706</v>
      </c>
      <c r="AA50" s="29">
        <f>SUM(AA37:AA49)</f>
        <v>258988940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21035718</v>
      </c>
      <c r="D51" s="39">
        <f t="shared" si="2"/>
        <v>0</v>
      </c>
      <c r="E51" s="40">
        <f t="shared" si="2"/>
        <v>11912228</v>
      </c>
      <c r="F51" s="41">
        <f t="shared" si="2"/>
        <v>12819521</v>
      </c>
      <c r="G51" s="41">
        <f t="shared" si="2"/>
        <v>-3001108</v>
      </c>
      <c r="H51" s="41">
        <f t="shared" si="2"/>
        <v>1309101</v>
      </c>
      <c r="I51" s="41">
        <f t="shared" si="2"/>
        <v>-2683439</v>
      </c>
      <c r="J51" s="41">
        <f t="shared" si="2"/>
        <v>-4375446</v>
      </c>
      <c r="K51" s="41">
        <f t="shared" si="2"/>
        <v>4277087</v>
      </c>
      <c r="L51" s="41">
        <f t="shared" si="2"/>
        <v>6356970</v>
      </c>
      <c r="M51" s="41">
        <f t="shared" si="2"/>
        <v>1799655</v>
      </c>
      <c r="N51" s="41">
        <f t="shared" si="2"/>
        <v>12433712</v>
      </c>
      <c r="O51" s="41">
        <f t="shared" si="2"/>
        <v>-158869</v>
      </c>
      <c r="P51" s="41">
        <f t="shared" si="2"/>
        <v>5342764</v>
      </c>
      <c r="Q51" s="41">
        <f t="shared" si="2"/>
        <v>3836347</v>
      </c>
      <c r="R51" s="41">
        <f t="shared" si="2"/>
        <v>9020242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17078508</v>
      </c>
      <c r="X51" s="41">
        <f t="shared" si="2"/>
        <v>9795275</v>
      </c>
      <c r="Y51" s="41">
        <f t="shared" si="2"/>
        <v>7283233</v>
      </c>
      <c r="Z51" s="42">
        <f>+IF(X51&lt;&gt;0,+(Y51/X51)*100,0)</f>
        <v>74.354553598546232</v>
      </c>
      <c r="AA51" s="39">
        <f>+AA35-AA50</f>
        <v>12819521</v>
      </c>
    </row>
    <row r="52" spans="1:27" x14ac:dyDescent="0.25">
      <c r="A52" s="43" t="s">
        <v>78</v>
      </c>
      <c r="B52" s="15" t="s">
        <v>32</v>
      </c>
      <c r="C52" s="20">
        <v>140075187</v>
      </c>
      <c r="D52" s="20">
        <v>0</v>
      </c>
      <c r="E52" s="21">
        <v>37000000</v>
      </c>
      <c r="F52" s="22">
        <v>37000000</v>
      </c>
      <c r="G52" s="22">
        <v>0</v>
      </c>
      <c r="H52" s="22">
        <v>0</v>
      </c>
      <c r="I52" s="22">
        <v>11541268</v>
      </c>
      <c r="J52" s="22">
        <v>11541268</v>
      </c>
      <c r="K52" s="22">
        <v>25458732</v>
      </c>
      <c r="L52" s="22">
        <v>0</v>
      </c>
      <c r="M52" s="22">
        <v>0</v>
      </c>
      <c r="N52" s="22">
        <v>25458732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37000000</v>
      </c>
      <c r="X52" s="22">
        <v>37000000</v>
      </c>
      <c r="Y52" s="22">
        <v>0</v>
      </c>
      <c r="Z52" s="23">
        <v>0</v>
      </c>
      <c r="AA52" s="20">
        <v>37000000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161110905</v>
      </c>
      <c r="D54" s="48">
        <f t="shared" si="3"/>
        <v>0</v>
      </c>
      <c r="E54" s="49">
        <f t="shared" si="3"/>
        <v>48912228</v>
      </c>
      <c r="F54" s="50">
        <f t="shared" si="3"/>
        <v>49819521</v>
      </c>
      <c r="G54" s="50">
        <f t="shared" si="3"/>
        <v>-3001108</v>
      </c>
      <c r="H54" s="50">
        <f t="shared" si="3"/>
        <v>1309101</v>
      </c>
      <c r="I54" s="50">
        <f t="shared" si="3"/>
        <v>8857829</v>
      </c>
      <c r="J54" s="50">
        <f t="shared" si="3"/>
        <v>7165822</v>
      </c>
      <c r="K54" s="50">
        <f t="shared" si="3"/>
        <v>29735819</v>
      </c>
      <c r="L54" s="50">
        <f t="shared" si="3"/>
        <v>6356970</v>
      </c>
      <c r="M54" s="50">
        <f t="shared" si="3"/>
        <v>1799655</v>
      </c>
      <c r="N54" s="50">
        <f t="shared" si="3"/>
        <v>37892444</v>
      </c>
      <c r="O54" s="50">
        <f t="shared" si="3"/>
        <v>-158869</v>
      </c>
      <c r="P54" s="50">
        <f t="shared" si="3"/>
        <v>5342764</v>
      </c>
      <c r="Q54" s="50">
        <f t="shared" si="3"/>
        <v>3836347</v>
      </c>
      <c r="R54" s="50">
        <f t="shared" si="3"/>
        <v>9020242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54078508</v>
      </c>
      <c r="X54" s="50">
        <f t="shared" si="3"/>
        <v>46795275</v>
      </c>
      <c r="Y54" s="50">
        <f t="shared" si="3"/>
        <v>7283233</v>
      </c>
      <c r="Z54" s="51">
        <f>+IF(X54&lt;&gt;0,+(Y54/X54)*100,0)</f>
        <v>15.564035044136402</v>
      </c>
      <c r="AA54" s="48">
        <f>SUM(AA51:AA53)</f>
        <v>49819521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161110905</v>
      </c>
      <c r="D56" s="54">
        <f>+D54-D55</f>
        <v>0</v>
      </c>
      <c r="E56" s="55">
        <f t="shared" si="4"/>
        <v>48912228</v>
      </c>
      <c r="F56" s="56">
        <f t="shared" si="4"/>
        <v>49819521</v>
      </c>
      <c r="G56" s="56">
        <f t="shared" si="4"/>
        <v>-3001108</v>
      </c>
      <c r="H56" s="56">
        <f t="shared" si="4"/>
        <v>1309101</v>
      </c>
      <c r="I56" s="56">
        <f t="shared" si="4"/>
        <v>8857829</v>
      </c>
      <c r="J56" s="56">
        <f t="shared" si="4"/>
        <v>7165822</v>
      </c>
      <c r="K56" s="56">
        <f t="shared" si="4"/>
        <v>29735819</v>
      </c>
      <c r="L56" s="56">
        <f t="shared" si="4"/>
        <v>6356970</v>
      </c>
      <c r="M56" s="56">
        <f t="shared" si="4"/>
        <v>1799655</v>
      </c>
      <c r="N56" s="56">
        <f t="shared" si="4"/>
        <v>37892444</v>
      </c>
      <c r="O56" s="56">
        <f t="shared" si="4"/>
        <v>-158869</v>
      </c>
      <c r="P56" s="56">
        <f t="shared" si="4"/>
        <v>5342764</v>
      </c>
      <c r="Q56" s="56">
        <f t="shared" si="4"/>
        <v>3836347</v>
      </c>
      <c r="R56" s="56">
        <f t="shared" si="4"/>
        <v>9020242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54078508</v>
      </c>
      <c r="X56" s="56">
        <f t="shared" si="4"/>
        <v>46795275</v>
      </c>
      <c r="Y56" s="56">
        <f t="shared" si="4"/>
        <v>7283233</v>
      </c>
      <c r="Z56" s="57">
        <f>+IF(X56&lt;&gt;0,+(Y56/X56)*100,0)</f>
        <v>15.564035044136402</v>
      </c>
      <c r="AA56" s="54">
        <f>+AA54-AA55</f>
        <v>49819521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161110905</v>
      </c>
      <c r="D59" s="48">
        <f>SUM(D56:D58)</f>
        <v>0</v>
      </c>
      <c r="E59" s="49">
        <f t="shared" si="5"/>
        <v>48912228</v>
      </c>
      <c r="F59" s="50">
        <f t="shared" si="5"/>
        <v>49819521</v>
      </c>
      <c r="G59" s="50">
        <f t="shared" si="5"/>
        <v>-3001108</v>
      </c>
      <c r="H59" s="50">
        <f t="shared" si="5"/>
        <v>1309101</v>
      </c>
      <c r="I59" s="50">
        <f t="shared" si="5"/>
        <v>8857829</v>
      </c>
      <c r="J59" s="50">
        <f t="shared" si="5"/>
        <v>7165822</v>
      </c>
      <c r="K59" s="50">
        <f t="shared" si="5"/>
        <v>29735819</v>
      </c>
      <c r="L59" s="50">
        <f t="shared" si="5"/>
        <v>6356970</v>
      </c>
      <c r="M59" s="50">
        <f t="shared" si="5"/>
        <v>1799655</v>
      </c>
      <c r="N59" s="50">
        <f t="shared" si="5"/>
        <v>37892444</v>
      </c>
      <c r="O59" s="50">
        <f t="shared" si="5"/>
        <v>-158869</v>
      </c>
      <c r="P59" s="50">
        <f t="shared" si="5"/>
        <v>5342764</v>
      </c>
      <c r="Q59" s="50">
        <f t="shared" si="5"/>
        <v>3836347</v>
      </c>
      <c r="R59" s="50">
        <f t="shared" si="5"/>
        <v>9020242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54078508</v>
      </c>
      <c r="X59" s="50">
        <f t="shared" si="5"/>
        <v>46795275</v>
      </c>
      <c r="Y59" s="50">
        <f t="shared" si="5"/>
        <v>7283233</v>
      </c>
      <c r="Z59" s="51">
        <f>+IF(X59&lt;&gt;0,+(Y59/X59)*100,0)</f>
        <v>15.564035044136402</v>
      </c>
      <c r="AA59" s="48">
        <f>SUM(AA56:AA58)</f>
        <v>49819521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161110905</v>
      </c>
      <c r="D62" s="65">
        <f>SUM(D59:D61)</f>
        <v>0</v>
      </c>
      <c r="E62" s="66">
        <f t="shared" si="6"/>
        <v>48912228</v>
      </c>
      <c r="F62" s="67">
        <f t="shared" si="6"/>
        <v>49819521</v>
      </c>
      <c r="G62" s="67">
        <f t="shared" si="6"/>
        <v>-3001108</v>
      </c>
      <c r="H62" s="67">
        <f t="shared" si="6"/>
        <v>1309101</v>
      </c>
      <c r="I62" s="67">
        <f t="shared" si="6"/>
        <v>8857829</v>
      </c>
      <c r="J62" s="67">
        <f t="shared" si="6"/>
        <v>7165822</v>
      </c>
      <c r="K62" s="67">
        <f t="shared" si="6"/>
        <v>29735819</v>
      </c>
      <c r="L62" s="67">
        <f t="shared" si="6"/>
        <v>6356970</v>
      </c>
      <c r="M62" s="67">
        <f t="shared" si="6"/>
        <v>1799655</v>
      </c>
      <c r="N62" s="67">
        <f t="shared" si="6"/>
        <v>37892444</v>
      </c>
      <c r="O62" s="67">
        <f t="shared" si="6"/>
        <v>-158869</v>
      </c>
      <c r="P62" s="67">
        <f t="shared" si="6"/>
        <v>5342764</v>
      </c>
      <c r="Q62" s="67">
        <f t="shared" si="6"/>
        <v>3836347</v>
      </c>
      <c r="R62" s="67">
        <f t="shared" si="6"/>
        <v>9020242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54078508</v>
      </c>
      <c r="X62" s="67">
        <f t="shared" si="6"/>
        <v>46795275</v>
      </c>
      <c r="Y62" s="67">
        <f t="shared" si="6"/>
        <v>7283233</v>
      </c>
      <c r="Z62" s="68">
        <f>+IF(X62&lt;&gt;0,+(Y62/X62)*100,0)</f>
        <v>15.564035044136402</v>
      </c>
      <c r="AA62" s="65">
        <f>SUM(AA59:AA61)</f>
        <v>49819521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706429454</v>
      </c>
      <c r="D6" s="20">
        <v>0</v>
      </c>
      <c r="E6" s="21">
        <v>834929714</v>
      </c>
      <c r="F6" s="22">
        <v>764787136</v>
      </c>
      <c r="G6" s="22">
        <v>49834439</v>
      </c>
      <c r="H6" s="22">
        <v>66391093</v>
      </c>
      <c r="I6" s="22">
        <v>63341945</v>
      </c>
      <c r="J6" s="22">
        <v>179567477</v>
      </c>
      <c r="K6" s="22">
        <v>63077430</v>
      </c>
      <c r="L6" s="22">
        <v>62342359</v>
      </c>
      <c r="M6" s="22">
        <v>66594410</v>
      </c>
      <c r="N6" s="22">
        <v>192014199</v>
      </c>
      <c r="O6" s="22">
        <v>66808859</v>
      </c>
      <c r="P6" s="22">
        <v>67003081</v>
      </c>
      <c r="Q6" s="22">
        <v>64010267</v>
      </c>
      <c r="R6" s="22">
        <v>197822207</v>
      </c>
      <c r="S6" s="22">
        <v>0</v>
      </c>
      <c r="T6" s="22">
        <v>0</v>
      </c>
      <c r="U6" s="22">
        <v>0</v>
      </c>
      <c r="V6" s="22">
        <v>0</v>
      </c>
      <c r="W6" s="22">
        <v>569403883</v>
      </c>
      <c r="X6" s="22">
        <v>567029742</v>
      </c>
      <c r="Y6" s="22">
        <v>2374141</v>
      </c>
      <c r="Z6" s="23">
        <v>0.41869779028275383</v>
      </c>
      <c r="AA6" s="20">
        <v>764787136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3670639</v>
      </c>
      <c r="D13" s="20">
        <v>0</v>
      </c>
      <c r="E13" s="21">
        <v>4285630</v>
      </c>
      <c r="F13" s="22">
        <v>4067553</v>
      </c>
      <c r="G13" s="22">
        <v>352836</v>
      </c>
      <c r="H13" s="22">
        <v>314149</v>
      </c>
      <c r="I13" s="22">
        <v>312053</v>
      </c>
      <c r="J13" s="22">
        <v>979038</v>
      </c>
      <c r="K13" s="22">
        <v>327022</v>
      </c>
      <c r="L13" s="22">
        <v>334786</v>
      </c>
      <c r="M13" s="22">
        <v>372969</v>
      </c>
      <c r="N13" s="22">
        <v>1034777</v>
      </c>
      <c r="O13" s="22">
        <v>330129</v>
      </c>
      <c r="P13" s="22">
        <v>330852</v>
      </c>
      <c r="Q13" s="22">
        <v>334636</v>
      </c>
      <c r="R13" s="22">
        <v>995617</v>
      </c>
      <c r="S13" s="22">
        <v>0</v>
      </c>
      <c r="T13" s="22">
        <v>0</v>
      </c>
      <c r="U13" s="22">
        <v>0</v>
      </c>
      <c r="V13" s="22">
        <v>0</v>
      </c>
      <c r="W13" s="22">
        <v>3009432</v>
      </c>
      <c r="X13" s="22">
        <v>3033780</v>
      </c>
      <c r="Y13" s="22">
        <v>-24348</v>
      </c>
      <c r="Z13" s="23">
        <v>-0.80256313905424903</v>
      </c>
      <c r="AA13" s="20">
        <v>4067553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5600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-217437</v>
      </c>
      <c r="D26" s="20">
        <v>0</v>
      </c>
      <c r="E26" s="21">
        <v>85564</v>
      </c>
      <c r="F26" s="22">
        <v>526198</v>
      </c>
      <c r="G26" s="22">
        <v>26727</v>
      </c>
      <c r="H26" s="22">
        <v>25071</v>
      </c>
      <c r="I26" s="22">
        <v>73075</v>
      </c>
      <c r="J26" s="22">
        <v>124873</v>
      </c>
      <c r="K26" s="22">
        <v>71365</v>
      </c>
      <c r="L26" s="22">
        <v>157637</v>
      </c>
      <c r="M26" s="22">
        <v>86492</v>
      </c>
      <c r="N26" s="22">
        <v>315494</v>
      </c>
      <c r="O26" s="22">
        <v>85832</v>
      </c>
      <c r="P26" s="22">
        <v>71047</v>
      </c>
      <c r="Q26" s="22">
        <v>45673</v>
      </c>
      <c r="R26" s="22">
        <v>202552</v>
      </c>
      <c r="S26" s="22">
        <v>0</v>
      </c>
      <c r="T26" s="22">
        <v>0</v>
      </c>
      <c r="U26" s="22">
        <v>0</v>
      </c>
      <c r="V26" s="22">
        <v>0</v>
      </c>
      <c r="W26" s="22">
        <v>642919</v>
      </c>
      <c r="X26" s="22">
        <v>454653</v>
      </c>
      <c r="Y26" s="22">
        <v>188266</v>
      </c>
      <c r="Z26" s="23">
        <v>41.408722696210077</v>
      </c>
      <c r="AA26" s="20">
        <v>526198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37509582</v>
      </c>
      <c r="D28" s="20">
        <v>0</v>
      </c>
      <c r="E28" s="21">
        <v>45028700</v>
      </c>
      <c r="F28" s="22">
        <v>41151520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41151520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11910900</v>
      </c>
      <c r="D31" s="20">
        <v>0</v>
      </c>
      <c r="E31" s="21">
        <v>11654837</v>
      </c>
      <c r="F31" s="22">
        <v>12515612</v>
      </c>
      <c r="G31" s="22">
        <v>1072163</v>
      </c>
      <c r="H31" s="22">
        <v>1076351</v>
      </c>
      <c r="I31" s="22">
        <v>1071604</v>
      </c>
      <c r="J31" s="22">
        <v>3220118</v>
      </c>
      <c r="K31" s="22">
        <v>1060935</v>
      </c>
      <c r="L31" s="22">
        <v>1049144</v>
      </c>
      <c r="M31" s="22">
        <v>1039879</v>
      </c>
      <c r="N31" s="22">
        <v>3149958</v>
      </c>
      <c r="O31" s="22">
        <v>1039316</v>
      </c>
      <c r="P31" s="22">
        <v>895288</v>
      </c>
      <c r="Q31" s="22">
        <v>1011242</v>
      </c>
      <c r="R31" s="22">
        <v>2945846</v>
      </c>
      <c r="S31" s="22">
        <v>0</v>
      </c>
      <c r="T31" s="22">
        <v>0</v>
      </c>
      <c r="U31" s="22">
        <v>0</v>
      </c>
      <c r="V31" s="22">
        <v>0</v>
      </c>
      <c r="W31" s="22">
        <v>9315922</v>
      </c>
      <c r="X31" s="22">
        <v>9463013</v>
      </c>
      <c r="Y31" s="22">
        <v>-147091</v>
      </c>
      <c r="Z31" s="23">
        <v>-1.5543780823295921</v>
      </c>
      <c r="AA31" s="20">
        <v>12515612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213540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35670</v>
      </c>
      <c r="P32" s="22">
        <v>0</v>
      </c>
      <c r="Q32" s="22">
        <v>0</v>
      </c>
      <c r="R32" s="22">
        <v>35670</v>
      </c>
      <c r="S32" s="22">
        <v>0</v>
      </c>
      <c r="T32" s="22">
        <v>0</v>
      </c>
      <c r="U32" s="22">
        <v>0</v>
      </c>
      <c r="V32" s="22">
        <v>0</v>
      </c>
      <c r="W32" s="22">
        <v>35670</v>
      </c>
      <c r="X32" s="22">
        <v>0</v>
      </c>
      <c r="Y32" s="22">
        <v>35670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759308738</v>
      </c>
      <c r="D35" s="29">
        <f t="shared" ref="D35:Y35" si="0">SUM(D6:D34)</f>
        <v>0</v>
      </c>
      <c r="E35" s="30">
        <f t="shared" si="0"/>
        <v>896197985</v>
      </c>
      <c r="F35" s="31">
        <f t="shared" si="0"/>
        <v>823048019</v>
      </c>
      <c r="G35" s="31">
        <f t="shared" si="0"/>
        <v>51286165</v>
      </c>
      <c r="H35" s="31">
        <f t="shared" si="0"/>
        <v>67806664</v>
      </c>
      <c r="I35" s="31">
        <f t="shared" si="0"/>
        <v>64798677</v>
      </c>
      <c r="J35" s="31">
        <f t="shared" si="0"/>
        <v>183891506</v>
      </c>
      <c r="K35" s="31">
        <f t="shared" si="0"/>
        <v>64536752</v>
      </c>
      <c r="L35" s="31">
        <f t="shared" si="0"/>
        <v>63883926</v>
      </c>
      <c r="M35" s="31">
        <f t="shared" si="0"/>
        <v>68093750</v>
      </c>
      <c r="N35" s="31">
        <f t="shared" si="0"/>
        <v>196514428</v>
      </c>
      <c r="O35" s="31">
        <f t="shared" si="0"/>
        <v>68299806</v>
      </c>
      <c r="P35" s="31">
        <f t="shared" si="0"/>
        <v>68300268</v>
      </c>
      <c r="Q35" s="31">
        <f t="shared" si="0"/>
        <v>65401818</v>
      </c>
      <c r="R35" s="31">
        <f t="shared" si="0"/>
        <v>202001892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582407826</v>
      </c>
      <c r="X35" s="31">
        <f t="shared" si="0"/>
        <v>579981188</v>
      </c>
      <c r="Y35" s="31">
        <f t="shared" si="0"/>
        <v>2426638</v>
      </c>
      <c r="Z35" s="32">
        <f>+IF(X35&lt;&gt;0,+(Y35/X35)*100,0)</f>
        <v>0.41839943263814966</v>
      </c>
      <c r="AA35" s="29">
        <f>SUM(AA6:AA34)</f>
        <v>823048019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33796386</v>
      </c>
      <c r="D37" s="20">
        <v>0</v>
      </c>
      <c r="E37" s="21">
        <v>36830895</v>
      </c>
      <c r="F37" s="22">
        <v>37227303</v>
      </c>
      <c r="G37" s="22">
        <v>2932820</v>
      </c>
      <c r="H37" s="22">
        <v>2667249</v>
      </c>
      <c r="I37" s="22">
        <v>2953838</v>
      </c>
      <c r="J37" s="22">
        <v>8553907</v>
      </c>
      <c r="K37" s="22">
        <v>2978985</v>
      </c>
      <c r="L37" s="22">
        <v>3062049</v>
      </c>
      <c r="M37" s="22">
        <v>3141960</v>
      </c>
      <c r="N37" s="22">
        <v>9182994</v>
      </c>
      <c r="O37" s="22">
        <v>3226718</v>
      </c>
      <c r="P37" s="22">
        <v>3043244</v>
      </c>
      <c r="Q37" s="22">
        <v>2993906</v>
      </c>
      <c r="R37" s="22">
        <v>9263868</v>
      </c>
      <c r="S37" s="22">
        <v>0</v>
      </c>
      <c r="T37" s="22">
        <v>0</v>
      </c>
      <c r="U37" s="22">
        <v>0</v>
      </c>
      <c r="V37" s="22">
        <v>0</v>
      </c>
      <c r="W37" s="22">
        <v>27000769</v>
      </c>
      <c r="X37" s="22">
        <v>27083715</v>
      </c>
      <c r="Y37" s="22">
        <v>-82946</v>
      </c>
      <c r="Z37" s="23">
        <v>-0.30625783796646805</v>
      </c>
      <c r="AA37" s="20">
        <v>37227303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623138411</v>
      </c>
      <c r="D39" s="20">
        <v>0</v>
      </c>
      <c r="E39" s="21">
        <v>704738048</v>
      </c>
      <c r="F39" s="22">
        <v>673278182</v>
      </c>
      <c r="G39" s="22">
        <v>317682</v>
      </c>
      <c r="H39" s="22">
        <v>80979107</v>
      </c>
      <c r="I39" s="22">
        <v>73920029</v>
      </c>
      <c r="J39" s="22">
        <v>155216818</v>
      </c>
      <c r="K39" s="22">
        <v>50132349</v>
      </c>
      <c r="L39" s="22">
        <v>49615086</v>
      </c>
      <c r="M39" s="22">
        <v>47640177</v>
      </c>
      <c r="N39" s="22">
        <v>147387612</v>
      </c>
      <c r="O39" s="22">
        <v>52632565</v>
      </c>
      <c r="P39" s="22">
        <v>49866709</v>
      </c>
      <c r="Q39" s="22">
        <v>47417463</v>
      </c>
      <c r="R39" s="22">
        <v>149916737</v>
      </c>
      <c r="S39" s="22">
        <v>0</v>
      </c>
      <c r="T39" s="22">
        <v>0</v>
      </c>
      <c r="U39" s="22">
        <v>0</v>
      </c>
      <c r="V39" s="22">
        <v>0</v>
      </c>
      <c r="W39" s="22">
        <v>452521167</v>
      </c>
      <c r="X39" s="22">
        <v>451368136</v>
      </c>
      <c r="Y39" s="22">
        <v>1153031</v>
      </c>
      <c r="Z39" s="23">
        <v>0.25545245843406189</v>
      </c>
      <c r="AA39" s="20">
        <v>673278182</v>
      </c>
    </row>
    <row r="40" spans="1:27" x14ac:dyDescent="0.25">
      <c r="A40" s="19" t="s">
        <v>66</v>
      </c>
      <c r="B40" s="15" t="s">
        <v>32</v>
      </c>
      <c r="C40" s="20">
        <v>7404592</v>
      </c>
      <c r="D40" s="20">
        <v>0</v>
      </c>
      <c r="E40" s="21">
        <v>8928341</v>
      </c>
      <c r="F40" s="22">
        <v>8052603</v>
      </c>
      <c r="G40" s="22">
        <v>602236</v>
      </c>
      <c r="H40" s="22">
        <v>467911</v>
      </c>
      <c r="I40" s="22">
        <v>429200</v>
      </c>
      <c r="J40" s="22">
        <v>1499347</v>
      </c>
      <c r="K40" s="22">
        <v>683286</v>
      </c>
      <c r="L40" s="22">
        <v>544549</v>
      </c>
      <c r="M40" s="22">
        <v>540807</v>
      </c>
      <c r="N40" s="22">
        <v>1768642</v>
      </c>
      <c r="O40" s="22">
        <v>468693</v>
      </c>
      <c r="P40" s="22">
        <v>475749</v>
      </c>
      <c r="Q40" s="22">
        <v>699283</v>
      </c>
      <c r="R40" s="22">
        <v>1643725</v>
      </c>
      <c r="S40" s="22">
        <v>0</v>
      </c>
      <c r="T40" s="22">
        <v>0</v>
      </c>
      <c r="U40" s="22">
        <v>0</v>
      </c>
      <c r="V40" s="22">
        <v>0</v>
      </c>
      <c r="W40" s="22">
        <v>4911714</v>
      </c>
      <c r="X40" s="22">
        <v>6049394</v>
      </c>
      <c r="Y40" s="22">
        <v>-1137680</v>
      </c>
      <c r="Z40" s="23">
        <v>-18.806511858873797</v>
      </c>
      <c r="AA40" s="20">
        <v>8052603</v>
      </c>
    </row>
    <row r="41" spans="1:27" x14ac:dyDescent="0.25">
      <c r="A41" s="19" t="s">
        <v>67</v>
      </c>
      <c r="B41" s="15" t="s">
        <v>32</v>
      </c>
      <c r="C41" s="20">
        <v>7821778</v>
      </c>
      <c r="D41" s="20">
        <v>0</v>
      </c>
      <c r="E41" s="21">
        <v>15249900</v>
      </c>
      <c r="F41" s="22">
        <v>4187268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4187268</v>
      </c>
    </row>
    <row r="42" spans="1:27" x14ac:dyDescent="0.25">
      <c r="A42" s="19" t="s">
        <v>68</v>
      </c>
      <c r="B42" s="15" t="s">
        <v>32</v>
      </c>
      <c r="C42" s="20">
        <v>17524379</v>
      </c>
      <c r="D42" s="20">
        <v>0</v>
      </c>
      <c r="E42" s="21">
        <v>22142535</v>
      </c>
      <c r="F42" s="22">
        <v>21650552</v>
      </c>
      <c r="G42" s="22">
        <v>0</v>
      </c>
      <c r="H42" s="22">
        <v>0</v>
      </c>
      <c r="I42" s="22">
        <v>4672999</v>
      </c>
      <c r="J42" s="22">
        <v>4672999</v>
      </c>
      <c r="K42" s="22">
        <v>1611063</v>
      </c>
      <c r="L42" s="22">
        <v>1532626</v>
      </c>
      <c r="M42" s="22">
        <v>1584362</v>
      </c>
      <c r="N42" s="22">
        <v>4728051</v>
      </c>
      <c r="O42" s="22">
        <v>1566752</v>
      </c>
      <c r="P42" s="22">
        <v>1436634</v>
      </c>
      <c r="Q42" s="22">
        <v>1725079</v>
      </c>
      <c r="R42" s="22">
        <v>4728465</v>
      </c>
      <c r="S42" s="22">
        <v>0</v>
      </c>
      <c r="T42" s="22">
        <v>0</v>
      </c>
      <c r="U42" s="22">
        <v>0</v>
      </c>
      <c r="V42" s="22">
        <v>0</v>
      </c>
      <c r="W42" s="22">
        <v>14129515</v>
      </c>
      <c r="X42" s="22">
        <v>22872191</v>
      </c>
      <c r="Y42" s="22">
        <v>-8742676</v>
      </c>
      <c r="Z42" s="23">
        <v>-38.224042462744386</v>
      </c>
      <c r="AA42" s="20">
        <v>21650552</v>
      </c>
    </row>
    <row r="43" spans="1:27" x14ac:dyDescent="0.25">
      <c r="A43" s="19" t="s">
        <v>69</v>
      </c>
      <c r="B43" s="15" t="s">
        <v>32</v>
      </c>
      <c r="C43" s="20">
        <v>4493903</v>
      </c>
      <c r="D43" s="20">
        <v>0</v>
      </c>
      <c r="E43" s="21">
        <v>13688669</v>
      </c>
      <c r="F43" s="22">
        <v>12111319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6127408</v>
      </c>
      <c r="N43" s="22">
        <v>6127408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6127408</v>
      </c>
      <c r="X43" s="22">
        <v>6727233</v>
      </c>
      <c r="Y43" s="22">
        <v>-599825</v>
      </c>
      <c r="Z43" s="23">
        <v>-8.9163702223484762</v>
      </c>
      <c r="AA43" s="20">
        <v>12111319</v>
      </c>
    </row>
    <row r="44" spans="1:27" x14ac:dyDescent="0.25">
      <c r="A44" s="19" t="s">
        <v>70</v>
      </c>
      <c r="B44" s="15" t="s">
        <v>32</v>
      </c>
      <c r="C44" s="20">
        <v>4937527</v>
      </c>
      <c r="D44" s="20">
        <v>0</v>
      </c>
      <c r="E44" s="21">
        <v>5323978</v>
      </c>
      <c r="F44" s="22">
        <v>4399473</v>
      </c>
      <c r="G44" s="22">
        <v>52985</v>
      </c>
      <c r="H44" s="22">
        <v>265821</v>
      </c>
      <c r="I44" s="22">
        <v>221196</v>
      </c>
      <c r="J44" s="22">
        <v>540002</v>
      </c>
      <c r="K44" s="22">
        <v>356216</v>
      </c>
      <c r="L44" s="22">
        <v>664963</v>
      </c>
      <c r="M44" s="22">
        <v>287581</v>
      </c>
      <c r="N44" s="22">
        <v>1308760</v>
      </c>
      <c r="O44" s="22">
        <v>224825</v>
      </c>
      <c r="P44" s="22">
        <v>182095</v>
      </c>
      <c r="Q44" s="22">
        <v>444203</v>
      </c>
      <c r="R44" s="22">
        <v>851123</v>
      </c>
      <c r="S44" s="22">
        <v>0</v>
      </c>
      <c r="T44" s="22">
        <v>0</v>
      </c>
      <c r="U44" s="22">
        <v>0</v>
      </c>
      <c r="V44" s="22">
        <v>0</v>
      </c>
      <c r="W44" s="22">
        <v>2699885</v>
      </c>
      <c r="X44" s="22">
        <v>3257260</v>
      </c>
      <c r="Y44" s="22">
        <v>-557375</v>
      </c>
      <c r="Z44" s="23">
        <v>-17.111774927392961</v>
      </c>
      <c r="AA44" s="20">
        <v>4399473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2094061</v>
      </c>
      <c r="D46" s="20">
        <v>0</v>
      </c>
      <c r="E46" s="21">
        <v>1562896</v>
      </c>
      <c r="F46" s="22">
        <v>5040000</v>
      </c>
      <c r="G46" s="22">
        <v>0</v>
      </c>
      <c r="H46" s="22">
        <v>223790</v>
      </c>
      <c r="I46" s="22">
        <v>653221</v>
      </c>
      <c r="J46" s="22">
        <v>877011</v>
      </c>
      <c r="K46" s="22">
        <v>0</v>
      </c>
      <c r="L46" s="22">
        <v>189924</v>
      </c>
      <c r="M46" s="22">
        <v>259393</v>
      </c>
      <c r="N46" s="22">
        <v>449317</v>
      </c>
      <c r="O46" s="22">
        <v>0</v>
      </c>
      <c r="P46" s="22">
        <v>378499</v>
      </c>
      <c r="Q46" s="22">
        <v>0</v>
      </c>
      <c r="R46" s="22">
        <v>378499</v>
      </c>
      <c r="S46" s="22">
        <v>0</v>
      </c>
      <c r="T46" s="22">
        <v>0</v>
      </c>
      <c r="U46" s="22">
        <v>0</v>
      </c>
      <c r="V46" s="22">
        <v>0</v>
      </c>
      <c r="W46" s="22">
        <v>1704827</v>
      </c>
      <c r="X46" s="22">
        <v>1682155</v>
      </c>
      <c r="Y46" s="22">
        <v>22672</v>
      </c>
      <c r="Z46" s="23">
        <v>1.3477949416076402</v>
      </c>
      <c r="AA46" s="20">
        <v>5040000</v>
      </c>
    </row>
    <row r="47" spans="1:27" x14ac:dyDescent="0.25">
      <c r="A47" s="19" t="s">
        <v>73</v>
      </c>
      <c r="B47" s="15" t="s">
        <v>32</v>
      </c>
      <c r="C47" s="20">
        <v>7443947</v>
      </c>
      <c r="D47" s="20">
        <v>0</v>
      </c>
      <c r="E47" s="21">
        <v>11393460</v>
      </c>
      <c r="F47" s="22">
        <v>7929097</v>
      </c>
      <c r="G47" s="22">
        <v>157690</v>
      </c>
      <c r="H47" s="22">
        <v>165657</v>
      </c>
      <c r="I47" s="22">
        <v>901279</v>
      </c>
      <c r="J47" s="22">
        <v>1224626</v>
      </c>
      <c r="K47" s="22">
        <v>645885</v>
      </c>
      <c r="L47" s="22">
        <v>474396</v>
      </c>
      <c r="M47" s="22">
        <v>809294</v>
      </c>
      <c r="N47" s="22">
        <v>1929575</v>
      </c>
      <c r="O47" s="22">
        <v>585238</v>
      </c>
      <c r="P47" s="22">
        <v>552432</v>
      </c>
      <c r="Q47" s="22">
        <v>600579</v>
      </c>
      <c r="R47" s="22">
        <v>1738249</v>
      </c>
      <c r="S47" s="22">
        <v>0</v>
      </c>
      <c r="T47" s="22">
        <v>0</v>
      </c>
      <c r="U47" s="22">
        <v>0</v>
      </c>
      <c r="V47" s="22">
        <v>0</v>
      </c>
      <c r="W47" s="22">
        <v>4892450</v>
      </c>
      <c r="X47" s="22">
        <v>5054080</v>
      </c>
      <c r="Y47" s="22">
        <v>-161630</v>
      </c>
      <c r="Z47" s="23">
        <v>-3.1980103203748258</v>
      </c>
      <c r="AA47" s="20">
        <v>7929097</v>
      </c>
    </row>
    <row r="48" spans="1:27" x14ac:dyDescent="0.25">
      <c r="A48" s="19" t="s">
        <v>74</v>
      </c>
      <c r="B48" s="15" t="s">
        <v>32</v>
      </c>
      <c r="C48" s="20">
        <v>2485399</v>
      </c>
      <c r="D48" s="20">
        <v>0</v>
      </c>
      <c r="E48" s="21">
        <v>-1048480</v>
      </c>
      <c r="F48" s="22">
        <v>1751070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371518</v>
      </c>
      <c r="P48" s="22">
        <v>0</v>
      </c>
      <c r="Q48" s="22">
        <v>1323</v>
      </c>
      <c r="R48" s="22">
        <v>372841</v>
      </c>
      <c r="S48" s="22">
        <v>0</v>
      </c>
      <c r="T48" s="22">
        <v>0</v>
      </c>
      <c r="U48" s="22">
        <v>0</v>
      </c>
      <c r="V48" s="22">
        <v>0</v>
      </c>
      <c r="W48" s="22">
        <v>372841</v>
      </c>
      <c r="X48" s="22">
        <v>0</v>
      </c>
      <c r="Y48" s="22">
        <v>372841</v>
      </c>
      <c r="Z48" s="23">
        <v>0</v>
      </c>
      <c r="AA48" s="20">
        <v>1751070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711140383</v>
      </c>
      <c r="D50" s="29">
        <f t="shared" ref="D50:Y50" si="1">SUM(D37:D49)</f>
        <v>0</v>
      </c>
      <c r="E50" s="30">
        <f t="shared" si="1"/>
        <v>818810242</v>
      </c>
      <c r="F50" s="31">
        <f t="shared" si="1"/>
        <v>775626867</v>
      </c>
      <c r="G50" s="31">
        <f t="shared" si="1"/>
        <v>4063413</v>
      </c>
      <c r="H50" s="31">
        <f t="shared" si="1"/>
        <v>84769535</v>
      </c>
      <c r="I50" s="31">
        <f t="shared" si="1"/>
        <v>83751762</v>
      </c>
      <c r="J50" s="31">
        <f t="shared" si="1"/>
        <v>172584710</v>
      </c>
      <c r="K50" s="31">
        <f t="shared" si="1"/>
        <v>56407784</v>
      </c>
      <c r="L50" s="31">
        <f t="shared" si="1"/>
        <v>56083593</v>
      </c>
      <c r="M50" s="31">
        <f t="shared" si="1"/>
        <v>60390982</v>
      </c>
      <c r="N50" s="31">
        <f t="shared" si="1"/>
        <v>172882359</v>
      </c>
      <c r="O50" s="31">
        <f t="shared" si="1"/>
        <v>59076309</v>
      </c>
      <c r="P50" s="31">
        <f t="shared" si="1"/>
        <v>55935362</v>
      </c>
      <c r="Q50" s="31">
        <f t="shared" si="1"/>
        <v>53881836</v>
      </c>
      <c r="R50" s="31">
        <f t="shared" si="1"/>
        <v>168893507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514360576</v>
      </c>
      <c r="X50" s="31">
        <f t="shared" si="1"/>
        <v>524094164</v>
      </c>
      <c r="Y50" s="31">
        <f t="shared" si="1"/>
        <v>-9733588</v>
      </c>
      <c r="Z50" s="32">
        <f>+IF(X50&lt;&gt;0,+(Y50/X50)*100,0)</f>
        <v>-1.8572212149265606</v>
      </c>
      <c r="AA50" s="29">
        <f>SUM(AA37:AA49)</f>
        <v>775626867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48168355</v>
      </c>
      <c r="D51" s="39">
        <f t="shared" si="2"/>
        <v>0</v>
      </c>
      <c r="E51" s="40">
        <f t="shared" si="2"/>
        <v>77387743</v>
      </c>
      <c r="F51" s="41">
        <f t="shared" si="2"/>
        <v>47421152</v>
      </c>
      <c r="G51" s="41">
        <f t="shared" si="2"/>
        <v>47222752</v>
      </c>
      <c r="H51" s="41">
        <f t="shared" si="2"/>
        <v>-16962871</v>
      </c>
      <c r="I51" s="41">
        <f t="shared" si="2"/>
        <v>-18953085</v>
      </c>
      <c r="J51" s="41">
        <f t="shared" si="2"/>
        <v>11306796</v>
      </c>
      <c r="K51" s="41">
        <f t="shared" si="2"/>
        <v>8128968</v>
      </c>
      <c r="L51" s="41">
        <f t="shared" si="2"/>
        <v>7800333</v>
      </c>
      <c r="M51" s="41">
        <f t="shared" si="2"/>
        <v>7702768</v>
      </c>
      <c r="N51" s="41">
        <f t="shared" si="2"/>
        <v>23632069</v>
      </c>
      <c r="O51" s="41">
        <f t="shared" si="2"/>
        <v>9223497</v>
      </c>
      <c r="P51" s="41">
        <f t="shared" si="2"/>
        <v>12364906</v>
      </c>
      <c r="Q51" s="41">
        <f t="shared" si="2"/>
        <v>11519982</v>
      </c>
      <c r="R51" s="41">
        <f t="shared" si="2"/>
        <v>33108385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68047250</v>
      </c>
      <c r="X51" s="41">
        <f t="shared" si="2"/>
        <v>55887024</v>
      </c>
      <c r="Y51" s="41">
        <f t="shared" si="2"/>
        <v>12160226</v>
      </c>
      <c r="Z51" s="42">
        <f>+IF(X51&lt;&gt;0,+(Y51/X51)*100,0)</f>
        <v>21.75858567813523</v>
      </c>
      <c r="AA51" s="39">
        <f>+AA35-AA50</f>
        <v>47421152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12444000</v>
      </c>
      <c r="F52" s="22">
        <v>12444000</v>
      </c>
      <c r="G52" s="22">
        <v>1120805</v>
      </c>
      <c r="H52" s="22">
        <v>1188499</v>
      </c>
      <c r="I52" s="22">
        <v>654034</v>
      </c>
      <c r="J52" s="22">
        <v>2963338</v>
      </c>
      <c r="K52" s="22">
        <v>1671726</v>
      </c>
      <c r="L52" s="22">
        <v>1155428</v>
      </c>
      <c r="M52" s="22">
        <v>255512</v>
      </c>
      <c r="N52" s="22">
        <v>3082666</v>
      </c>
      <c r="O52" s="22">
        <v>554267</v>
      </c>
      <c r="P52" s="22">
        <v>0</v>
      </c>
      <c r="Q52" s="22">
        <v>1669555</v>
      </c>
      <c r="R52" s="22">
        <v>2223822</v>
      </c>
      <c r="S52" s="22">
        <v>0</v>
      </c>
      <c r="T52" s="22">
        <v>0</v>
      </c>
      <c r="U52" s="22">
        <v>0</v>
      </c>
      <c r="V52" s="22">
        <v>0</v>
      </c>
      <c r="W52" s="22">
        <v>8269826</v>
      </c>
      <c r="X52" s="22">
        <v>9600773</v>
      </c>
      <c r="Y52" s="22">
        <v>-1330947</v>
      </c>
      <c r="Z52" s="23">
        <v>-13.86291499653205</v>
      </c>
      <c r="AA52" s="20">
        <v>12444000</v>
      </c>
    </row>
    <row r="53" spans="1:27" x14ac:dyDescent="0.25">
      <c r="A53" s="43" t="s">
        <v>79</v>
      </c>
      <c r="B53" s="15" t="s">
        <v>32</v>
      </c>
      <c r="C53" s="44">
        <v>1633862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49802217</v>
      </c>
      <c r="D54" s="48">
        <f t="shared" si="3"/>
        <v>0</v>
      </c>
      <c r="E54" s="49">
        <f t="shared" si="3"/>
        <v>89831743</v>
      </c>
      <c r="F54" s="50">
        <f t="shared" si="3"/>
        <v>59865152</v>
      </c>
      <c r="G54" s="50">
        <f t="shared" si="3"/>
        <v>48343557</v>
      </c>
      <c r="H54" s="50">
        <f t="shared" si="3"/>
        <v>-15774372</v>
      </c>
      <c r="I54" s="50">
        <f t="shared" si="3"/>
        <v>-18299051</v>
      </c>
      <c r="J54" s="50">
        <f t="shared" si="3"/>
        <v>14270134</v>
      </c>
      <c r="K54" s="50">
        <f t="shared" si="3"/>
        <v>9800694</v>
      </c>
      <c r="L54" s="50">
        <f t="shared" si="3"/>
        <v>8955761</v>
      </c>
      <c r="M54" s="50">
        <f t="shared" si="3"/>
        <v>7958280</v>
      </c>
      <c r="N54" s="50">
        <f t="shared" si="3"/>
        <v>26714735</v>
      </c>
      <c r="O54" s="50">
        <f t="shared" si="3"/>
        <v>9777764</v>
      </c>
      <c r="P54" s="50">
        <f t="shared" si="3"/>
        <v>12364906</v>
      </c>
      <c r="Q54" s="50">
        <f t="shared" si="3"/>
        <v>13189537</v>
      </c>
      <c r="R54" s="50">
        <f t="shared" si="3"/>
        <v>35332207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76317076</v>
      </c>
      <c r="X54" s="50">
        <f t="shared" si="3"/>
        <v>65487797</v>
      </c>
      <c r="Y54" s="50">
        <f t="shared" si="3"/>
        <v>10829279</v>
      </c>
      <c r="Z54" s="51">
        <f>+IF(X54&lt;&gt;0,+(Y54/X54)*100,0)</f>
        <v>16.53633118854189</v>
      </c>
      <c r="AA54" s="48">
        <f>SUM(AA51:AA53)</f>
        <v>59865152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49802217</v>
      </c>
      <c r="D56" s="54">
        <f>+D54-D55</f>
        <v>0</v>
      </c>
      <c r="E56" s="55">
        <f t="shared" si="4"/>
        <v>89831743</v>
      </c>
      <c r="F56" s="56">
        <f t="shared" si="4"/>
        <v>59865152</v>
      </c>
      <c r="G56" s="56">
        <f t="shared" si="4"/>
        <v>48343557</v>
      </c>
      <c r="H56" s="56">
        <f t="shared" si="4"/>
        <v>-15774372</v>
      </c>
      <c r="I56" s="56">
        <f t="shared" si="4"/>
        <v>-18299051</v>
      </c>
      <c r="J56" s="56">
        <f t="shared" si="4"/>
        <v>14270134</v>
      </c>
      <c r="K56" s="56">
        <f t="shared" si="4"/>
        <v>9800694</v>
      </c>
      <c r="L56" s="56">
        <f t="shared" si="4"/>
        <v>8955761</v>
      </c>
      <c r="M56" s="56">
        <f t="shared" si="4"/>
        <v>7958280</v>
      </c>
      <c r="N56" s="56">
        <f t="shared" si="4"/>
        <v>26714735</v>
      </c>
      <c r="O56" s="56">
        <f t="shared" si="4"/>
        <v>9777764</v>
      </c>
      <c r="P56" s="56">
        <f t="shared" si="4"/>
        <v>12364906</v>
      </c>
      <c r="Q56" s="56">
        <f t="shared" si="4"/>
        <v>13189537</v>
      </c>
      <c r="R56" s="56">
        <f t="shared" si="4"/>
        <v>35332207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76317076</v>
      </c>
      <c r="X56" s="56">
        <f t="shared" si="4"/>
        <v>65487797</v>
      </c>
      <c r="Y56" s="56">
        <f t="shared" si="4"/>
        <v>10829279</v>
      </c>
      <c r="Z56" s="57">
        <f>+IF(X56&lt;&gt;0,+(Y56/X56)*100,0)</f>
        <v>16.53633118854189</v>
      </c>
      <c r="AA56" s="54">
        <f>+AA54-AA55</f>
        <v>59865152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49802217</v>
      </c>
      <c r="D59" s="48">
        <f>SUM(D56:D58)</f>
        <v>0</v>
      </c>
      <c r="E59" s="49">
        <f t="shared" si="5"/>
        <v>89831743</v>
      </c>
      <c r="F59" s="50">
        <f t="shared" si="5"/>
        <v>59865152</v>
      </c>
      <c r="G59" s="50">
        <f t="shared" si="5"/>
        <v>48343557</v>
      </c>
      <c r="H59" s="50">
        <f t="shared" si="5"/>
        <v>-15774372</v>
      </c>
      <c r="I59" s="50">
        <f t="shared" si="5"/>
        <v>-18299051</v>
      </c>
      <c r="J59" s="50">
        <f t="shared" si="5"/>
        <v>14270134</v>
      </c>
      <c r="K59" s="50">
        <f t="shared" si="5"/>
        <v>9800694</v>
      </c>
      <c r="L59" s="50">
        <f t="shared" si="5"/>
        <v>8955761</v>
      </c>
      <c r="M59" s="50">
        <f t="shared" si="5"/>
        <v>7958280</v>
      </c>
      <c r="N59" s="50">
        <f t="shared" si="5"/>
        <v>26714735</v>
      </c>
      <c r="O59" s="50">
        <f t="shared" si="5"/>
        <v>9777764</v>
      </c>
      <c r="P59" s="50">
        <f t="shared" si="5"/>
        <v>12364906</v>
      </c>
      <c r="Q59" s="50">
        <f t="shared" si="5"/>
        <v>13189537</v>
      </c>
      <c r="R59" s="50">
        <f t="shared" si="5"/>
        <v>35332207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76317076</v>
      </c>
      <c r="X59" s="50">
        <f t="shared" si="5"/>
        <v>65487797</v>
      </c>
      <c r="Y59" s="50">
        <f t="shared" si="5"/>
        <v>10829279</v>
      </c>
      <c r="Z59" s="51">
        <f>+IF(X59&lt;&gt;0,+(Y59/X59)*100,0)</f>
        <v>16.53633118854189</v>
      </c>
      <c r="AA59" s="48">
        <f>SUM(AA56:AA58)</f>
        <v>59865152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49802217</v>
      </c>
      <c r="D62" s="65">
        <f>SUM(D59:D61)</f>
        <v>0</v>
      </c>
      <c r="E62" s="66">
        <f t="shared" si="6"/>
        <v>89831743</v>
      </c>
      <c r="F62" s="67">
        <f t="shared" si="6"/>
        <v>59865152</v>
      </c>
      <c r="G62" s="67">
        <f t="shared" si="6"/>
        <v>48343557</v>
      </c>
      <c r="H62" s="67">
        <f t="shared" si="6"/>
        <v>-15774372</v>
      </c>
      <c r="I62" s="67">
        <f t="shared" si="6"/>
        <v>-18299051</v>
      </c>
      <c r="J62" s="67">
        <f t="shared" si="6"/>
        <v>14270134</v>
      </c>
      <c r="K62" s="67">
        <f t="shared" si="6"/>
        <v>9800694</v>
      </c>
      <c r="L62" s="67">
        <f t="shared" si="6"/>
        <v>8955761</v>
      </c>
      <c r="M62" s="67">
        <f t="shared" si="6"/>
        <v>7958280</v>
      </c>
      <c r="N62" s="67">
        <f t="shared" si="6"/>
        <v>26714735</v>
      </c>
      <c r="O62" s="67">
        <f t="shared" si="6"/>
        <v>9777764</v>
      </c>
      <c r="P62" s="67">
        <f t="shared" si="6"/>
        <v>12364906</v>
      </c>
      <c r="Q62" s="67">
        <f t="shared" si="6"/>
        <v>13189537</v>
      </c>
      <c r="R62" s="67">
        <f t="shared" si="6"/>
        <v>35332207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76317076</v>
      </c>
      <c r="X62" s="67">
        <f t="shared" si="6"/>
        <v>65487797</v>
      </c>
      <c r="Y62" s="67">
        <f t="shared" si="6"/>
        <v>10829279</v>
      </c>
      <c r="Z62" s="68">
        <f>+IF(X62&lt;&gt;0,+(Y62/X62)*100,0)</f>
        <v>16.53633118854189</v>
      </c>
      <c r="AA62" s="65">
        <f>SUM(AA59:AA61)</f>
        <v>59865152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1122368758</v>
      </c>
      <c r="D6" s="20">
        <v>0</v>
      </c>
      <c r="E6" s="21">
        <v>1272285044</v>
      </c>
      <c r="F6" s="22">
        <v>1257049751</v>
      </c>
      <c r="G6" s="22">
        <v>49838613</v>
      </c>
      <c r="H6" s="22">
        <v>116935436</v>
      </c>
      <c r="I6" s="22">
        <v>120821301</v>
      </c>
      <c r="J6" s="22">
        <v>287595350</v>
      </c>
      <c r="K6" s="22">
        <v>100780103</v>
      </c>
      <c r="L6" s="22">
        <v>104646377</v>
      </c>
      <c r="M6" s="22">
        <v>65442472</v>
      </c>
      <c r="N6" s="22">
        <v>270868952</v>
      </c>
      <c r="O6" s="22">
        <v>165296844</v>
      </c>
      <c r="P6" s="22">
        <v>57776874</v>
      </c>
      <c r="Q6" s="22">
        <v>53280078</v>
      </c>
      <c r="R6" s="22">
        <v>276353796</v>
      </c>
      <c r="S6" s="22">
        <v>0</v>
      </c>
      <c r="T6" s="22">
        <v>0</v>
      </c>
      <c r="U6" s="22">
        <v>0</v>
      </c>
      <c r="V6" s="22">
        <v>0</v>
      </c>
      <c r="W6" s="22">
        <v>834818098</v>
      </c>
      <c r="X6" s="22">
        <v>751775451</v>
      </c>
      <c r="Y6" s="22">
        <v>83042647</v>
      </c>
      <c r="Z6" s="23">
        <v>11.046203609008245</v>
      </c>
      <c r="AA6" s="20">
        <v>1257049751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104992</v>
      </c>
      <c r="D10" s="20">
        <v>0</v>
      </c>
      <c r="E10" s="21">
        <v>52290</v>
      </c>
      <c r="F10" s="22">
        <v>52290</v>
      </c>
      <c r="G10" s="22">
        <v>0</v>
      </c>
      <c r="H10" s="22">
        <v>0</v>
      </c>
      <c r="I10" s="22">
        <v>0</v>
      </c>
      <c r="J10" s="22">
        <v>0</v>
      </c>
      <c r="K10" s="22">
        <v>11493</v>
      </c>
      <c r="L10" s="22">
        <v>0</v>
      </c>
      <c r="M10" s="22">
        <v>0</v>
      </c>
      <c r="N10" s="22">
        <v>11493</v>
      </c>
      <c r="O10" s="22">
        <v>0</v>
      </c>
      <c r="P10" s="22">
        <v>7595</v>
      </c>
      <c r="Q10" s="22">
        <v>6510</v>
      </c>
      <c r="R10" s="22">
        <v>14105</v>
      </c>
      <c r="S10" s="22">
        <v>0</v>
      </c>
      <c r="T10" s="22">
        <v>0</v>
      </c>
      <c r="U10" s="22">
        <v>0</v>
      </c>
      <c r="V10" s="22">
        <v>0</v>
      </c>
      <c r="W10" s="22">
        <v>25598</v>
      </c>
      <c r="X10" s="22">
        <v>39222</v>
      </c>
      <c r="Y10" s="22">
        <v>-13624</v>
      </c>
      <c r="Z10" s="23">
        <v>-34.735607567181681</v>
      </c>
      <c r="AA10" s="20">
        <v>52290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2862887</v>
      </c>
      <c r="D13" s="20">
        <v>0</v>
      </c>
      <c r="E13" s="21">
        <v>1880280</v>
      </c>
      <c r="F13" s="22">
        <v>1232114</v>
      </c>
      <c r="G13" s="22">
        <v>284120</v>
      </c>
      <c r="H13" s="22">
        <v>248256</v>
      </c>
      <c r="I13" s="22">
        <v>216237</v>
      </c>
      <c r="J13" s="22">
        <v>748613</v>
      </c>
      <c r="K13" s="22">
        <v>344669</v>
      </c>
      <c r="L13" s="22">
        <v>220156</v>
      </c>
      <c r="M13" s="22">
        <v>341978</v>
      </c>
      <c r="N13" s="22">
        <v>906803</v>
      </c>
      <c r="O13" s="22">
        <v>391883</v>
      </c>
      <c r="P13" s="22">
        <v>464628</v>
      </c>
      <c r="Q13" s="22">
        <v>534068</v>
      </c>
      <c r="R13" s="22">
        <v>1390579</v>
      </c>
      <c r="S13" s="22">
        <v>0</v>
      </c>
      <c r="T13" s="22">
        <v>0</v>
      </c>
      <c r="U13" s="22">
        <v>0</v>
      </c>
      <c r="V13" s="22">
        <v>0</v>
      </c>
      <c r="W13" s="22">
        <v>3045995</v>
      </c>
      <c r="X13" s="22">
        <v>924084</v>
      </c>
      <c r="Y13" s="22">
        <v>2121911</v>
      </c>
      <c r="Z13" s="23">
        <v>229.62317278515803</v>
      </c>
      <c r="AA13" s="20">
        <v>1232114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48387</v>
      </c>
      <c r="D17" s="20">
        <v>0</v>
      </c>
      <c r="E17" s="21">
        <v>29080</v>
      </c>
      <c r="F17" s="22">
        <v>29080</v>
      </c>
      <c r="G17" s="22">
        <v>0</v>
      </c>
      <c r="H17" s="22">
        <v>0</v>
      </c>
      <c r="I17" s="22">
        <v>5469</v>
      </c>
      <c r="J17" s="22">
        <v>5469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5469</v>
      </c>
      <c r="X17" s="22">
        <v>21807</v>
      </c>
      <c r="Y17" s="22">
        <v>-16338</v>
      </c>
      <c r="Z17" s="23">
        <v>-74.920896959691845</v>
      </c>
      <c r="AA17" s="20">
        <v>29080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13226537</v>
      </c>
      <c r="D21" s="20">
        <v>0</v>
      </c>
      <c r="E21" s="21">
        <v>15272828</v>
      </c>
      <c r="F21" s="22">
        <v>15272828</v>
      </c>
      <c r="G21" s="22">
        <v>692003</v>
      </c>
      <c r="H21" s="22">
        <v>325353</v>
      </c>
      <c r="I21" s="22">
        <v>258477</v>
      </c>
      <c r="J21" s="22">
        <v>1275833</v>
      </c>
      <c r="K21" s="22">
        <v>477110</v>
      </c>
      <c r="L21" s="22">
        <v>464957</v>
      </c>
      <c r="M21" s="22">
        <v>290408</v>
      </c>
      <c r="N21" s="22">
        <v>1232475</v>
      </c>
      <c r="O21" s="22">
        <v>267023</v>
      </c>
      <c r="P21" s="22">
        <v>623663</v>
      </c>
      <c r="Q21" s="22">
        <v>134735</v>
      </c>
      <c r="R21" s="22">
        <v>1025421</v>
      </c>
      <c r="S21" s="22">
        <v>0</v>
      </c>
      <c r="T21" s="22">
        <v>0</v>
      </c>
      <c r="U21" s="22">
        <v>0</v>
      </c>
      <c r="V21" s="22">
        <v>0</v>
      </c>
      <c r="W21" s="22">
        <v>3533729</v>
      </c>
      <c r="X21" s="22">
        <v>11454624</v>
      </c>
      <c r="Y21" s="22">
        <v>-7920895</v>
      </c>
      <c r="Z21" s="23">
        <v>-69.150196462144891</v>
      </c>
      <c r="AA21" s="20">
        <v>15272828</v>
      </c>
    </row>
    <row r="22" spans="1:27" x14ac:dyDescent="0.25">
      <c r="A22" s="19" t="s">
        <v>50</v>
      </c>
      <c r="B22" s="15" t="s">
        <v>32</v>
      </c>
      <c r="C22" s="20">
        <v>453257</v>
      </c>
      <c r="D22" s="20">
        <v>0</v>
      </c>
      <c r="E22" s="21">
        <v>97360</v>
      </c>
      <c r="F22" s="22">
        <v>97360</v>
      </c>
      <c r="G22" s="22">
        <v>0</v>
      </c>
      <c r="H22" s="22">
        <v>0</v>
      </c>
      <c r="I22" s="22">
        <v>1347</v>
      </c>
      <c r="J22" s="22">
        <v>1347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1347</v>
      </c>
      <c r="X22" s="22">
        <v>73017</v>
      </c>
      <c r="Y22" s="22">
        <v>-71670</v>
      </c>
      <c r="Z22" s="18">
        <v>-98.155224125888495</v>
      </c>
      <c r="AA22" s="20">
        <v>97360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427126</v>
      </c>
      <c r="D26" s="20">
        <v>0</v>
      </c>
      <c r="E26" s="21">
        <v>301630</v>
      </c>
      <c r="F26" s="22">
        <v>501630</v>
      </c>
      <c r="G26" s="22">
        <v>52732</v>
      </c>
      <c r="H26" s="22">
        <v>65820</v>
      </c>
      <c r="I26" s="22">
        <v>81821</v>
      </c>
      <c r="J26" s="22">
        <v>200373</v>
      </c>
      <c r="K26" s="22">
        <v>71323</v>
      </c>
      <c r="L26" s="22">
        <v>39170</v>
      </c>
      <c r="M26" s="22">
        <v>41278</v>
      </c>
      <c r="N26" s="22">
        <v>151771</v>
      </c>
      <c r="O26" s="22">
        <v>34827</v>
      </c>
      <c r="P26" s="22">
        <v>29128</v>
      </c>
      <c r="Q26" s="22">
        <v>12443</v>
      </c>
      <c r="R26" s="22">
        <v>76398</v>
      </c>
      <c r="S26" s="22">
        <v>0</v>
      </c>
      <c r="T26" s="22">
        <v>0</v>
      </c>
      <c r="U26" s="22">
        <v>0</v>
      </c>
      <c r="V26" s="22">
        <v>0</v>
      </c>
      <c r="W26" s="22">
        <v>428542</v>
      </c>
      <c r="X26" s="22">
        <v>165547</v>
      </c>
      <c r="Y26" s="22">
        <v>262995</v>
      </c>
      <c r="Z26" s="23">
        <v>158.86425003171306</v>
      </c>
      <c r="AA26" s="20">
        <v>501630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42654683</v>
      </c>
      <c r="D28" s="20">
        <v>0</v>
      </c>
      <c r="E28" s="21">
        <v>50477150</v>
      </c>
      <c r="F28" s="22">
        <v>50477150</v>
      </c>
      <c r="G28" s="22">
        <v>0</v>
      </c>
      <c r="H28" s="22">
        <v>19090569</v>
      </c>
      <c r="I28" s="22">
        <v>99303</v>
      </c>
      <c r="J28" s="22">
        <v>19189872</v>
      </c>
      <c r="K28" s="22">
        <v>46041</v>
      </c>
      <c r="L28" s="22">
        <v>19104</v>
      </c>
      <c r="M28" s="22">
        <v>166063</v>
      </c>
      <c r="N28" s="22">
        <v>231208</v>
      </c>
      <c r="O28" s="22">
        <v>0</v>
      </c>
      <c r="P28" s="22">
        <v>19335</v>
      </c>
      <c r="Q28" s="22">
        <v>30570</v>
      </c>
      <c r="R28" s="22">
        <v>49905</v>
      </c>
      <c r="S28" s="22">
        <v>0</v>
      </c>
      <c r="T28" s="22">
        <v>0</v>
      </c>
      <c r="U28" s="22">
        <v>0</v>
      </c>
      <c r="V28" s="22">
        <v>0</v>
      </c>
      <c r="W28" s="22">
        <v>19470985</v>
      </c>
      <c r="X28" s="22">
        <v>37857870</v>
      </c>
      <c r="Y28" s="22">
        <v>-18386885</v>
      </c>
      <c r="Z28" s="23">
        <v>-48.568197312738413</v>
      </c>
      <c r="AA28" s="20">
        <v>50477150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361330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39886</v>
      </c>
      <c r="M29" s="22">
        <v>44549</v>
      </c>
      <c r="N29" s="22">
        <v>84435</v>
      </c>
      <c r="O29" s="22">
        <v>46149</v>
      </c>
      <c r="P29" s="22">
        <v>48729</v>
      </c>
      <c r="Q29" s="22">
        <v>52181</v>
      </c>
      <c r="R29" s="22">
        <v>147059</v>
      </c>
      <c r="S29" s="22">
        <v>0</v>
      </c>
      <c r="T29" s="22">
        <v>0</v>
      </c>
      <c r="U29" s="22">
        <v>0</v>
      </c>
      <c r="V29" s="22">
        <v>0</v>
      </c>
      <c r="W29" s="22">
        <v>231494</v>
      </c>
      <c r="X29" s="22">
        <v>130584</v>
      </c>
      <c r="Y29" s="22">
        <v>100910</v>
      </c>
      <c r="Z29" s="23">
        <v>77.275929669791083</v>
      </c>
      <c r="AA29" s="20">
        <v>361330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9517584</v>
      </c>
      <c r="D31" s="20">
        <v>0</v>
      </c>
      <c r="E31" s="21">
        <v>4516858</v>
      </c>
      <c r="F31" s="22">
        <v>10345970</v>
      </c>
      <c r="G31" s="22">
        <v>888483</v>
      </c>
      <c r="H31" s="22">
        <v>867234</v>
      </c>
      <c r="I31" s="22">
        <v>861577</v>
      </c>
      <c r="J31" s="22">
        <v>2617294</v>
      </c>
      <c r="K31" s="22">
        <v>850211</v>
      </c>
      <c r="L31" s="22">
        <v>828502</v>
      </c>
      <c r="M31" s="22">
        <v>856790</v>
      </c>
      <c r="N31" s="22">
        <v>2535503</v>
      </c>
      <c r="O31" s="22">
        <v>862835</v>
      </c>
      <c r="P31" s="22">
        <v>826747</v>
      </c>
      <c r="Q31" s="22">
        <v>840783</v>
      </c>
      <c r="R31" s="22">
        <v>2530365</v>
      </c>
      <c r="S31" s="22">
        <v>0</v>
      </c>
      <c r="T31" s="22">
        <v>0</v>
      </c>
      <c r="U31" s="22">
        <v>0</v>
      </c>
      <c r="V31" s="22">
        <v>0</v>
      </c>
      <c r="W31" s="22">
        <v>7683162</v>
      </c>
      <c r="X31" s="22">
        <v>6768442</v>
      </c>
      <c r="Y31" s="22">
        <v>914720</v>
      </c>
      <c r="Z31" s="23">
        <v>13.514483835423277</v>
      </c>
      <c r="AA31" s="20">
        <v>10345970</v>
      </c>
    </row>
    <row r="32" spans="1:27" x14ac:dyDescent="0.25">
      <c r="A32" s="19" t="s">
        <v>58</v>
      </c>
      <c r="B32" s="15" t="s">
        <v>32</v>
      </c>
      <c r="C32" s="20">
        <v>-8434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1191655777</v>
      </c>
      <c r="D35" s="29">
        <f t="shared" ref="D35:Y35" si="0">SUM(D6:D34)</f>
        <v>0</v>
      </c>
      <c r="E35" s="30">
        <f t="shared" si="0"/>
        <v>1344912520</v>
      </c>
      <c r="F35" s="31">
        <f t="shared" si="0"/>
        <v>1335419503</v>
      </c>
      <c r="G35" s="31">
        <f t="shared" si="0"/>
        <v>51755951</v>
      </c>
      <c r="H35" s="31">
        <f t="shared" si="0"/>
        <v>137532668</v>
      </c>
      <c r="I35" s="31">
        <f t="shared" si="0"/>
        <v>122345532</v>
      </c>
      <c r="J35" s="31">
        <f t="shared" si="0"/>
        <v>311634151</v>
      </c>
      <c r="K35" s="31">
        <f t="shared" si="0"/>
        <v>102580950</v>
      </c>
      <c r="L35" s="31">
        <f t="shared" si="0"/>
        <v>106258152</v>
      </c>
      <c r="M35" s="31">
        <f t="shared" si="0"/>
        <v>67183538</v>
      </c>
      <c r="N35" s="31">
        <f t="shared" si="0"/>
        <v>276022640</v>
      </c>
      <c r="O35" s="31">
        <f t="shared" si="0"/>
        <v>166899561</v>
      </c>
      <c r="P35" s="31">
        <f t="shared" si="0"/>
        <v>59796699</v>
      </c>
      <c r="Q35" s="31">
        <f t="shared" si="0"/>
        <v>54891368</v>
      </c>
      <c r="R35" s="31">
        <f t="shared" si="0"/>
        <v>281587628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869244419</v>
      </c>
      <c r="X35" s="31">
        <f t="shared" si="0"/>
        <v>809210648</v>
      </c>
      <c r="Y35" s="31">
        <f t="shared" si="0"/>
        <v>60033771</v>
      </c>
      <c r="Z35" s="32">
        <f>+IF(X35&lt;&gt;0,+(Y35/X35)*100,0)</f>
        <v>7.4188063575752654</v>
      </c>
      <c r="AA35" s="29">
        <f>SUM(AA6:AA34)</f>
        <v>1335419503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70430049</v>
      </c>
      <c r="D37" s="20">
        <v>0</v>
      </c>
      <c r="E37" s="21">
        <v>81056990</v>
      </c>
      <c r="F37" s="22">
        <v>83737498</v>
      </c>
      <c r="G37" s="22">
        <v>4722584</v>
      </c>
      <c r="H37" s="22">
        <v>5837251</v>
      </c>
      <c r="I37" s="22">
        <v>5988724</v>
      </c>
      <c r="J37" s="22">
        <v>16548559</v>
      </c>
      <c r="K37" s="22">
        <v>5993085</v>
      </c>
      <c r="L37" s="22">
        <v>9160759</v>
      </c>
      <c r="M37" s="22">
        <v>6032616</v>
      </c>
      <c r="N37" s="22">
        <v>21186460</v>
      </c>
      <c r="O37" s="22">
        <v>6320084</v>
      </c>
      <c r="P37" s="22">
        <v>6143880</v>
      </c>
      <c r="Q37" s="22">
        <v>6278909</v>
      </c>
      <c r="R37" s="22">
        <v>18742873</v>
      </c>
      <c r="S37" s="22">
        <v>0</v>
      </c>
      <c r="T37" s="22">
        <v>0</v>
      </c>
      <c r="U37" s="22">
        <v>0</v>
      </c>
      <c r="V37" s="22">
        <v>0</v>
      </c>
      <c r="W37" s="22">
        <v>56477892</v>
      </c>
      <c r="X37" s="22">
        <v>61329896</v>
      </c>
      <c r="Y37" s="22">
        <v>-4852004</v>
      </c>
      <c r="Z37" s="23">
        <v>-7.9113194648169625</v>
      </c>
      <c r="AA37" s="20">
        <v>83737498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831301153</v>
      </c>
      <c r="D39" s="20">
        <v>0</v>
      </c>
      <c r="E39" s="21">
        <v>987428180</v>
      </c>
      <c r="F39" s="22">
        <v>946966118</v>
      </c>
      <c r="G39" s="22">
        <v>4844</v>
      </c>
      <c r="H39" s="22">
        <v>109369985</v>
      </c>
      <c r="I39" s="22">
        <v>102837813</v>
      </c>
      <c r="J39" s="22">
        <v>212212642</v>
      </c>
      <c r="K39" s="22">
        <v>70550775</v>
      </c>
      <c r="L39" s="22">
        <v>0</v>
      </c>
      <c r="M39" s="22">
        <v>138428126</v>
      </c>
      <c r="N39" s="22">
        <v>208978901</v>
      </c>
      <c r="O39" s="22">
        <v>66625584</v>
      </c>
      <c r="P39" s="22">
        <v>20733</v>
      </c>
      <c r="Q39" s="22">
        <v>134458366</v>
      </c>
      <c r="R39" s="22">
        <v>201104683</v>
      </c>
      <c r="S39" s="22">
        <v>0</v>
      </c>
      <c r="T39" s="22">
        <v>0</v>
      </c>
      <c r="U39" s="22">
        <v>0</v>
      </c>
      <c r="V39" s="22">
        <v>0</v>
      </c>
      <c r="W39" s="22">
        <v>622296226</v>
      </c>
      <c r="X39" s="22">
        <v>652383647</v>
      </c>
      <c r="Y39" s="22">
        <v>-30087421</v>
      </c>
      <c r="Z39" s="23">
        <v>-4.6119213960002892</v>
      </c>
      <c r="AA39" s="20">
        <v>946966118</v>
      </c>
    </row>
    <row r="40" spans="1:27" x14ac:dyDescent="0.25">
      <c r="A40" s="19" t="s">
        <v>66</v>
      </c>
      <c r="B40" s="15" t="s">
        <v>32</v>
      </c>
      <c r="C40" s="20">
        <v>15988109</v>
      </c>
      <c r="D40" s="20">
        <v>0</v>
      </c>
      <c r="E40" s="21">
        <v>16588960</v>
      </c>
      <c r="F40" s="22">
        <v>17356960</v>
      </c>
      <c r="G40" s="22">
        <v>414385</v>
      </c>
      <c r="H40" s="22">
        <v>529485</v>
      </c>
      <c r="I40" s="22">
        <v>768074</v>
      </c>
      <c r="J40" s="22">
        <v>1711944</v>
      </c>
      <c r="K40" s="22">
        <v>1267002</v>
      </c>
      <c r="L40" s="22">
        <v>408081</v>
      </c>
      <c r="M40" s="22">
        <v>453868</v>
      </c>
      <c r="N40" s="22">
        <v>2128951</v>
      </c>
      <c r="O40" s="22">
        <v>379036</v>
      </c>
      <c r="P40" s="22">
        <v>682979</v>
      </c>
      <c r="Q40" s="22">
        <v>1235036</v>
      </c>
      <c r="R40" s="22">
        <v>2297051</v>
      </c>
      <c r="S40" s="22">
        <v>0</v>
      </c>
      <c r="T40" s="22">
        <v>0</v>
      </c>
      <c r="U40" s="22">
        <v>0</v>
      </c>
      <c r="V40" s="22">
        <v>0</v>
      </c>
      <c r="W40" s="22">
        <v>6137946</v>
      </c>
      <c r="X40" s="22">
        <v>11589036</v>
      </c>
      <c r="Y40" s="22">
        <v>-5451090</v>
      </c>
      <c r="Z40" s="23">
        <v>-47.036612881347509</v>
      </c>
      <c r="AA40" s="20">
        <v>17356960</v>
      </c>
    </row>
    <row r="41" spans="1:27" x14ac:dyDescent="0.25">
      <c r="A41" s="19" t="s">
        <v>67</v>
      </c>
      <c r="B41" s="15" t="s">
        <v>32</v>
      </c>
      <c r="C41" s="20">
        <v>16759266</v>
      </c>
      <c r="D41" s="20">
        <v>0</v>
      </c>
      <c r="E41" s="21">
        <v>11012603</v>
      </c>
      <c r="F41" s="22">
        <v>11012603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8259453</v>
      </c>
      <c r="Y41" s="22">
        <v>-8259453</v>
      </c>
      <c r="Z41" s="23">
        <v>-100</v>
      </c>
      <c r="AA41" s="20">
        <v>11012603</v>
      </c>
    </row>
    <row r="42" spans="1:27" x14ac:dyDescent="0.25">
      <c r="A42" s="19" t="s">
        <v>68</v>
      </c>
      <c r="B42" s="15" t="s">
        <v>32</v>
      </c>
      <c r="C42" s="20">
        <v>38723073</v>
      </c>
      <c r="D42" s="20">
        <v>0</v>
      </c>
      <c r="E42" s="21">
        <v>49077024</v>
      </c>
      <c r="F42" s="22">
        <v>54077024</v>
      </c>
      <c r="G42" s="22">
        <v>4089753</v>
      </c>
      <c r="H42" s="22">
        <v>4089753</v>
      </c>
      <c r="I42" s="22">
        <v>0</v>
      </c>
      <c r="J42" s="22">
        <v>8179506</v>
      </c>
      <c r="K42" s="22">
        <v>8179506</v>
      </c>
      <c r="L42" s="22">
        <v>4089753</v>
      </c>
      <c r="M42" s="22">
        <v>4089753</v>
      </c>
      <c r="N42" s="22">
        <v>16359012</v>
      </c>
      <c r="O42" s="22">
        <v>4089753</v>
      </c>
      <c r="P42" s="22">
        <v>4089753</v>
      </c>
      <c r="Q42" s="22">
        <v>4089753</v>
      </c>
      <c r="R42" s="22">
        <v>12269259</v>
      </c>
      <c r="S42" s="22">
        <v>0</v>
      </c>
      <c r="T42" s="22">
        <v>0</v>
      </c>
      <c r="U42" s="22">
        <v>0</v>
      </c>
      <c r="V42" s="22">
        <v>0</v>
      </c>
      <c r="W42" s="22">
        <v>36807777</v>
      </c>
      <c r="X42" s="22">
        <v>36807777</v>
      </c>
      <c r="Y42" s="22">
        <v>0</v>
      </c>
      <c r="Z42" s="23">
        <v>0</v>
      </c>
      <c r="AA42" s="20">
        <v>54077024</v>
      </c>
    </row>
    <row r="43" spans="1:27" x14ac:dyDescent="0.25">
      <c r="A43" s="19" t="s">
        <v>69</v>
      </c>
      <c r="B43" s="15" t="s">
        <v>32</v>
      </c>
      <c r="C43" s="20">
        <v>12106313</v>
      </c>
      <c r="D43" s="20">
        <v>0</v>
      </c>
      <c r="E43" s="21">
        <v>11240240</v>
      </c>
      <c r="F43" s="22">
        <v>15481707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11165034</v>
      </c>
      <c r="N43" s="22">
        <v>11165034</v>
      </c>
      <c r="O43" s="22">
        <v>-3304060</v>
      </c>
      <c r="P43" s="22">
        <v>0</v>
      </c>
      <c r="Q43" s="22">
        <v>0</v>
      </c>
      <c r="R43" s="22">
        <v>-3304060</v>
      </c>
      <c r="S43" s="22">
        <v>0</v>
      </c>
      <c r="T43" s="22">
        <v>0</v>
      </c>
      <c r="U43" s="22">
        <v>0</v>
      </c>
      <c r="V43" s="22">
        <v>0</v>
      </c>
      <c r="W43" s="22">
        <v>7860974</v>
      </c>
      <c r="X43" s="22">
        <v>11611278</v>
      </c>
      <c r="Y43" s="22">
        <v>-3750304</v>
      </c>
      <c r="Z43" s="23">
        <v>-32.298804662156918</v>
      </c>
      <c r="AA43" s="20">
        <v>15481707</v>
      </c>
    </row>
    <row r="44" spans="1:27" x14ac:dyDescent="0.25">
      <c r="A44" s="19" t="s">
        <v>70</v>
      </c>
      <c r="B44" s="15" t="s">
        <v>32</v>
      </c>
      <c r="C44" s="20">
        <v>46897157</v>
      </c>
      <c r="D44" s="20">
        <v>0</v>
      </c>
      <c r="E44" s="21">
        <v>51008870</v>
      </c>
      <c r="F44" s="22">
        <v>54456300</v>
      </c>
      <c r="G44" s="22">
        <v>132484</v>
      </c>
      <c r="H44" s="22">
        <v>3744998</v>
      </c>
      <c r="I44" s="22">
        <v>3423512</v>
      </c>
      <c r="J44" s="22">
        <v>7300994</v>
      </c>
      <c r="K44" s="22">
        <v>3589821</v>
      </c>
      <c r="L44" s="22">
        <v>954253</v>
      </c>
      <c r="M44" s="22">
        <v>6948698</v>
      </c>
      <c r="N44" s="22">
        <v>11492772</v>
      </c>
      <c r="O44" s="22">
        <v>1763365</v>
      </c>
      <c r="P44" s="22">
        <v>3715764</v>
      </c>
      <c r="Q44" s="22">
        <v>5932525</v>
      </c>
      <c r="R44" s="22">
        <v>11411654</v>
      </c>
      <c r="S44" s="22">
        <v>0</v>
      </c>
      <c r="T44" s="22">
        <v>0</v>
      </c>
      <c r="U44" s="22">
        <v>0</v>
      </c>
      <c r="V44" s="22">
        <v>0</v>
      </c>
      <c r="W44" s="22">
        <v>30205420</v>
      </c>
      <c r="X44" s="22">
        <v>33010765</v>
      </c>
      <c r="Y44" s="22">
        <v>-2805345</v>
      </c>
      <c r="Z44" s="23">
        <v>-8.4982732148134108</v>
      </c>
      <c r="AA44" s="20">
        <v>54456300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2587547</v>
      </c>
      <c r="D46" s="20">
        <v>0</v>
      </c>
      <c r="E46" s="21">
        <v>1244530</v>
      </c>
      <c r="F46" s="22">
        <v>1244530</v>
      </c>
      <c r="G46" s="22">
        <v>276379</v>
      </c>
      <c r="H46" s="22">
        <v>205367</v>
      </c>
      <c r="I46" s="22">
        <v>459738</v>
      </c>
      <c r="J46" s="22">
        <v>941484</v>
      </c>
      <c r="K46" s="22">
        <v>764262</v>
      </c>
      <c r="L46" s="22">
        <v>0</v>
      </c>
      <c r="M46" s="22">
        <v>0</v>
      </c>
      <c r="N46" s="22">
        <v>764262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1705746</v>
      </c>
      <c r="X46" s="22">
        <v>933399</v>
      </c>
      <c r="Y46" s="22">
        <v>772347</v>
      </c>
      <c r="Z46" s="23">
        <v>82.745642538721384</v>
      </c>
      <c r="AA46" s="20">
        <v>1244530</v>
      </c>
    </row>
    <row r="47" spans="1:27" x14ac:dyDescent="0.25">
      <c r="A47" s="19" t="s">
        <v>73</v>
      </c>
      <c r="B47" s="15" t="s">
        <v>32</v>
      </c>
      <c r="C47" s="20">
        <v>5405629</v>
      </c>
      <c r="D47" s="20">
        <v>0</v>
      </c>
      <c r="E47" s="21">
        <v>6249570</v>
      </c>
      <c r="F47" s="22">
        <v>6772044</v>
      </c>
      <c r="G47" s="22">
        <v>825</v>
      </c>
      <c r="H47" s="22">
        <v>447516</v>
      </c>
      <c r="I47" s="22">
        <v>133741</v>
      </c>
      <c r="J47" s="22">
        <v>582082</v>
      </c>
      <c r="K47" s="22">
        <v>140366</v>
      </c>
      <c r="L47" s="22">
        <v>31288</v>
      </c>
      <c r="M47" s="22">
        <v>137168</v>
      </c>
      <c r="N47" s="22">
        <v>308822</v>
      </c>
      <c r="O47" s="22">
        <v>66105</v>
      </c>
      <c r="P47" s="22">
        <v>759176</v>
      </c>
      <c r="Q47" s="22">
        <v>136907</v>
      </c>
      <c r="R47" s="22">
        <v>962188</v>
      </c>
      <c r="S47" s="22">
        <v>0</v>
      </c>
      <c r="T47" s="22">
        <v>0</v>
      </c>
      <c r="U47" s="22">
        <v>0</v>
      </c>
      <c r="V47" s="22">
        <v>0</v>
      </c>
      <c r="W47" s="22">
        <v>1853092</v>
      </c>
      <c r="X47" s="22">
        <v>4589997</v>
      </c>
      <c r="Y47" s="22">
        <v>-2736905</v>
      </c>
      <c r="Z47" s="23">
        <v>-59.627598885140884</v>
      </c>
      <c r="AA47" s="20">
        <v>6772044</v>
      </c>
    </row>
    <row r="48" spans="1:27" x14ac:dyDescent="0.25">
      <c r="A48" s="19" t="s">
        <v>74</v>
      </c>
      <c r="B48" s="15" t="s">
        <v>32</v>
      </c>
      <c r="C48" s="20">
        <v>906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1040199202</v>
      </c>
      <c r="D50" s="29">
        <f t="shared" ref="D50:Y50" si="1">SUM(D37:D49)</f>
        <v>0</v>
      </c>
      <c r="E50" s="30">
        <f t="shared" si="1"/>
        <v>1214906967</v>
      </c>
      <c r="F50" s="31">
        <f t="shared" si="1"/>
        <v>1191104784</v>
      </c>
      <c r="G50" s="31">
        <f t="shared" si="1"/>
        <v>9641254</v>
      </c>
      <c r="H50" s="31">
        <f t="shared" si="1"/>
        <v>124224355</v>
      </c>
      <c r="I50" s="31">
        <f t="shared" si="1"/>
        <v>113611602</v>
      </c>
      <c r="J50" s="31">
        <f t="shared" si="1"/>
        <v>247477211</v>
      </c>
      <c r="K50" s="31">
        <f t="shared" si="1"/>
        <v>90484817</v>
      </c>
      <c r="L50" s="31">
        <f t="shared" si="1"/>
        <v>14644134</v>
      </c>
      <c r="M50" s="31">
        <f t="shared" si="1"/>
        <v>167255263</v>
      </c>
      <c r="N50" s="31">
        <f t="shared" si="1"/>
        <v>272384214</v>
      </c>
      <c r="O50" s="31">
        <f t="shared" si="1"/>
        <v>75939867</v>
      </c>
      <c r="P50" s="31">
        <f t="shared" si="1"/>
        <v>15412285</v>
      </c>
      <c r="Q50" s="31">
        <f t="shared" si="1"/>
        <v>152131496</v>
      </c>
      <c r="R50" s="31">
        <f t="shared" si="1"/>
        <v>243483648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763345073</v>
      </c>
      <c r="X50" s="31">
        <f t="shared" si="1"/>
        <v>820515248</v>
      </c>
      <c r="Y50" s="31">
        <f t="shared" si="1"/>
        <v>-57170175</v>
      </c>
      <c r="Z50" s="32">
        <f>+IF(X50&lt;&gt;0,+(Y50/X50)*100,0)</f>
        <v>-6.9675944644967762</v>
      </c>
      <c r="AA50" s="29">
        <f>SUM(AA37:AA49)</f>
        <v>1191104784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151456575</v>
      </c>
      <c r="D51" s="39">
        <f t="shared" si="2"/>
        <v>0</v>
      </c>
      <c r="E51" s="40">
        <f t="shared" si="2"/>
        <v>130005553</v>
      </c>
      <c r="F51" s="41">
        <f t="shared" si="2"/>
        <v>144314719</v>
      </c>
      <c r="G51" s="41">
        <f t="shared" si="2"/>
        <v>42114697</v>
      </c>
      <c r="H51" s="41">
        <f t="shared" si="2"/>
        <v>13308313</v>
      </c>
      <c r="I51" s="41">
        <f t="shared" si="2"/>
        <v>8733930</v>
      </c>
      <c r="J51" s="41">
        <f t="shared" si="2"/>
        <v>64156940</v>
      </c>
      <c r="K51" s="41">
        <f t="shared" si="2"/>
        <v>12096133</v>
      </c>
      <c r="L51" s="41">
        <f t="shared" si="2"/>
        <v>91614018</v>
      </c>
      <c r="M51" s="41">
        <f t="shared" si="2"/>
        <v>-100071725</v>
      </c>
      <c r="N51" s="41">
        <f t="shared" si="2"/>
        <v>3638426</v>
      </c>
      <c r="O51" s="41">
        <f t="shared" si="2"/>
        <v>90959694</v>
      </c>
      <c r="P51" s="41">
        <f t="shared" si="2"/>
        <v>44384414</v>
      </c>
      <c r="Q51" s="41">
        <f t="shared" si="2"/>
        <v>-97240128</v>
      </c>
      <c r="R51" s="41">
        <f t="shared" si="2"/>
        <v>38103980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105899346</v>
      </c>
      <c r="X51" s="41">
        <f t="shared" si="2"/>
        <v>-11304600</v>
      </c>
      <c r="Y51" s="41">
        <f t="shared" si="2"/>
        <v>117203946</v>
      </c>
      <c r="Z51" s="42">
        <f>+IF(X51&lt;&gt;0,+(Y51/X51)*100,0)</f>
        <v>-1036.7810095005573</v>
      </c>
      <c r="AA51" s="39">
        <f>+AA35-AA50</f>
        <v>144314719</v>
      </c>
    </row>
    <row r="52" spans="1:27" x14ac:dyDescent="0.25">
      <c r="A52" s="43" t="s">
        <v>78</v>
      </c>
      <c r="B52" s="15" t="s">
        <v>32</v>
      </c>
      <c r="C52" s="20">
        <v>2836835</v>
      </c>
      <c r="D52" s="20">
        <v>0</v>
      </c>
      <c r="E52" s="21">
        <v>3700000</v>
      </c>
      <c r="F52" s="22">
        <v>3700000</v>
      </c>
      <c r="G52" s="22">
        <v>0</v>
      </c>
      <c r="H52" s="22">
        <v>390232</v>
      </c>
      <c r="I52" s="22">
        <v>-390232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2774997</v>
      </c>
      <c r="Y52" s="22">
        <v>-2774997</v>
      </c>
      <c r="Z52" s="23">
        <v>-100</v>
      </c>
      <c r="AA52" s="20">
        <v>3700000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154293410</v>
      </c>
      <c r="D54" s="48">
        <f t="shared" si="3"/>
        <v>0</v>
      </c>
      <c r="E54" s="49">
        <f t="shared" si="3"/>
        <v>133705553</v>
      </c>
      <c r="F54" s="50">
        <f t="shared" si="3"/>
        <v>148014719</v>
      </c>
      <c r="G54" s="50">
        <f t="shared" si="3"/>
        <v>42114697</v>
      </c>
      <c r="H54" s="50">
        <f t="shared" si="3"/>
        <v>13698545</v>
      </c>
      <c r="I54" s="50">
        <f t="shared" si="3"/>
        <v>8343698</v>
      </c>
      <c r="J54" s="50">
        <f t="shared" si="3"/>
        <v>64156940</v>
      </c>
      <c r="K54" s="50">
        <f t="shared" si="3"/>
        <v>12096133</v>
      </c>
      <c r="L54" s="50">
        <f t="shared" si="3"/>
        <v>91614018</v>
      </c>
      <c r="M54" s="50">
        <f t="shared" si="3"/>
        <v>-100071725</v>
      </c>
      <c r="N54" s="50">
        <f t="shared" si="3"/>
        <v>3638426</v>
      </c>
      <c r="O54" s="50">
        <f t="shared" si="3"/>
        <v>90959694</v>
      </c>
      <c r="P54" s="50">
        <f t="shared" si="3"/>
        <v>44384414</v>
      </c>
      <c r="Q54" s="50">
        <f t="shared" si="3"/>
        <v>-97240128</v>
      </c>
      <c r="R54" s="50">
        <f t="shared" si="3"/>
        <v>38103980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105899346</v>
      </c>
      <c r="X54" s="50">
        <f t="shared" si="3"/>
        <v>-8529603</v>
      </c>
      <c r="Y54" s="50">
        <f t="shared" si="3"/>
        <v>114428949</v>
      </c>
      <c r="Z54" s="51">
        <f>+IF(X54&lt;&gt;0,+(Y54/X54)*100,0)</f>
        <v>-1341.5507028873442</v>
      </c>
      <c r="AA54" s="48">
        <f>SUM(AA51:AA53)</f>
        <v>148014719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154293410</v>
      </c>
      <c r="D56" s="54">
        <f>+D54-D55</f>
        <v>0</v>
      </c>
      <c r="E56" s="55">
        <f t="shared" si="4"/>
        <v>133705553</v>
      </c>
      <c r="F56" s="56">
        <f t="shared" si="4"/>
        <v>148014719</v>
      </c>
      <c r="G56" s="56">
        <f t="shared" si="4"/>
        <v>42114697</v>
      </c>
      <c r="H56" s="56">
        <f t="shared" si="4"/>
        <v>13698545</v>
      </c>
      <c r="I56" s="56">
        <f t="shared" si="4"/>
        <v>8343698</v>
      </c>
      <c r="J56" s="56">
        <f t="shared" si="4"/>
        <v>64156940</v>
      </c>
      <c r="K56" s="56">
        <f t="shared" si="4"/>
        <v>12096133</v>
      </c>
      <c r="L56" s="56">
        <f t="shared" si="4"/>
        <v>91614018</v>
      </c>
      <c r="M56" s="56">
        <f t="shared" si="4"/>
        <v>-100071725</v>
      </c>
      <c r="N56" s="56">
        <f t="shared" si="4"/>
        <v>3638426</v>
      </c>
      <c r="O56" s="56">
        <f t="shared" si="4"/>
        <v>90959694</v>
      </c>
      <c r="P56" s="56">
        <f t="shared" si="4"/>
        <v>44384414</v>
      </c>
      <c r="Q56" s="56">
        <f t="shared" si="4"/>
        <v>-97240128</v>
      </c>
      <c r="R56" s="56">
        <f t="shared" si="4"/>
        <v>38103980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105899346</v>
      </c>
      <c r="X56" s="56">
        <f t="shared" si="4"/>
        <v>-8529603</v>
      </c>
      <c r="Y56" s="56">
        <f t="shared" si="4"/>
        <v>114428949</v>
      </c>
      <c r="Z56" s="57">
        <f>+IF(X56&lt;&gt;0,+(Y56/X56)*100,0)</f>
        <v>-1341.5507028873442</v>
      </c>
      <c r="AA56" s="54">
        <f>+AA54-AA55</f>
        <v>148014719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154293410</v>
      </c>
      <c r="D59" s="48">
        <f>SUM(D56:D58)</f>
        <v>0</v>
      </c>
      <c r="E59" s="49">
        <f t="shared" si="5"/>
        <v>133705553</v>
      </c>
      <c r="F59" s="50">
        <f t="shared" si="5"/>
        <v>148014719</v>
      </c>
      <c r="G59" s="50">
        <f t="shared" si="5"/>
        <v>42114697</v>
      </c>
      <c r="H59" s="50">
        <f t="shared" si="5"/>
        <v>13698545</v>
      </c>
      <c r="I59" s="50">
        <f t="shared" si="5"/>
        <v>8343698</v>
      </c>
      <c r="J59" s="50">
        <f t="shared" si="5"/>
        <v>64156940</v>
      </c>
      <c r="K59" s="50">
        <f t="shared" si="5"/>
        <v>12096133</v>
      </c>
      <c r="L59" s="50">
        <f t="shared" si="5"/>
        <v>91614018</v>
      </c>
      <c r="M59" s="50">
        <f t="shared" si="5"/>
        <v>-100071725</v>
      </c>
      <c r="N59" s="50">
        <f t="shared" si="5"/>
        <v>3638426</v>
      </c>
      <c r="O59" s="50">
        <f t="shared" si="5"/>
        <v>90959694</v>
      </c>
      <c r="P59" s="50">
        <f t="shared" si="5"/>
        <v>44384414</v>
      </c>
      <c r="Q59" s="50">
        <f t="shared" si="5"/>
        <v>-97240128</v>
      </c>
      <c r="R59" s="50">
        <f t="shared" si="5"/>
        <v>38103980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105899346</v>
      </c>
      <c r="X59" s="50">
        <f t="shared" si="5"/>
        <v>-8529603</v>
      </c>
      <c r="Y59" s="50">
        <f t="shared" si="5"/>
        <v>114428949</v>
      </c>
      <c r="Z59" s="51">
        <f>+IF(X59&lt;&gt;0,+(Y59/X59)*100,0)</f>
        <v>-1341.5507028873442</v>
      </c>
      <c r="AA59" s="48">
        <f>SUM(AA56:AA58)</f>
        <v>148014719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154293410</v>
      </c>
      <c r="D62" s="65">
        <f>SUM(D59:D61)</f>
        <v>0</v>
      </c>
      <c r="E62" s="66">
        <f t="shared" si="6"/>
        <v>133705553</v>
      </c>
      <c r="F62" s="67">
        <f t="shared" si="6"/>
        <v>148014719</v>
      </c>
      <c r="G62" s="67">
        <f t="shared" si="6"/>
        <v>42114697</v>
      </c>
      <c r="H62" s="67">
        <f t="shared" si="6"/>
        <v>13698545</v>
      </c>
      <c r="I62" s="67">
        <f t="shared" si="6"/>
        <v>8343698</v>
      </c>
      <c r="J62" s="67">
        <f t="shared" si="6"/>
        <v>64156940</v>
      </c>
      <c r="K62" s="67">
        <f t="shared" si="6"/>
        <v>12096133</v>
      </c>
      <c r="L62" s="67">
        <f t="shared" si="6"/>
        <v>91614018</v>
      </c>
      <c r="M62" s="67">
        <f t="shared" si="6"/>
        <v>-100071725</v>
      </c>
      <c r="N62" s="67">
        <f t="shared" si="6"/>
        <v>3638426</v>
      </c>
      <c r="O62" s="67">
        <f t="shared" si="6"/>
        <v>90959694</v>
      </c>
      <c r="P62" s="67">
        <f t="shared" si="6"/>
        <v>44384414</v>
      </c>
      <c r="Q62" s="67">
        <f t="shared" si="6"/>
        <v>-97240128</v>
      </c>
      <c r="R62" s="67">
        <f t="shared" si="6"/>
        <v>38103980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105899346</v>
      </c>
      <c r="X62" s="67">
        <f t="shared" si="6"/>
        <v>-8529603</v>
      </c>
      <c r="Y62" s="67">
        <f t="shared" si="6"/>
        <v>114428949</v>
      </c>
      <c r="Z62" s="68">
        <f>+IF(X62&lt;&gt;0,+(Y62/X62)*100,0)</f>
        <v>-1341.5507028873442</v>
      </c>
      <c r="AA62" s="65">
        <f>SUM(AA59:AA61)</f>
        <v>148014719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356822855</v>
      </c>
      <c r="D6" s="20">
        <v>0</v>
      </c>
      <c r="E6" s="21">
        <v>419959100</v>
      </c>
      <c r="F6" s="22">
        <v>434078800</v>
      </c>
      <c r="G6" s="22">
        <v>36283641</v>
      </c>
      <c r="H6" s="22">
        <v>39314568</v>
      </c>
      <c r="I6" s="22">
        <v>38493449</v>
      </c>
      <c r="J6" s="22">
        <v>114091658</v>
      </c>
      <c r="K6" s="22">
        <v>33123468</v>
      </c>
      <c r="L6" s="22">
        <v>31338037</v>
      </c>
      <c r="M6" s="22">
        <v>34016736</v>
      </c>
      <c r="N6" s="22">
        <v>98478241</v>
      </c>
      <c r="O6" s="22">
        <v>33871557</v>
      </c>
      <c r="P6" s="22">
        <v>31357682</v>
      </c>
      <c r="Q6" s="22">
        <v>34061811</v>
      </c>
      <c r="R6" s="22">
        <v>99291050</v>
      </c>
      <c r="S6" s="22">
        <v>0</v>
      </c>
      <c r="T6" s="22">
        <v>0</v>
      </c>
      <c r="U6" s="22">
        <v>0</v>
      </c>
      <c r="V6" s="22">
        <v>0</v>
      </c>
      <c r="W6" s="22">
        <v>311860949</v>
      </c>
      <c r="X6" s="22">
        <v>154892900</v>
      </c>
      <c r="Y6" s="22">
        <v>156968049</v>
      </c>
      <c r="Z6" s="23">
        <v>101.3397315177132</v>
      </c>
      <c r="AA6" s="20">
        <v>434078800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7725</v>
      </c>
      <c r="D10" s="20">
        <v>0</v>
      </c>
      <c r="E10" s="21">
        <v>13300</v>
      </c>
      <c r="F10" s="22">
        <v>13300</v>
      </c>
      <c r="G10" s="22">
        <v>417</v>
      </c>
      <c r="H10" s="22">
        <v>0</v>
      </c>
      <c r="I10" s="22">
        <v>0</v>
      </c>
      <c r="J10" s="22">
        <v>417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4174</v>
      </c>
      <c r="Q10" s="22">
        <v>8348</v>
      </c>
      <c r="R10" s="22">
        <v>12522</v>
      </c>
      <c r="S10" s="22">
        <v>0</v>
      </c>
      <c r="T10" s="22">
        <v>0</v>
      </c>
      <c r="U10" s="22">
        <v>0</v>
      </c>
      <c r="V10" s="22">
        <v>0</v>
      </c>
      <c r="W10" s="22">
        <v>12939</v>
      </c>
      <c r="X10" s="22">
        <v>400</v>
      </c>
      <c r="Y10" s="22">
        <v>12539</v>
      </c>
      <c r="Z10" s="23">
        <v>3134.75</v>
      </c>
      <c r="AA10" s="20">
        <v>13300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1393627</v>
      </c>
      <c r="D13" s="20">
        <v>0</v>
      </c>
      <c r="E13" s="21">
        <v>2026400</v>
      </c>
      <c r="F13" s="22">
        <v>2026400</v>
      </c>
      <c r="G13" s="22">
        <v>107191</v>
      </c>
      <c r="H13" s="22">
        <v>117927</v>
      </c>
      <c r="I13" s="22">
        <v>104444</v>
      </c>
      <c r="J13" s="22">
        <v>329562</v>
      </c>
      <c r="K13" s="22">
        <v>96450</v>
      </c>
      <c r="L13" s="22">
        <v>94519</v>
      </c>
      <c r="M13" s="22">
        <v>121600</v>
      </c>
      <c r="N13" s="22">
        <v>312569</v>
      </c>
      <c r="O13" s="22">
        <v>114839</v>
      </c>
      <c r="P13" s="22">
        <v>110275</v>
      </c>
      <c r="Q13" s="22">
        <v>106926</v>
      </c>
      <c r="R13" s="22">
        <v>332040</v>
      </c>
      <c r="S13" s="22">
        <v>0</v>
      </c>
      <c r="T13" s="22">
        <v>0</v>
      </c>
      <c r="U13" s="22">
        <v>0</v>
      </c>
      <c r="V13" s="22">
        <v>0</v>
      </c>
      <c r="W13" s="22">
        <v>974171</v>
      </c>
      <c r="X13" s="22">
        <v>756900</v>
      </c>
      <c r="Y13" s="22">
        <v>217271</v>
      </c>
      <c r="Z13" s="23">
        <v>28.705377196459242</v>
      </c>
      <c r="AA13" s="20">
        <v>2026400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559737</v>
      </c>
      <c r="D26" s="20">
        <v>0</v>
      </c>
      <c r="E26" s="21">
        <v>355400</v>
      </c>
      <c r="F26" s="22">
        <v>355400</v>
      </c>
      <c r="G26" s="22">
        <v>32398</v>
      </c>
      <c r="H26" s="22">
        <v>8674</v>
      </c>
      <c r="I26" s="22">
        <v>7464</v>
      </c>
      <c r="J26" s="22">
        <v>48536</v>
      </c>
      <c r="K26" s="22">
        <v>13104</v>
      </c>
      <c r="L26" s="22">
        <v>33940</v>
      </c>
      <c r="M26" s="22">
        <v>14795</v>
      </c>
      <c r="N26" s="22">
        <v>61839</v>
      </c>
      <c r="O26" s="22">
        <v>28784</v>
      </c>
      <c r="P26" s="22">
        <v>15277</v>
      </c>
      <c r="Q26" s="22">
        <v>2500</v>
      </c>
      <c r="R26" s="22">
        <v>46561</v>
      </c>
      <c r="S26" s="22">
        <v>0</v>
      </c>
      <c r="T26" s="22">
        <v>0</v>
      </c>
      <c r="U26" s="22">
        <v>0</v>
      </c>
      <c r="V26" s="22">
        <v>0</v>
      </c>
      <c r="W26" s="22">
        <v>156936</v>
      </c>
      <c r="X26" s="22">
        <v>198400</v>
      </c>
      <c r="Y26" s="22">
        <v>-41464</v>
      </c>
      <c r="Z26" s="23">
        <v>-20.899193548387096</v>
      </c>
      <c r="AA26" s="20">
        <v>355400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9794955</v>
      </c>
      <c r="D28" s="20">
        <v>0</v>
      </c>
      <c r="E28" s="21">
        <v>9752800</v>
      </c>
      <c r="F28" s="22">
        <v>9752800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1625400</v>
      </c>
      <c r="Y28" s="22">
        <v>-1625400</v>
      </c>
      <c r="Z28" s="23">
        <v>-100</v>
      </c>
      <c r="AA28" s="20">
        <v>9752800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368578899</v>
      </c>
      <c r="D35" s="29">
        <f t="shared" ref="D35:Y35" si="0">SUM(D6:D34)</f>
        <v>0</v>
      </c>
      <c r="E35" s="30">
        <f t="shared" si="0"/>
        <v>432107000</v>
      </c>
      <c r="F35" s="31">
        <f t="shared" si="0"/>
        <v>446226700</v>
      </c>
      <c r="G35" s="31">
        <f t="shared" si="0"/>
        <v>36423647</v>
      </c>
      <c r="H35" s="31">
        <f t="shared" si="0"/>
        <v>39441169</v>
      </c>
      <c r="I35" s="31">
        <f t="shared" si="0"/>
        <v>38605357</v>
      </c>
      <c r="J35" s="31">
        <f t="shared" si="0"/>
        <v>114470173</v>
      </c>
      <c r="K35" s="31">
        <f t="shared" si="0"/>
        <v>33233022</v>
      </c>
      <c r="L35" s="31">
        <f t="shared" si="0"/>
        <v>31466496</v>
      </c>
      <c r="M35" s="31">
        <f t="shared" si="0"/>
        <v>34153131</v>
      </c>
      <c r="N35" s="31">
        <f t="shared" si="0"/>
        <v>98852649</v>
      </c>
      <c r="O35" s="31">
        <f t="shared" si="0"/>
        <v>34015180</v>
      </c>
      <c r="P35" s="31">
        <f t="shared" si="0"/>
        <v>31487408</v>
      </c>
      <c r="Q35" s="31">
        <f t="shared" si="0"/>
        <v>34179585</v>
      </c>
      <c r="R35" s="31">
        <f t="shared" si="0"/>
        <v>99682173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313004995</v>
      </c>
      <c r="X35" s="31">
        <f t="shared" si="0"/>
        <v>157474000</v>
      </c>
      <c r="Y35" s="31">
        <f t="shared" si="0"/>
        <v>155530995</v>
      </c>
      <c r="Z35" s="32">
        <f>+IF(X35&lt;&gt;0,+(Y35/X35)*100,0)</f>
        <v>98.766142347308133</v>
      </c>
      <c r="AA35" s="29">
        <f>SUM(AA6:AA34)</f>
        <v>446226700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16441599</v>
      </c>
      <c r="D37" s="20">
        <v>0</v>
      </c>
      <c r="E37" s="21">
        <v>21167500</v>
      </c>
      <c r="F37" s="22">
        <v>17505200</v>
      </c>
      <c r="G37" s="22">
        <v>999757</v>
      </c>
      <c r="H37" s="22">
        <v>1196721</v>
      </c>
      <c r="I37" s="22">
        <v>1183945</v>
      </c>
      <c r="J37" s="22">
        <v>3380423</v>
      </c>
      <c r="K37" s="22">
        <v>1155144</v>
      </c>
      <c r="L37" s="22">
        <v>1811072</v>
      </c>
      <c r="M37" s="22">
        <v>1233376</v>
      </c>
      <c r="N37" s="22">
        <v>4199592</v>
      </c>
      <c r="O37" s="22">
        <v>1442384</v>
      </c>
      <c r="P37" s="22">
        <v>1232342</v>
      </c>
      <c r="Q37" s="22">
        <v>1258391</v>
      </c>
      <c r="R37" s="22">
        <v>3933117</v>
      </c>
      <c r="S37" s="22">
        <v>0</v>
      </c>
      <c r="T37" s="22">
        <v>0</v>
      </c>
      <c r="U37" s="22">
        <v>0</v>
      </c>
      <c r="V37" s="22">
        <v>0</v>
      </c>
      <c r="W37" s="22">
        <v>11513132</v>
      </c>
      <c r="X37" s="22">
        <v>9022300</v>
      </c>
      <c r="Y37" s="22">
        <v>2490832</v>
      </c>
      <c r="Z37" s="23">
        <v>27.607505846624473</v>
      </c>
      <c r="AA37" s="20">
        <v>17505200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289499437</v>
      </c>
      <c r="D39" s="20">
        <v>0</v>
      </c>
      <c r="E39" s="21">
        <v>315277700</v>
      </c>
      <c r="F39" s="22">
        <v>315277700</v>
      </c>
      <c r="G39" s="22">
        <v>2358851</v>
      </c>
      <c r="H39" s="22">
        <v>38706902</v>
      </c>
      <c r="I39" s="22">
        <v>35782972</v>
      </c>
      <c r="J39" s="22">
        <v>76848725</v>
      </c>
      <c r="K39" s="22">
        <v>24227900</v>
      </c>
      <c r="L39" s="22">
        <v>24891775</v>
      </c>
      <c r="M39" s="22">
        <v>23946276</v>
      </c>
      <c r="N39" s="22">
        <v>73065951</v>
      </c>
      <c r="O39" s="22">
        <v>23885908</v>
      </c>
      <c r="P39" s="22">
        <v>24395520</v>
      </c>
      <c r="Q39" s="22">
        <v>24047794</v>
      </c>
      <c r="R39" s="22">
        <v>72329222</v>
      </c>
      <c r="S39" s="22">
        <v>0</v>
      </c>
      <c r="T39" s="22">
        <v>0</v>
      </c>
      <c r="U39" s="22">
        <v>0</v>
      </c>
      <c r="V39" s="22">
        <v>0</v>
      </c>
      <c r="W39" s="22">
        <v>222243898</v>
      </c>
      <c r="X39" s="22">
        <v>173875100</v>
      </c>
      <c r="Y39" s="22">
        <v>48368798</v>
      </c>
      <c r="Z39" s="23">
        <v>27.818128070091692</v>
      </c>
      <c r="AA39" s="20">
        <v>315277700</v>
      </c>
    </row>
    <row r="40" spans="1:27" x14ac:dyDescent="0.25">
      <c r="A40" s="19" t="s">
        <v>66</v>
      </c>
      <c r="B40" s="15" t="s">
        <v>32</v>
      </c>
      <c r="C40" s="20">
        <v>3863632</v>
      </c>
      <c r="D40" s="20">
        <v>0</v>
      </c>
      <c r="E40" s="21">
        <v>7040700</v>
      </c>
      <c r="F40" s="22">
        <v>4937200</v>
      </c>
      <c r="G40" s="22">
        <v>377121</v>
      </c>
      <c r="H40" s="22">
        <v>278645</v>
      </c>
      <c r="I40" s="22">
        <v>473625</v>
      </c>
      <c r="J40" s="22">
        <v>1129391</v>
      </c>
      <c r="K40" s="22">
        <v>220653</v>
      </c>
      <c r="L40" s="22">
        <v>317994</v>
      </c>
      <c r="M40" s="22">
        <v>416109</v>
      </c>
      <c r="N40" s="22">
        <v>954756</v>
      </c>
      <c r="O40" s="22">
        <v>-686145</v>
      </c>
      <c r="P40" s="22">
        <v>815423</v>
      </c>
      <c r="Q40" s="22">
        <v>341575</v>
      </c>
      <c r="R40" s="22">
        <v>470853</v>
      </c>
      <c r="S40" s="22">
        <v>0</v>
      </c>
      <c r="T40" s="22">
        <v>0</v>
      </c>
      <c r="U40" s="22">
        <v>0</v>
      </c>
      <c r="V40" s="22">
        <v>0</v>
      </c>
      <c r="W40" s="22">
        <v>2555000</v>
      </c>
      <c r="X40" s="22">
        <v>2213700</v>
      </c>
      <c r="Y40" s="22">
        <v>341300</v>
      </c>
      <c r="Z40" s="23">
        <v>15.417626598003341</v>
      </c>
      <c r="AA40" s="20">
        <v>4937200</v>
      </c>
    </row>
    <row r="41" spans="1:27" x14ac:dyDescent="0.25">
      <c r="A41" s="19" t="s">
        <v>67</v>
      </c>
      <c r="B41" s="15" t="s">
        <v>32</v>
      </c>
      <c r="C41" s="20">
        <v>1977536</v>
      </c>
      <c r="D41" s="20">
        <v>0</v>
      </c>
      <c r="E41" s="21">
        <v>11436400</v>
      </c>
      <c r="F41" s="22">
        <v>15152200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10682000</v>
      </c>
      <c r="Y41" s="22">
        <v>-10682000</v>
      </c>
      <c r="Z41" s="23">
        <v>-100</v>
      </c>
      <c r="AA41" s="20">
        <v>15152200</v>
      </c>
    </row>
    <row r="42" spans="1:27" x14ac:dyDescent="0.25">
      <c r="A42" s="19" t="s">
        <v>68</v>
      </c>
      <c r="B42" s="15" t="s">
        <v>32</v>
      </c>
      <c r="C42" s="20">
        <v>21131912</v>
      </c>
      <c r="D42" s="20">
        <v>0</v>
      </c>
      <c r="E42" s="21">
        <v>15471500</v>
      </c>
      <c r="F42" s="22">
        <v>21131900</v>
      </c>
      <c r="G42" s="22">
        <v>1289292</v>
      </c>
      <c r="H42" s="22">
        <v>1289292</v>
      </c>
      <c r="I42" s="22">
        <v>1289292</v>
      </c>
      <c r="J42" s="22">
        <v>3867876</v>
      </c>
      <c r="K42" s="22">
        <v>1289292</v>
      </c>
      <c r="L42" s="22">
        <v>0</v>
      </c>
      <c r="M42" s="22">
        <v>2578583</v>
      </c>
      <c r="N42" s="22">
        <v>3867875</v>
      </c>
      <c r="O42" s="22">
        <v>1289292</v>
      </c>
      <c r="P42" s="22">
        <v>1289292</v>
      </c>
      <c r="Q42" s="22">
        <v>2704392</v>
      </c>
      <c r="R42" s="22">
        <v>5282976</v>
      </c>
      <c r="S42" s="22">
        <v>0</v>
      </c>
      <c r="T42" s="22">
        <v>0</v>
      </c>
      <c r="U42" s="22">
        <v>0</v>
      </c>
      <c r="V42" s="22">
        <v>0</v>
      </c>
      <c r="W42" s="22">
        <v>13018727</v>
      </c>
      <c r="X42" s="22">
        <v>9025100</v>
      </c>
      <c r="Y42" s="22">
        <v>3993627</v>
      </c>
      <c r="Z42" s="23">
        <v>44.250224374245164</v>
      </c>
      <c r="AA42" s="20">
        <v>21131900</v>
      </c>
    </row>
    <row r="43" spans="1:27" x14ac:dyDescent="0.25">
      <c r="A43" s="19" t="s">
        <v>69</v>
      </c>
      <c r="B43" s="15" t="s">
        <v>32</v>
      </c>
      <c r="C43" s="20">
        <v>1874681</v>
      </c>
      <c r="D43" s="20">
        <v>0</v>
      </c>
      <c r="E43" s="21">
        <v>1850300</v>
      </c>
      <c r="F43" s="22">
        <v>1850300</v>
      </c>
      <c r="G43" s="22">
        <v>0</v>
      </c>
      <c r="H43" s="22">
        <v>280084</v>
      </c>
      <c r="I43" s="22">
        <v>280084</v>
      </c>
      <c r="J43" s="22">
        <v>560168</v>
      </c>
      <c r="K43" s="22">
        <v>280084</v>
      </c>
      <c r="L43" s="22">
        <v>280084</v>
      </c>
      <c r="M43" s="22">
        <v>280084</v>
      </c>
      <c r="N43" s="22">
        <v>840252</v>
      </c>
      <c r="O43" s="22">
        <v>280084</v>
      </c>
      <c r="P43" s="22">
        <v>280084</v>
      </c>
      <c r="Q43" s="22">
        <v>280084</v>
      </c>
      <c r="R43" s="22">
        <v>840252</v>
      </c>
      <c r="S43" s="22">
        <v>0</v>
      </c>
      <c r="T43" s="22">
        <v>0</v>
      </c>
      <c r="U43" s="22">
        <v>0</v>
      </c>
      <c r="V43" s="22">
        <v>0</v>
      </c>
      <c r="W43" s="22">
        <v>2240672</v>
      </c>
      <c r="X43" s="22">
        <v>1680600</v>
      </c>
      <c r="Y43" s="22">
        <v>560072</v>
      </c>
      <c r="Z43" s="23">
        <v>33.325717005831251</v>
      </c>
      <c r="AA43" s="20">
        <v>1850300</v>
      </c>
    </row>
    <row r="44" spans="1:27" x14ac:dyDescent="0.25">
      <c r="A44" s="19" t="s">
        <v>70</v>
      </c>
      <c r="B44" s="15" t="s">
        <v>32</v>
      </c>
      <c r="C44" s="20">
        <v>6648727</v>
      </c>
      <c r="D44" s="20">
        <v>0</v>
      </c>
      <c r="E44" s="21">
        <v>1153000</v>
      </c>
      <c r="F44" s="22">
        <v>3104200</v>
      </c>
      <c r="G44" s="22">
        <v>0</v>
      </c>
      <c r="H44" s="22">
        <v>0</v>
      </c>
      <c r="I44" s="22">
        <v>0</v>
      </c>
      <c r="J44" s="22">
        <v>0</v>
      </c>
      <c r="K44" s="22">
        <v>26460</v>
      </c>
      <c r="L44" s="22">
        <v>35720</v>
      </c>
      <c r="M44" s="22">
        <v>8820</v>
      </c>
      <c r="N44" s="22">
        <v>71000</v>
      </c>
      <c r="O44" s="22">
        <v>1222912</v>
      </c>
      <c r="P44" s="22">
        <v>0</v>
      </c>
      <c r="Q44" s="22">
        <v>8820</v>
      </c>
      <c r="R44" s="22">
        <v>1231732</v>
      </c>
      <c r="S44" s="22">
        <v>0</v>
      </c>
      <c r="T44" s="22">
        <v>0</v>
      </c>
      <c r="U44" s="22">
        <v>0</v>
      </c>
      <c r="V44" s="22">
        <v>0</v>
      </c>
      <c r="W44" s="22">
        <v>1302732</v>
      </c>
      <c r="X44" s="22">
        <v>1619300</v>
      </c>
      <c r="Y44" s="22">
        <v>-316568</v>
      </c>
      <c r="Z44" s="23">
        <v>-19.549681961341321</v>
      </c>
      <c r="AA44" s="20">
        <v>3104200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1779206</v>
      </c>
      <c r="D46" s="20">
        <v>0</v>
      </c>
      <c r="E46" s="21">
        <v>999000</v>
      </c>
      <c r="F46" s="22">
        <v>1637800</v>
      </c>
      <c r="G46" s="22">
        <v>51908</v>
      </c>
      <c r="H46" s="22">
        <v>1137761</v>
      </c>
      <c r="I46" s="22">
        <v>34072</v>
      </c>
      <c r="J46" s="22">
        <v>1223741</v>
      </c>
      <c r="K46" s="22">
        <v>197623</v>
      </c>
      <c r="L46" s="22">
        <v>170095</v>
      </c>
      <c r="M46" s="22">
        <v>24336</v>
      </c>
      <c r="N46" s="22">
        <v>392054</v>
      </c>
      <c r="O46" s="22">
        <v>22036</v>
      </c>
      <c r="P46" s="22">
        <v>5358</v>
      </c>
      <c r="Q46" s="22">
        <v>21471</v>
      </c>
      <c r="R46" s="22">
        <v>48865</v>
      </c>
      <c r="S46" s="22">
        <v>0</v>
      </c>
      <c r="T46" s="22">
        <v>0</v>
      </c>
      <c r="U46" s="22">
        <v>0</v>
      </c>
      <c r="V46" s="22">
        <v>0</v>
      </c>
      <c r="W46" s="22">
        <v>1664660</v>
      </c>
      <c r="X46" s="22">
        <v>1910800</v>
      </c>
      <c r="Y46" s="22">
        <v>-246140</v>
      </c>
      <c r="Z46" s="23">
        <v>-12.881515595562067</v>
      </c>
      <c r="AA46" s="20">
        <v>1637800</v>
      </c>
    </row>
    <row r="47" spans="1:27" x14ac:dyDescent="0.25">
      <c r="A47" s="19" t="s">
        <v>73</v>
      </c>
      <c r="B47" s="15" t="s">
        <v>32</v>
      </c>
      <c r="C47" s="20">
        <v>4086282</v>
      </c>
      <c r="D47" s="20">
        <v>0</v>
      </c>
      <c r="E47" s="21">
        <v>4727200</v>
      </c>
      <c r="F47" s="22">
        <v>4887500</v>
      </c>
      <c r="G47" s="22">
        <v>51940</v>
      </c>
      <c r="H47" s="22">
        <v>497533</v>
      </c>
      <c r="I47" s="22">
        <v>326794</v>
      </c>
      <c r="J47" s="22">
        <v>876267</v>
      </c>
      <c r="K47" s="22">
        <v>333290</v>
      </c>
      <c r="L47" s="22">
        <v>350495</v>
      </c>
      <c r="M47" s="22">
        <v>316548</v>
      </c>
      <c r="N47" s="22">
        <v>1000333</v>
      </c>
      <c r="O47" s="22">
        <v>359267</v>
      </c>
      <c r="P47" s="22">
        <v>253996</v>
      </c>
      <c r="Q47" s="22">
        <v>288208</v>
      </c>
      <c r="R47" s="22">
        <v>901471</v>
      </c>
      <c r="S47" s="22">
        <v>0</v>
      </c>
      <c r="T47" s="22">
        <v>0</v>
      </c>
      <c r="U47" s="22">
        <v>0</v>
      </c>
      <c r="V47" s="22">
        <v>0</v>
      </c>
      <c r="W47" s="22">
        <v>2778071</v>
      </c>
      <c r="X47" s="22">
        <v>2338600</v>
      </c>
      <c r="Y47" s="22">
        <v>439471</v>
      </c>
      <c r="Z47" s="23">
        <v>18.79205507568631</v>
      </c>
      <c r="AA47" s="20">
        <v>4887500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404113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347707125</v>
      </c>
      <c r="D50" s="29">
        <f t="shared" ref="D50:Y50" si="1">SUM(D37:D49)</f>
        <v>0</v>
      </c>
      <c r="E50" s="30">
        <f t="shared" si="1"/>
        <v>379123300</v>
      </c>
      <c r="F50" s="31">
        <f t="shared" si="1"/>
        <v>385484000</v>
      </c>
      <c r="G50" s="31">
        <f t="shared" si="1"/>
        <v>5128869</v>
      </c>
      <c r="H50" s="31">
        <f t="shared" si="1"/>
        <v>43386938</v>
      </c>
      <c r="I50" s="31">
        <f t="shared" si="1"/>
        <v>39370784</v>
      </c>
      <c r="J50" s="31">
        <f t="shared" si="1"/>
        <v>87886591</v>
      </c>
      <c r="K50" s="31">
        <f t="shared" si="1"/>
        <v>27730446</v>
      </c>
      <c r="L50" s="31">
        <f t="shared" si="1"/>
        <v>27857235</v>
      </c>
      <c r="M50" s="31">
        <f t="shared" si="1"/>
        <v>28804132</v>
      </c>
      <c r="N50" s="31">
        <f t="shared" si="1"/>
        <v>84391813</v>
      </c>
      <c r="O50" s="31">
        <f t="shared" si="1"/>
        <v>27815738</v>
      </c>
      <c r="P50" s="31">
        <f t="shared" si="1"/>
        <v>28272015</v>
      </c>
      <c r="Q50" s="31">
        <f t="shared" si="1"/>
        <v>28950735</v>
      </c>
      <c r="R50" s="31">
        <f t="shared" si="1"/>
        <v>85038488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257316892</v>
      </c>
      <c r="X50" s="31">
        <f t="shared" si="1"/>
        <v>212367500</v>
      </c>
      <c r="Y50" s="31">
        <f t="shared" si="1"/>
        <v>44949392</v>
      </c>
      <c r="Z50" s="32">
        <f>+IF(X50&lt;&gt;0,+(Y50/X50)*100,0)</f>
        <v>21.165852590438742</v>
      </c>
      <c r="AA50" s="29">
        <f>SUM(AA37:AA49)</f>
        <v>385484000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20871774</v>
      </c>
      <c r="D51" s="39">
        <f t="shared" si="2"/>
        <v>0</v>
      </c>
      <c r="E51" s="40">
        <f t="shared" si="2"/>
        <v>52983700</v>
      </c>
      <c r="F51" s="41">
        <f t="shared" si="2"/>
        <v>60742700</v>
      </c>
      <c r="G51" s="41">
        <f t="shared" si="2"/>
        <v>31294778</v>
      </c>
      <c r="H51" s="41">
        <f t="shared" si="2"/>
        <v>-3945769</v>
      </c>
      <c r="I51" s="41">
        <f t="shared" si="2"/>
        <v>-765427</v>
      </c>
      <c r="J51" s="41">
        <f t="shared" si="2"/>
        <v>26583582</v>
      </c>
      <c r="K51" s="41">
        <f t="shared" si="2"/>
        <v>5502576</v>
      </c>
      <c r="L51" s="41">
        <f t="shared" si="2"/>
        <v>3609261</v>
      </c>
      <c r="M51" s="41">
        <f t="shared" si="2"/>
        <v>5348999</v>
      </c>
      <c r="N51" s="41">
        <f t="shared" si="2"/>
        <v>14460836</v>
      </c>
      <c r="O51" s="41">
        <f t="shared" si="2"/>
        <v>6199442</v>
      </c>
      <c r="P51" s="41">
        <f t="shared" si="2"/>
        <v>3215393</v>
      </c>
      <c r="Q51" s="41">
        <f t="shared" si="2"/>
        <v>5228850</v>
      </c>
      <c r="R51" s="41">
        <f t="shared" si="2"/>
        <v>14643685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55688103</v>
      </c>
      <c r="X51" s="41">
        <f t="shared" si="2"/>
        <v>-54893500</v>
      </c>
      <c r="Y51" s="41">
        <f t="shared" si="2"/>
        <v>110581603</v>
      </c>
      <c r="Z51" s="42">
        <f>+IF(X51&lt;&gt;0,+(Y51/X51)*100,0)</f>
        <v>-201.44753568273111</v>
      </c>
      <c r="AA51" s="39">
        <f>+AA35-AA50</f>
        <v>60742700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1147000</v>
      </c>
      <c r="F52" s="22">
        <v>1147000</v>
      </c>
      <c r="G52" s="22">
        <v>0</v>
      </c>
      <c r="H52" s="22">
        <v>0</v>
      </c>
      <c r="I52" s="22">
        <v>0</v>
      </c>
      <c r="J52" s="22">
        <v>0</v>
      </c>
      <c r="K52" s="22">
        <v>97796</v>
      </c>
      <c r="L52" s="22">
        <v>0</v>
      </c>
      <c r="M52" s="22">
        <v>0</v>
      </c>
      <c r="N52" s="22">
        <v>97796</v>
      </c>
      <c r="O52" s="22">
        <v>0</v>
      </c>
      <c r="P52" s="22">
        <v>0</v>
      </c>
      <c r="Q52" s="22">
        <v>152772</v>
      </c>
      <c r="R52" s="22">
        <v>152772</v>
      </c>
      <c r="S52" s="22">
        <v>0</v>
      </c>
      <c r="T52" s="22">
        <v>0</v>
      </c>
      <c r="U52" s="22">
        <v>0</v>
      </c>
      <c r="V52" s="22">
        <v>0</v>
      </c>
      <c r="W52" s="22">
        <v>250568</v>
      </c>
      <c r="X52" s="22">
        <v>289000</v>
      </c>
      <c r="Y52" s="22">
        <v>-38432</v>
      </c>
      <c r="Z52" s="23">
        <v>-13.298269896193771</v>
      </c>
      <c r="AA52" s="20">
        <v>1147000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20871774</v>
      </c>
      <c r="D54" s="48">
        <f t="shared" si="3"/>
        <v>0</v>
      </c>
      <c r="E54" s="49">
        <f t="shared" si="3"/>
        <v>54130700</v>
      </c>
      <c r="F54" s="50">
        <f t="shared" si="3"/>
        <v>61889700</v>
      </c>
      <c r="G54" s="50">
        <f t="shared" si="3"/>
        <v>31294778</v>
      </c>
      <c r="H54" s="50">
        <f t="shared" si="3"/>
        <v>-3945769</v>
      </c>
      <c r="I54" s="50">
        <f t="shared" si="3"/>
        <v>-765427</v>
      </c>
      <c r="J54" s="50">
        <f t="shared" si="3"/>
        <v>26583582</v>
      </c>
      <c r="K54" s="50">
        <f t="shared" si="3"/>
        <v>5600372</v>
      </c>
      <c r="L54" s="50">
        <f t="shared" si="3"/>
        <v>3609261</v>
      </c>
      <c r="M54" s="50">
        <f t="shared" si="3"/>
        <v>5348999</v>
      </c>
      <c r="N54" s="50">
        <f t="shared" si="3"/>
        <v>14558632</v>
      </c>
      <c r="O54" s="50">
        <f t="shared" si="3"/>
        <v>6199442</v>
      </c>
      <c r="P54" s="50">
        <f t="shared" si="3"/>
        <v>3215393</v>
      </c>
      <c r="Q54" s="50">
        <f t="shared" si="3"/>
        <v>5381622</v>
      </c>
      <c r="R54" s="50">
        <f t="shared" si="3"/>
        <v>14796457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55938671</v>
      </c>
      <c r="X54" s="50">
        <f t="shared" si="3"/>
        <v>-54604500</v>
      </c>
      <c r="Y54" s="50">
        <f t="shared" si="3"/>
        <v>110543171</v>
      </c>
      <c r="Z54" s="51">
        <f>+IF(X54&lt;&gt;0,+(Y54/X54)*100,0)</f>
        <v>-202.44333525625174</v>
      </c>
      <c r="AA54" s="48">
        <f>SUM(AA51:AA53)</f>
        <v>61889700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20871774</v>
      </c>
      <c r="D56" s="54">
        <f>+D54-D55</f>
        <v>0</v>
      </c>
      <c r="E56" s="55">
        <f t="shared" si="4"/>
        <v>54130700</v>
      </c>
      <c r="F56" s="56">
        <f t="shared" si="4"/>
        <v>61889700</v>
      </c>
      <c r="G56" s="56">
        <f t="shared" si="4"/>
        <v>31294778</v>
      </c>
      <c r="H56" s="56">
        <f t="shared" si="4"/>
        <v>-3945769</v>
      </c>
      <c r="I56" s="56">
        <f t="shared" si="4"/>
        <v>-765427</v>
      </c>
      <c r="J56" s="56">
        <f t="shared" si="4"/>
        <v>26583582</v>
      </c>
      <c r="K56" s="56">
        <f t="shared" si="4"/>
        <v>5600372</v>
      </c>
      <c r="L56" s="56">
        <f t="shared" si="4"/>
        <v>3609261</v>
      </c>
      <c r="M56" s="56">
        <f t="shared" si="4"/>
        <v>5348999</v>
      </c>
      <c r="N56" s="56">
        <f t="shared" si="4"/>
        <v>14558632</v>
      </c>
      <c r="O56" s="56">
        <f t="shared" si="4"/>
        <v>6199442</v>
      </c>
      <c r="P56" s="56">
        <f t="shared" si="4"/>
        <v>3215393</v>
      </c>
      <c r="Q56" s="56">
        <f t="shared" si="4"/>
        <v>5381622</v>
      </c>
      <c r="R56" s="56">
        <f t="shared" si="4"/>
        <v>14796457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55938671</v>
      </c>
      <c r="X56" s="56">
        <f t="shared" si="4"/>
        <v>-54604500</v>
      </c>
      <c r="Y56" s="56">
        <f t="shared" si="4"/>
        <v>110543171</v>
      </c>
      <c r="Z56" s="57">
        <f>+IF(X56&lt;&gt;0,+(Y56/X56)*100,0)</f>
        <v>-202.44333525625174</v>
      </c>
      <c r="AA56" s="54">
        <f>+AA54-AA55</f>
        <v>61889700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20871774</v>
      </c>
      <c r="D59" s="48">
        <f>SUM(D56:D58)</f>
        <v>0</v>
      </c>
      <c r="E59" s="49">
        <f t="shared" si="5"/>
        <v>54130700</v>
      </c>
      <c r="F59" s="50">
        <f t="shared" si="5"/>
        <v>61889700</v>
      </c>
      <c r="G59" s="50">
        <f t="shared" si="5"/>
        <v>31294778</v>
      </c>
      <c r="H59" s="50">
        <f t="shared" si="5"/>
        <v>-3945769</v>
      </c>
      <c r="I59" s="50">
        <f t="shared" si="5"/>
        <v>-765427</v>
      </c>
      <c r="J59" s="50">
        <f t="shared" si="5"/>
        <v>26583582</v>
      </c>
      <c r="K59" s="50">
        <f t="shared" si="5"/>
        <v>5600372</v>
      </c>
      <c r="L59" s="50">
        <f t="shared" si="5"/>
        <v>3609261</v>
      </c>
      <c r="M59" s="50">
        <f t="shared" si="5"/>
        <v>5348999</v>
      </c>
      <c r="N59" s="50">
        <f t="shared" si="5"/>
        <v>14558632</v>
      </c>
      <c r="O59" s="50">
        <f t="shared" si="5"/>
        <v>6199442</v>
      </c>
      <c r="P59" s="50">
        <f t="shared" si="5"/>
        <v>3215393</v>
      </c>
      <c r="Q59" s="50">
        <f t="shared" si="5"/>
        <v>5381622</v>
      </c>
      <c r="R59" s="50">
        <f t="shared" si="5"/>
        <v>14796457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55938671</v>
      </c>
      <c r="X59" s="50">
        <f t="shared" si="5"/>
        <v>-54604500</v>
      </c>
      <c r="Y59" s="50">
        <f t="shared" si="5"/>
        <v>110543171</v>
      </c>
      <c r="Z59" s="51">
        <f>+IF(X59&lt;&gt;0,+(Y59/X59)*100,0)</f>
        <v>-202.44333525625174</v>
      </c>
      <c r="AA59" s="48">
        <f>SUM(AA56:AA58)</f>
        <v>61889700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20871774</v>
      </c>
      <c r="D62" s="65">
        <f>SUM(D59:D61)</f>
        <v>0</v>
      </c>
      <c r="E62" s="66">
        <f t="shared" si="6"/>
        <v>54130700</v>
      </c>
      <c r="F62" s="67">
        <f t="shared" si="6"/>
        <v>61889700</v>
      </c>
      <c r="G62" s="67">
        <f t="shared" si="6"/>
        <v>31294778</v>
      </c>
      <c r="H62" s="67">
        <f t="shared" si="6"/>
        <v>-3945769</v>
      </c>
      <c r="I62" s="67">
        <f t="shared" si="6"/>
        <v>-765427</v>
      </c>
      <c r="J62" s="67">
        <f t="shared" si="6"/>
        <v>26583582</v>
      </c>
      <c r="K62" s="67">
        <f t="shared" si="6"/>
        <v>5600372</v>
      </c>
      <c r="L62" s="67">
        <f t="shared" si="6"/>
        <v>3609261</v>
      </c>
      <c r="M62" s="67">
        <f t="shared" si="6"/>
        <v>5348999</v>
      </c>
      <c r="N62" s="67">
        <f t="shared" si="6"/>
        <v>14558632</v>
      </c>
      <c r="O62" s="67">
        <f t="shared" si="6"/>
        <v>6199442</v>
      </c>
      <c r="P62" s="67">
        <f t="shared" si="6"/>
        <v>3215393</v>
      </c>
      <c r="Q62" s="67">
        <f t="shared" si="6"/>
        <v>5381622</v>
      </c>
      <c r="R62" s="67">
        <f t="shared" si="6"/>
        <v>14796457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55938671</v>
      </c>
      <c r="X62" s="67">
        <f t="shared" si="6"/>
        <v>-54604500</v>
      </c>
      <c r="Y62" s="67">
        <f t="shared" si="6"/>
        <v>110543171</v>
      </c>
      <c r="Z62" s="68">
        <f>+IF(X62&lt;&gt;0,+(Y62/X62)*100,0)</f>
        <v>-202.44333525625174</v>
      </c>
      <c r="AA62" s="65">
        <f>SUM(AA59:AA61)</f>
        <v>61889700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261948455</v>
      </c>
      <c r="D6" s="20">
        <v>0</v>
      </c>
      <c r="E6" s="21">
        <v>291114181</v>
      </c>
      <c r="F6" s="22">
        <v>288923434</v>
      </c>
      <c r="G6" s="22">
        <v>21751582</v>
      </c>
      <c r="H6" s="22">
        <v>20544712</v>
      </c>
      <c r="I6" s="22">
        <v>14840012</v>
      </c>
      <c r="J6" s="22">
        <v>57136306</v>
      </c>
      <c r="K6" s="22">
        <v>35214843</v>
      </c>
      <c r="L6" s="22">
        <v>23110969</v>
      </c>
      <c r="M6" s="22">
        <v>22519121</v>
      </c>
      <c r="N6" s="22">
        <v>80844933</v>
      </c>
      <c r="O6" s="22">
        <v>24041075</v>
      </c>
      <c r="P6" s="22">
        <v>21189415</v>
      </c>
      <c r="Q6" s="22">
        <v>23242182</v>
      </c>
      <c r="R6" s="22">
        <v>68472672</v>
      </c>
      <c r="S6" s="22">
        <v>0</v>
      </c>
      <c r="T6" s="22">
        <v>0</v>
      </c>
      <c r="U6" s="22">
        <v>0</v>
      </c>
      <c r="V6" s="22">
        <v>0</v>
      </c>
      <c r="W6" s="22">
        <v>206453911</v>
      </c>
      <c r="X6" s="22">
        <v>213455483</v>
      </c>
      <c r="Y6" s="22">
        <v>-7001572</v>
      </c>
      <c r="Z6" s="23">
        <v>-3.2801087616006566</v>
      </c>
      <c r="AA6" s="20">
        <v>288923434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10283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1264164</v>
      </c>
      <c r="D13" s="20">
        <v>0</v>
      </c>
      <c r="E13" s="21">
        <v>1223940</v>
      </c>
      <c r="F13" s="22">
        <v>1223940</v>
      </c>
      <c r="G13" s="22">
        <v>132575</v>
      </c>
      <c r="H13" s="22">
        <v>601</v>
      </c>
      <c r="I13" s="22">
        <v>-25017</v>
      </c>
      <c r="J13" s="22">
        <v>108159</v>
      </c>
      <c r="K13" s="22">
        <v>147387</v>
      </c>
      <c r="L13" s="22">
        <v>157976</v>
      </c>
      <c r="M13" s="22">
        <v>164207</v>
      </c>
      <c r="N13" s="22">
        <v>469570</v>
      </c>
      <c r="O13" s="22">
        <v>169810</v>
      </c>
      <c r="P13" s="22">
        <v>301333</v>
      </c>
      <c r="Q13" s="22">
        <v>168695</v>
      </c>
      <c r="R13" s="22">
        <v>639838</v>
      </c>
      <c r="S13" s="22">
        <v>0</v>
      </c>
      <c r="T13" s="22">
        <v>0</v>
      </c>
      <c r="U13" s="22">
        <v>0</v>
      </c>
      <c r="V13" s="22">
        <v>0</v>
      </c>
      <c r="W13" s="22">
        <v>1217567</v>
      </c>
      <c r="X13" s="22">
        <v>900835</v>
      </c>
      <c r="Y13" s="22">
        <v>316732</v>
      </c>
      <c r="Z13" s="23">
        <v>35.159823941121296</v>
      </c>
      <c r="AA13" s="20">
        <v>1223940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1407343</v>
      </c>
      <c r="D22" s="20">
        <v>0</v>
      </c>
      <c r="E22" s="21">
        <v>0</v>
      </c>
      <c r="F22" s="22">
        <v>25500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78026</v>
      </c>
      <c r="N22" s="22">
        <v>78026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78026</v>
      </c>
      <c r="X22" s="22">
        <v>0</v>
      </c>
      <c r="Y22" s="22">
        <v>78026</v>
      </c>
      <c r="Z22" s="18">
        <v>0</v>
      </c>
      <c r="AA22" s="20">
        <v>25500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2403</v>
      </c>
      <c r="F26" s="22">
        <v>2403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1203</v>
      </c>
      <c r="Y26" s="22">
        <v>-1203</v>
      </c>
      <c r="Z26" s="23">
        <v>-100</v>
      </c>
      <c r="AA26" s="20">
        <v>2403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20299988</v>
      </c>
      <c r="D28" s="20">
        <v>0</v>
      </c>
      <c r="E28" s="21">
        <v>26887370</v>
      </c>
      <c r="F28" s="22">
        <v>26887370</v>
      </c>
      <c r="G28" s="22">
        <v>7000000</v>
      </c>
      <c r="H28" s="22">
        <v>0</v>
      </c>
      <c r="I28" s="22">
        <v>0</v>
      </c>
      <c r="J28" s="22">
        <v>7000000</v>
      </c>
      <c r="K28" s="22">
        <v>0</v>
      </c>
      <c r="L28" s="22">
        <v>0</v>
      </c>
      <c r="M28" s="22">
        <v>0</v>
      </c>
      <c r="N28" s="22">
        <v>0</v>
      </c>
      <c r="O28" s="22">
        <v>7000000</v>
      </c>
      <c r="P28" s="22">
        <v>0</v>
      </c>
      <c r="Q28" s="22">
        <v>12887370</v>
      </c>
      <c r="R28" s="22">
        <v>19887370</v>
      </c>
      <c r="S28" s="22">
        <v>0</v>
      </c>
      <c r="T28" s="22">
        <v>0</v>
      </c>
      <c r="U28" s="22">
        <v>0</v>
      </c>
      <c r="V28" s="22">
        <v>0</v>
      </c>
      <c r="W28" s="22">
        <v>26887370</v>
      </c>
      <c r="X28" s="22">
        <v>20165526</v>
      </c>
      <c r="Y28" s="22">
        <v>6721844</v>
      </c>
      <c r="Z28" s="23">
        <v>33.33334325124968</v>
      </c>
      <c r="AA28" s="20">
        <v>26887370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1949183</v>
      </c>
      <c r="D31" s="20">
        <v>0</v>
      </c>
      <c r="E31" s="21">
        <v>2155578</v>
      </c>
      <c r="F31" s="22">
        <v>1688054</v>
      </c>
      <c r="G31" s="22">
        <v>143968</v>
      </c>
      <c r="H31" s="22">
        <v>119259</v>
      </c>
      <c r="I31" s="22">
        <v>143438</v>
      </c>
      <c r="J31" s="22">
        <v>406665</v>
      </c>
      <c r="K31" s="22">
        <v>142907</v>
      </c>
      <c r="L31" s="22">
        <v>141846</v>
      </c>
      <c r="M31" s="22">
        <v>145560</v>
      </c>
      <c r="N31" s="22">
        <v>430313</v>
      </c>
      <c r="O31" s="22">
        <v>142377</v>
      </c>
      <c r="P31" s="22">
        <v>105598</v>
      </c>
      <c r="Q31" s="22">
        <v>141846</v>
      </c>
      <c r="R31" s="22">
        <v>389821</v>
      </c>
      <c r="S31" s="22">
        <v>0</v>
      </c>
      <c r="T31" s="22">
        <v>0</v>
      </c>
      <c r="U31" s="22">
        <v>0</v>
      </c>
      <c r="V31" s="22">
        <v>0</v>
      </c>
      <c r="W31" s="22">
        <v>1226799</v>
      </c>
      <c r="X31" s="22">
        <v>1262516</v>
      </c>
      <c r="Y31" s="22">
        <v>-35717</v>
      </c>
      <c r="Z31" s="23">
        <v>-2.8290334538334565</v>
      </c>
      <c r="AA31" s="20">
        <v>1688054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215058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287094474</v>
      </c>
      <c r="D35" s="29">
        <f t="shared" ref="D35:Y35" si="0">SUM(D6:D34)</f>
        <v>0</v>
      </c>
      <c r="E35" s="30">
        <f t="shared" si="0"/>
        <v>321383472</v>
      </c>
      <c r="F35" s="31">
        <f t="shared" si="0"/>
        <v>318750701</v>
      </c>
      <c r="G35" s="31">
        <f t="shared" si="0"/>
        <v>29028125</v>
      </c>
      <c r="H35" s="31">
        <f t="shared" si="0"/>
        <v>20664572</v>
      </c>
      <c r="I35" s="31">
        <f t="shared" si="0"/>
        <v>14958433</v>
      </c>
      <c r="J35" s="31">
        <f t="shared" si="0"/>
        <v>64651130</v>
      </c>
      <c r="K35" s="31">
        <f t="shared" si="0"/>
        <v>35505137</v>
      </c>
      <c r="L35" s="31">
        <f t="shared" si="0"/>
        <v>23410791</v>
      </c>
      <c r="M35" s="31">
        <f t="shared" si="0"/>
        <v>22906914</v>
      </c>
      <c r="N35" s="31">
        <f t="shared" si="0"/>
        <v>81822842</v>
      </c>
      <c r="O35" s="31">
        <f t="shared" si="0"/>
        <v>31353262</v>
      </c>
      <c r="P35" s="31">
        <f t="shared" si="0"/>
        <v>21596346</v>
      </c>
      <c r="Q35" s="31">
        <f t="shared" si="0"/>
        <v>36440093</v>
      </c>
      <c r="R35" s="31">
        <f t="shared" si="0"/>
        <v>89389701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235863673</v>
      </c>
      <c r="X35" s="31">
        <f t="shared" si="0"/>
        <v>235785563</v>
      </c>
      <c r="Y35" s="31">
        <f t="shared" si="0"/>
        <v>78110</v>
      </c>
      <c r="Z35" s="32">
        <f>+IF(X35&lt;&gt;0,+(Y35/X35)*100,0)</f>
        <v>3.312755836539491E-2</v>
      </c>
      <c r="AA35" s="29">
        <f>SUM(AA6:AA34)</f>
        <v>318750701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17396541</v>
      </c>
      <c r="D37" s="20">
        <v>0</v>
      </c>
      <c r="E37" s="21">
        <v>23662480</v>
      </c>
      <c r="F37" s="22">
        <v>23559516</v>
      </c>
      <c r="G37" s="22">
        <v>1538563</v>
      </c>
      <c r="H37" s="22">
        <v>1488724</v>
      </c>
      <c r="I37" s="22">
        <v>1535129</v>
      </c>
      <c r="J37" s="22">
        <v>4562416</v>
      </c>
      <c r="K37" s="22">
        <v>0</v>
      </c>
      <c r="L37" s="22">
        <v>3137099</v>
      </c>
      <c r="M37" s="22">
        <v>1514706</v>
      </c>
      <c r="N37" s="22">
        <v>4651805</v>
      </c>
      <c r="O37" s="22">
        <v>1761551</v>
      </c>
      <c r="P37" s="22">
        <v>1697163</v>
      </c>
      <c r="Q37" s="22">
        <v>21488</v>
      </c>
      <c r="R37" s="22">
        <v>3480202</v>
      </c>
      <c r="S37" s="22">
        <v>0</v>
      </c>
      <c r="T37" s="22">
        <v>0</v>
      </c>
      <c r="U37" s="22">
        <v>0</v>
      </c>
      <c r="V37" s="22">
        <v>0</v>
      </c>
      <c r="W37" s="22">
        <v>12694423</v>
      </c>
      <c r="X37" s="22">
        <v>17669553</v>
      </c>
      <c r="Y37" s="22">
        <v>-4975130</v>
      </c>
      <c r="Z37" s="23">
        <v>-28.156513070817358</v>
      </c>
      <c r="AA37" s="20">
        <v>23559516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233306071</v>
      </c>
      <c r="D39" s="20">
        <v>0</v>
      </c>
      <c r="E39" s="21">
        <v>250424624</v>
      </c>
      <c r="F39" s="22">
        <v>250424624</v>
      </c>
      <c r="G39" s="22">
        <v>0</v>
      </c>
      <c r="H39" s="22">
        <v>29709326</v>
      </c>
      <c r="I39" s="22">
        <v>27142714</v>
      </c>
      <c r="J39" s="22">
        <v>56852040</v>
      </c>
      <c r="K39" s="22">
        <v>18652970</v>
      </c>
      <c r="L39" s="22">
        <v>18383825</v>
      </c>
      <c r="M39" s="22">
        <v>18155202</v>
      </c>
      <c r="N39" s="22">
        <v>55191997</v>
      </c>
      <c r="O39" s="22">
        <v>20012709</v>
      </c>
      <c r="P39" s="22">
        <v>19534413</v>
      </c>
      <c r="Q39" s="22">
        <v>17334237</v>
      </c>
      <c r="R39" s="22">
        <v>56881359</v>
      </c>
      <c r="S39" s="22">
        <v>0</v>
      </c>
      <c r="T39" s="22">
        <v>0</v>
      </c>
      <c r="U39" s="22">
        <v>0</v>
      </c>
      <c r="V39" s="22">
        <v>0</v>
      </c>
      <c r="W39" s="22">
        <v>168925396</v>
      </c>
      <c r="X39" s="22">
        <v>187818462</v>
      </c>
      <c r="Y39" s="22">
        <v>-18893066</v>
      </c>
      <c r="Z39" s="23">
        <v>-10.059216649319596</v>
      </c>
      <c r="AA39" s="20">
        <v>250424624</v>
      </c>
    </row>
    <row r="40" spans="1:27" x14ac:dyDescent="0.25">
      <c r="A40" s="19" t="s">
        <v>66</v>
      </c>
      <c r="B40" s="15" t="s">
        <v>32</v>
      </c>
      <c r="C40" s="20">
        <v>2137608</v>
      </c>
      <c r="D40" s="20">
        <v>0</v>
      </c>
      <c r="E40" s="21">
        <v>2117139</v>
      </c>
      <c r="F40" s="22">
        <v>4812139</v>
      </c>
      <c r="G40" s="22">
        <v>98263</v>
      </c>
      <c r="H40" s="22">
        <v>253610</v>
      </c>
      <c r="I40" s="22">
        <v>239894</v>
      </c>
      <c r="J40" s="22">
        <v>591767</v>
      </c>
      <c r="K40" s="22">
        <v>270852</v>
      </c>
      <c r="L40" s="22">
        <v>338637</v>
      </c>
      <c r="M40" s="22">
        <v>94780</v>
      </c>
      <c r="N40" s="22">
        <v>704269</v>
      </c>
      <c r="O40" s="22">
        <v>202350</v>
      </c>
      <c r="P40" s="22">
        <v>207966</v>
      </c>
      <c r="Q40" s="22">
        <v>247357</v>
      </c>
      <c r="R40" s="22">
        <v>657673</v>
      </c>
      <c r="S40" s="22">
        <v>0</v>
      </c>
      <c r="T40" s="22">
        <v>0</v>
      </c>
      <c r="U40" s="22">
        <v>0</v>
      </c>
      <c r="V40" s="22">
        <v>0</v>
      </c>
      <c r="W40" s="22">
        <v>1953709</v>
      </c>
      <c r="X40" s="22">
        <v>3609099</v>
      </c>
      <c r="Y40" s="22">
        <v>-1655390</v>
      </c>
      <c r="Z40" s="23">
        <v>-45.86712639359574</v>
      </c>
      <c r="AA40" s="20">
        <v>4812139</v>
      </c>
    </row>
    <row r="41" spans="1:27" x14ac:dyDescent="0.25">
      <c r="A41" s="19" t="s">
        <v>67</v>
      </c>
      <c r="B41" s="15" t="s">
        <v>32</v>
      </c>
      <c r="C41" s="20">
        <v>4752747</v>
      </c>
      <c r="D41" s="20">
        <v>0</v>
      </c>
      <c r="E41" s="21">
        <v>1341106</v>
      </c>
      <c r="F41" s="22">
        <v>1341106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6361765</v>
      </c>
      <c r="M41" s="22">
        <v>-4530618</v>
      </c>
      <c r="N41" s="22">
        <v>1831147</v>
      </c>
      <c r="O41" s="22">
        <v>-1048836</v>
      </c>
      <c r="P41" s="22">
        <v>111759</v>
      </c>
      <c r="Q41" s="22">
        <v>111759</v>
      </c>
      <c r="R41" s="22">
        <v>-825318</v>
      </c>
      <c r="S41" s="22">
        <v>0</v>
      </c>
      <c r="T41" s="22">
        <v>0</v>
      </c>
      <c r="U41" s="22">
        <v>0</v>
      </c>
      <c r="V41" s="22">
        <v>0</v>
      </c>
      <c r="W41" s="22">
        <v>1005829</v>
      </c>
      <c r="X41" s="22">
        <v>11451168</v>
      </c>
      <c r="Y41" s="22">
        <v>-10445339</v>
      </c>
      <c r="Z41" s="23">
        <v>-91.21636325656911</v>
      </c>
      <c r="AA41" s="20">
        <v>1341106</v>
      </c>
    </row>
    <row r="42" spans="1:27" x14ac:dyDescent="0.25">
      <c r="A42" s="19" t="s">
        <v>68</v>
      </c>
      <c r="B42" s="15" t="s">
        <v>32</v>
      </c>
      <c r="C42" s="20">
        <v>5613889</v>
      </c>
      <c r="D42" s="20">
        <v>0</v>
      </c>
      <c r="E42" s="21">
        <v>5726362</v>
      </c>
      <c r="F42" s="22">
        <v>5885917</v>
      </c>
      <c r="G42" s="22">
        <v>0</v>
      </c>
      <c r="H42" s="22">
        <v>-1195734</v>
      </c>
      <c r="I42" s="22">
        <v>2627325</v>
      </c>
      <c r="J42" s="22">
        <v>1431591</v>
      </c>
      <c r="K42" s="22">
        <v>875778</v>
      </c>
      <c r="L42" s="22">
        <v>875778</v>
      </c>
      <c r="M42" s="22">
        <v>875778</v>
      </c>
      <c r="N42" s="22">
        <v>2627334</v>
      </c>
      <c r="O42" s="22">
        <v>875778</v>
      </c>
      <c r="P42" s="22">
        <v>875778</v>
      </c>
      <c r="Q42" s="22">
        <v>-1764921</v>
      </c>
      <c r="R42" s="22">
        <v>-13365</v>
      </c>
      <c r="S42" s="22">
        <v>0</v>
      </c>
      <c r="T42" s="22">
        <v>0</v>
      </c>
      <c r="U42" s="22">
        <v>0</v>
      </c>
      <c r="V42" s="22">
        <v>0</v>
      </c>
      <c r="W42" s="22">
        <v>4045560</v>
      </c>
      <c r="X42" s="22">
        <v>4414383</v>
      </c>
      <c r="Y42" s="22">
        <v>-368823</v>
      </c>
      <c r="Z42" s="23">
        <v>-8.355029457117789</v>
      </c>
      <c r="AA42" s="20">
        <v>5885917</v>
      </c>
    </row>
    <row r="43" spans="1:27" x14ac:dyDescent="0.25">
      <c r="A43" s="19" t="s">
        <v>69</v>
      </c>
      <c r="B43" s="15" t="s">
        <v>32</v>
      </c>
      <c r="C43" s="20">
        <v>4268564</v>
      </c>
      <c r="D43" s="20">
        <v>0</v>
      </c>
      <c r="E43" s="21">
        <v>5212502</v>
      </c>
      <c r="F43" s="22">
        <v>5212502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2649952</v>
      </c>
      <c r="N43" s="22">
        <v>2649952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2649952</v>
      </c>
      <c r="X43" s="22">
        <v>2606251</v>
      </c>
      <c r="Y43" s="22">
        <v>43701</v>
      </c>
      <c r="Z43" s="23">
        <v>1.6767763350498475</v>
      </c>
      <c r="AA43" s="20">
        <v>5212502</v>
      </c>
    </row>
    <row r="44" spans="1:27" x14ac:dyDescent="0.25">
      <c r="A44" s="19" t="s">
        <v>70</v>
      </c>
      <c r="B44" s="15" t="s">
        <v>32</v>
      </c>
      <c r="C44" s="20">
        <v>1986365</v>
      </c>
      <c r="D44" s="20">
        <v>0</v>
      </c>
      <c r="E44" s="21">
        <v>7498533</v>
      </c>
      <c r="F44" s="22">
        <v>6103533</v>
      </c>
      <c r="G44" s="22">
        <v>0</v>
      </c>
      <c r="H44" s="22">
        <v>0</v>
      </c>
      <c r="I44" s="22">
        <v>0</v>
      </c>
      <c r="J44" s="22">
        <v>0</v>
      </c>
      <c r="K44" s="22">
        <v>631269</v>
      </c>
      <c r="L44" s="22">
        <v>0</v>
      </c>
      <c r="M44" s="22">
        <v>71631</v>
      </c>
      <c r="N44" s="22">
        <v>702900</v>
      </c>
      <c r="O44" s="22">
        <v>8059</v>
      </c>
      <c r="P44" s="22">
        <v>51187</v>
      </c>
      <c r="Q44" s="22">
        <v>0</v>
      </c>
      <c r="R44" s="22">
        <v>59246</v>
      </c>
      <c r="S44" s="22">
        <v>0</v>
      </c>
      <c r="T44" s="22">
        <v>0</v>
      </c>
      <c r="U44" s="22">
        <v>0</v>
      </c>
      <c r="V44" s="22">
        <v>0</v>
      </c>
      <c r="W44" s="22">
        <v>762146</v>
      </c>
      <c r="X44" s="22">
        <v>4577616</v>
      </c>
      <c r="Y44" s="22">
        <v>-3815470</v>
      </c>
      <c r="Z44" s="23">
        <v>-83.350591224777261</v>
      </c>
      <c r="AA44" s="20">
        <v>6103533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381481</v>
      </c>
      <c r="D46" s="20">
        <v>0</v>
      </c>
      <c r="E46" s="21">
        <v>750000</v>
      </c>
      <c r="F46" s="22">
        <v>750000</v>
      </c>
      <c r="G46" s="22">
        <v>0</v>
      </c>
      <c r="H46" s="22">
        <v>1858</v>
      </c>
      <c r="I46" s="22">
        <v>7089</v>
      </c>
      <c r="J46" s="22">
        <v>8947</v>
      </c>
      <c r="K46" s="22">
        <v>87111</v>
      </c>
      <c r="L46" s="22">
        <v>36448</v>
      </c>
      <c r="M46" s="22">
        <v>3693</v>
      </c>
      <c r="N46" s="22">
        <v>127252</v>
      </c>
      <c r="O46" s="22">
        <v>13903</v>
      </c>
      <c r="P46" s="22">
        <v>4506</v>
      </c>
      <c r="Q46" s="22">
        <v>11849</v>
      </c>
      <c r="R46" s="22">
        <v>30258</v>
      </c>
      <c r="S46" s="22">
        <v>0</v>
      </c>
      <c r="T46" s="22">
        <v>0</v>
      </c>
      <c r="U46" s="22">
        <v>0</v>
      </c>
      <c r="V46" s="22">
        <v>0</v>
      </c>
      <c r="W46" s="22">
        <v>166457</v>
      </c>
      <c r="X46" s="22">
        <v>562500</v>
      </c>
      <c r="Y46" s="22">
        <v>-396043</v>
      </c>
      <c r="Z46" s="23">
        <v>-70.407644444444443</v>
      </c>
      <c r="AA46" s="20">
        <v>750000</v>
      </c>
    </row>
    <row r="47" spans="1:27" x14ac:dyDescent="0.25">
      <c r="A47" s="19" t="s">
        <v>73</v>
      </c>
      <c r="B47" s="15" t="s">
        <v>32</v>
      </c>
      <c r="C47" s="20">
        <v>6170380</v>
      </c>
      <c r="D47" s="20">
        <v>0</v>
      </c>
      <c r="E47" s="21">
        <v>6729434</v>
      </c>
      <c r="F47" s="22">
        <v>3293140</v>
      </c>
      <c r="G47" s="22">
        <v>288865</v>
      </c>
      <c r="H47" s="22">
        <v>821776</v>
      </c>
      <c r="I47" s="22">
        <v>560122</v>
      </c>
      <c r="J47" s="22">
        <v>1670763</v>
      </c>
      <c r="K47" s="22">
        <v>356137</v>
      </c>
      <c r="L47" s="22">
        <v>441174</v>
      </c>
      <c r="M47" s="22">
        <v>353804</v>
      </c>
      <c r="N47" s="22">
        <v>1151115</v>
      </c>
      <c r="O47" s="22">
        <v>77422</v>
      </c>
      <c r="P47" s="22">
        <v>850102</v>
      </c>
      <c r="Q47" s="22">
        <v>0</v>
      </c>
      <c r="R47" s="22">
        <v>927524</v>
      </c>
      <c r="S47" s="22">
        <v>0</v>
      </c>
      <c r="T47" s="22">
        <v>0</v>
      </c>
      <c r="U47" s="22">
        <v>0</v>
      </c>
      <c r="V47" s="22">
        <v>0</v>
      </c>
      <c r="W47" s="22">
        <v>3749402</v>
      </c>
      <c r="X47" s="22">
        <v>2225169</v>
      </c>
      <c r="Y47" s="22">
        <v>1524233</v>
      </c>
      <c r="Z47" s="23">
        <v>68.499651037741401</v>
      </c>
      <c r="AA47" s="20">
        <v>3293140</v>
      </c>
    </row>
    <row r="48" spans="1:27" x14ac:dyDescent="0.25">
      <c r="A48" s="19" t="s">
        <v>74</v>
      </c>
      <c r="B48" s="15" t="s">
        <v>32</v>
      </c>
      <c r="C48" s="20">
        <v>404860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276418506</v>
      </c>
      <c r="D50" s="29">
        <f t="shared" ref="D50:Y50" si="1">SUM(D37:D49)</f>
        <v>0</v>
      </c>
      <c r="E50" s="30">
        <f t="shared" si="1"/>
        <v>303462180</v>
      </c>
      <c r="F50" s="31">
        <f t="shared" si="1"/>
        <v>301382477</v>
      </c>
      <c r="G50" s="31">
        <f t="shared" si="1"/>
        <v>1925691</v>
      </c>
      <c r="H50" s="31">
        <f t="shared" si="1"/>
        <v>31079560</v>
      </c>
      <c r="I50" s="31">
        <f t="shared" si="1"/>
        <v>32112273</v>
      </c>
      <c r="J50" s="31">
        <f t="shared" si="1"/>
        <v>65117524</v>
      </c>
      <c r="K50" s="31">
        <f t="shared" si="1"/>
        <v>20874117</v>
      </c>
      <c r="L50" s="31">
        <f t="shared" si="1"/>
        <v>29574726</v>
      </c>
      <c r="M50" s="31">
        <f t="shared" si="1"/>
        <v>19188928</v>
      </c>
      <c r="N50" s="31">
        <f t="shared" si="1"/>
        <v>69637771</v>
      </c>
      <c r="O50" s="31">
        <f t="shared" si="1"/>
        <v>21902936</v>
      </c>
      <c r="P50" s="31">
        <f t="shared" si="1"/>
        <v>23332874</v>
      </c>
      <c r="Q50" s="31">
        <f t="shared" si="1"/>
        <v>15961769</v>
      </c>
      <c r="R50" s="31">
        <f t="shared" si="1"/>
        <v>61197579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195952874</v>
      </c>
      <c r="X50" s="31">
        <f t="shared" si="1"/>
        <v>234934201</v>
      </c>
      <c r="Y50" s="31">
        <f t="shared" si="1"/>
        <v>-38981327</v>
      </c>
      <c r="Z50" s="32">
        <f>+IF(X50&lt;&gt;0,+(Y50/X50)*100,0)</f>
        <v>-16.592444537268545</v>
      </c>
      <c r="AA50" s="29">
        <f>SUM(AA37:AA49)</f>
        <v>301382477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10675968</v>
      </c>
      <c r="D51" s="39">
        <f t="shared" si="2"/>
        <v>0</v>
      </c>
      <c r="E51" s="40">
        <f t="shared" si="2"/>
        <v>17921292</v>
      </c>
      <c r="F51" s="41">
        <f t="shared" si="2"/>
        <v>17368224</v>
      </c>
      <c r="G51" s="41">
        <f t="shared" si="2"/>
        <v>27102434</v>
      </c>
      <c r="H51" s="41">
        <f t="shared" si="2"/>
        <v>-10414988</v>
      </c>
      <c r="I51" s="41">
        <f t="shared" si="2"/>
        <v>-17153840</v>
      </c>
      <c r="J51" s="41">
        <f t="shared" si="2"/>
        <v>-466394</v>
      </c>
      <c r="K51" s="41">
        <f t="shared" si="2"/>
        <v>14631020</v>
      </c>
      <c r="L51" s="41">
        <f t="shared" si="2"/>
        <v>-6163935</v>
      </c>
      <c r="M51" s="41">
        <f t="shared" si="2"/>
        <v>3717986</v>
      </c>
      <c r="N51" s="41">
        <f t="shared" si="2"/>
        <v>12185071</v>
      </c>
      <c r="O51" s="41">
        <f t="shared" si="2"/>
        <v>9450326</v>
      </c>
      <c r="P51" s="41">
        <f t="shared" si="2"/>
        <v>-1736528</v>
      </c>
      <c r="Q51" s="41">
        <f t="shared" si="2"/>
        <v>20478324</v>
      </c>
      <c r="R51" s="41">
        <f t="shared" si="2"/>
        <v>28192122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39910799</v>
      </c>
      <c r="X51" s="41">
        <f t="shared" si="2"/>
        <v>851362</v>
      </c>
      <c r="Y51" s="41">
        <f t="shared" si="2"/>
        <v>39059437</v>
      </c>
      <c r="Z51" s="42">
        <f>+IF(X51&lt;&gt;0,+(Y51/X51)*100,0)</f>
        <v>4587.8764849734889</v>
      </c>
      <c r="AA51" s="39">
        <f>+AA35-AA50</f>
        <v>17368224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3321000</v>
      </c>
      <c r="F52" s="22">
        <v>3321000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1175942</v>
      </c>
      <c r="Q52" s="22">
        <v>0</v>
      </c>
      <c r="R52" s="22">
        <v>1175942</v>
      </c>
      <c r="S52" s="22">
        <v>0</v>
      </c>
      <c r="T52" s="22">
        <v>0</v>
      </c>
      <c r="U52" s="22">
        <v>0</v>
      </c>
      <c r="V52" s="22">
        <v>0</v>
      </c>
      <c r="W52" s="22">
        <v>1175942</v>
      </c>
      <c r="X52" s="22">
        <v>2490750</v>
      </c>
      <c r="Y52" s="22">
        <v>-1314808</v>
      </c>
      <c r="Z52" s="23">
        <v>-52.787634246712834</v>
      </c>
      <c r="AA52" s="20">
        <v>3321000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10675968</v>
      </c>
      <c r="D54" s="48">
        <f t="shared" si="3"/>
        <v>0</v>
      </c>
      <c r="E54" s="49">
        <f t="shared" si="3"/>
        <v>21242292</v>
      </c>
      <c r="F54" s="50">
        <f t="shared" si="3"/>
        <v>20689224</v>
      </c>
      <c r="G54" s="50">
        <f t="shared" si="3"/>
        <v>27102434</v>
      </c>
      <c r="H54" s="50">
        <f t="shared" si="3"/>
        <v>-10414988</v>
      </c>
      <c r="I54" s="50">
        <f t="shared" si="3"/>
        <v>-17153840</v>
      </c>
      <c r="J54" s="50">
        <f t="shared" si="3"/>
        <v>-466394</v>
      </c>
      <c r="K54" s="50">
        <f t="shared" si="3"/>
        <v>14631020</v>
      </c>
      <c r="L54" s="50">
        <f t="shared" si="3"/>
        <v>-6163935</v>
      </c>
      <c r="M54" s="50">
        <f t="shared" si="3"/>
        <v>3717986</v>
      </c>
      <c r="N54" s="50">
        <f t="shared" si="3"/>
        <v>12185071</v>
      </c>
      <c r="O54" s="50">
        <f t="shared" si="3"/>
        <v>9450326</v>
      </c>
      <c r="P54" s="50">
        <f t="shared" si="3"/>
        <v>-560586</v>
      </c>
      <c r="Q54" s="50">
        <f t="shared" si="3"/>
        <v>20478324</v>
      </c>
      <c r="R54" s="50">
        <f t="shared" si="3"/>
        <v>29368064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41086741</v>
      </c>
      <c r="X54" s="50">
        <f t="shared" si="3"/>
        <v>3342112</v>
      </c>
      <c r="Y54" s="50">
        <f t="shared" si="3"/>
        <v>37744629</v>
      </c>
      <c r="Z54" s="51">
        <f>+IF(X54&lt;&gt;0,+(Y54/X54)*100,0)</f>
        <v>1129.3645754540842</v>
      </c>
      <c r="AA54" s="48">
        <f>SUM(AA51:AA53)</f>
        <v>20689224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10675968</v>
      </c>
      <c r="D56" s="54">
        <f>+D54-D55</f>
        <v>0</v>
      </c>
      <c r="E56" s="55">
        <f t="shared" si="4"/>
        <v>21242292</v>
      </c>
      <c r="F56" s="56">
        <f t="shared" si="4"/>
        <v>20689224</v>
      </c>
      <c r="G56" s="56">
        <f t="shared" si="4"/>
        <v>27102434</v>
      </c>
      <c r="H56" s="56">
        <f t="shared" si="4"/>
        <v>-10414988</v>
      </c>
      <c r="I56" s="56">
        <f t="shared" si="4"/>
        <v>-17153840</v>
      </c>
      <c r="J56" s="56">
        <f t="shared" si="4"/>
        <v>-466394</v>
      </c>
      <c r="K56" s="56">
        <f t="shared" si="4"/>
        <v>14631020</v>
      </c>
      <c r="L56" s="56">
        <f t="shared" si="4"/>
        <v>-6163935</v>
      </c>
      <c r="M56" s="56">
        <f t="shared" si="4"/>
        <v>3717986</v>
      </c>
      <c r="N56" s="56">
        <f t="shared" si="4"/>
        <v>12185071</v>
      </c>
      <c r="O56" s="56">
        <f t="shared" si="4"/>
        <v>9450326</v>
      </c>
      <c r="P56" s="56">
        <f t="shared" si="4"/>
        <v>-560586</v>
      </c>
      <c r="Q56" s="56">
        <f t="shared" si="4"/>
        <v>20478324</v>
      </c>
      <c r="R56" s="56">
        <f t="shared" si="4"/>
        <v>29368064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41086741</v>
      </c>
      <c r="X56" s="56">
        <f t="shared" si="4"/>
        <v>3342112</v>
      </c>
      <c r="Y56" s="56">
        <f t="shared" si="4"/>
        <v>37744629</v>
      </c>
      <c r="Z56" s="57">
        <f>+IF(X56&lt;&gt;0,+(Y56/X56)*100,0)</f>
        <v>1129.3645754540842</v>
      </c>
      <c r="AA56" s="54">
        <f>+AA54-AA55</f>
        <v>20689224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10675968</v>
      </c>
      <c r="D59" s="48">
        <f>SUM(D56:D58)</f>
        <v>0</v>
      </c>
      <c r="E59" s="49">
        <f t="shared" si="5"/>
        <v>21242292</v>
      </c>
      <c r="F59" s="50">
        <f t="shared" si="5"/>
        <v>20689224</v>
      </c>
      <c r="G59" s="50">
        <f t="shared" si="5"/>
        <v>27102434</v>
      </c>
      <c r="H59" s="50">
        <f t="shared" si="5"/>
        <v>-10414988</v>
      </c>
      <c r="I59" s="50">
        <f t="shared" si="5"/>
        <v>-17153840</v>
      </c>
      <c r="J59" s="50">
        <f t="shared" si="5"/>
        <v>-466394</v>
      </c>
      <c r="K59" s="50">
        <f t="shared" si="5"/>
        <v>14631020</v>
      </c>
      <c r="L59" s="50">
        <f t="shared" si="5"/>
        <v>-6163935</v>
      </c>
      <c r="M59" s="50">
        <f t="shared" si="5"/>
        <v>3717986</v>
      </c>
      <c r="N59" s="50">
        <f t="shared" si="5"/>
        <v>12185071</v>
      </c>
      <c r="O59" s="50">
        <f t="shared" si="5"/>
        <v>9450326</v>
      </c>
      <c r="P59" s="50">
        <f t="shared" si="5"/>
        <v>-560586</v>
      </c>
      <c r="Q59" s="50">
        <f t="shared" si="5"/>
        <v>20478324</v>
      </c>
      <c r="R59" s="50">
        <f t="shared" si="5"/>
        <v>29368064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41086741</v>
      </c>
      <c r="X59" s="50">
        <f t="shared" si="5"/>
        <v>3342112</v>
      </c>
      <c r="Y59" s="50">
        <f t="shared" si="5"/>
        <v>37744629</v>
      </c>
      <c r="Z59" s="51">
        <f>+IF(X59&lt;&gt;0,+(Y59/X59)*100,0)</f>
        <v>1129.3645754540842</v>
      </c>
      <c r="AA59" s="48">
        <f>SUM(AA56:AA58)</f>
        <v>20689224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10675968</v>
      </c>
      <c r="D62" s="65">
        <f>SUM(D59:D61)</f>
        <v>0</v>
      </c>
      <c r="E62" s="66">
        <f t="shared" si="6"/>
        <v>21242292</v>
      </c>
      <c r="F62" s="67">
        <f t="shared" si="6"/>
        <v>20689224</v>
      </c>
      <c r="G62" s="67">
        <f t="shared" si="6"/>
        <v>27102434</v>
      </c>
      <c r="H62" s="67">
        <f t="shared" si="6"/>
        <v>-10414988</v>
      </c>
      <c r="I62" s="67">
        <f t="shared" si="6"/>
        <v>-17153840</v>
      </c>
      <c r="J62" s="67">
        <f t="shared" si="6"/>
        <v>-466394</v>
      </c>
      <c r="K62" s="67">
        <f t="shared" si="6"/>
        <v>14631020</v>
      </c>
      <c r="L62" s="67">
        <f t="shared" si="6"/>
        <v>-6163935</v>
      </c>
      <c r="M62" s="67">
        <f t="shared" si="6"/>
        <v>3717986</v>
      </c>
      <c r="N62" s="67">
        <f t="shared" si="6"/>
        <v>12185071</v>
      </c>
      <c r="O62" s="67">
        <f t="shared" si="6"/>
        <v>9450326</v>
      </c>
      <c r="P62" s="67">
        <f t="shared" si="6"/>
        <v>-560586</v>
      </c>
      <c r="Q62" s="67">
        <f t="shared" si="6"/>
        <v>20478324</v>
      </c>
      <c r="R62" s="67">
        <f t="shared" si="6"/>
        <v>29368064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41086741</v>
      </c>
      <c r="X62" s="67">
        <f t="shared" si="6"/>
        <v>3342112</v>
      </c>
      <c r="Y62" s="67">
        <f t="shared" si="6"/>
        <v>37744629</v>
      </c>
      <c r="Z62" s="68">
        <f>+IF(X62&lt;&gt;0,+(Y62/X62)*100,0)</f>
        <v>1129.3645754540842</v>
      </c>
      <c r="AA62" s="65">
        <f>SUM(AA59:AA61)</f>
        <v>20689224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408847534</v>
      </c>
      <c r="D6" s="20">
        <v>0</v>
      </c>
      <c r="E6" s="21">
        <v>465762477</v>
      </c>
      <c r="F6" s="22">
        <v>463597394</v>
      </c>
      <c r="G6" s="22">
        <v>45660533</v>
      </c>
      <c r="H6" s="22">
        <v>41464131</v>
      </c>
      <c r="I6" s="22">
        <v>40734035</v>
      </c>
      <c r="J6" s="22">
        <v>127858699</v>
      </c>
      <c r="K6" s="22">
        <v>31924097</v>
      </c>
      <c r="L6" s="22">
        <v>34966558</v>
      </c>
      <c r="M6" s="22">
        <v>32232365</v>
      </c>
      <c r="N6" s="22">
        <v>99123020</v>
      </c>
      <c r="O6" s="22">
        <v>36376079</v>
      </c>
      <c r="P6" s="22">
        <v>35393783</v>
      </c>
      <c r="Q6" s="22">
        <v>41749921</v>
      </c>
      <c r="R6" s="22">
        <v>113519783</v>
      </c>
      <c r="S6" s="22">
        <v>0</v>
      </c>
      <c r="T6" s="22">
        <v>0</v>
      </c>
      <c r="U6" s="22">
        <v>0</v>
      </c>
      <c r="V6" s="22">
        <v>0</v>
      </c>
      <c r="W6" s="22">
        <v>340501502</v>
      </c>
      <c r="X6" s="22">
        <v>336287159</v>
      </c>
      <c r="Y6" s="22">
        <v>4214343</v>
      </c>
      <c r="Z6" s="23">
        <v>1.253197717252118</v>
      </c>
      <c r="AA6" s="20">
        <v>463597394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9442638</v>
      </c>
      <c r="D13" s="20">
        <v>0</v>
      </c>
      <c r="E13" s="21">
        <v>7115153</v>
      </c>
      <c r="F13" s="22">
        <v>9905479</v>
      </c>
      <c r="G13" s="22">
        <v>868426</v>
      </c>
      <c r="H13" s="22">
        <v>871584</v>
      </c>
      <c r="I13" s="22">
        <v>805785</v>
      </c>
      <c r="J13" s="22">
        <v>2545795</v>
      </c>
      <c r="K13" s="22">
        <v>848912</v>
      </c>
      <c r="L13" s="22">
        <v>846524</v>
      </c>
      <c r="M13" s="22">
        <v>850323</v>
      </c>
      <c r="N13" s="22">
        <v>2545759</v>
      </c>
      <c r="O13" s="22">
        <v>850641</v>
      </c>
      <c r="P13" s="22">
        <v>889028</v>
      </c>
      <c r="Q13" s="22">
        <v>911711</v>
      </c>
      <c r="R13" s="22">
        <v>2651380</v>
      </c>
      <c r="S13" s="22">
        <v>0</v>
      </c>
      <c r="T13" s="22">
        <v>0</v>
      </c>
      <c r="U13" s="22">
        <v>0</v>
      </c>
      <c r="V13" s="22">
        <v>0</v>
      </c>
      <c r="W13" s="22">
        <v>7742934</v>
      </c>
      <c r="X13" s="22">
        <v>7640521</v>
      </c>
      <c r="Y13" s="22">
        <v>102413</v>
      </c>
      <c r="Z13" s="23">
        <v>1.3403928868201527</v>
      </c>
      <c r="AA13" s="20">
        <v>9905479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358651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252571</v>
      </c>
      <c r="Y21" s="22">
        <v>-252571</v>
      </c>
      <c r="Z21" s="23">
        <v>-100</v>
      </c>
      <c r="AA21" s="20">
        <v>358651</v>
      </c>
    </row>
    <row r="22" spans="1:27" x14ac:dyDescent="0.25">
      <c r="A22" s="19" t="s">
        <v>50</v>
      </c>
      <c r="B22" s="15" t="s">
        <v>32</v>
      </c>
      <c r="C22" s="20">
        <v>685747</v>
      </c>
      <c r="D22" s="20">
        <v>0</v>
      </c>
      <c r="E22" s="21">
        <v>217658</v>
      </c>
      <c r="F22" s="22">
        <v>0</v>
      </c>
      <c r="G22" s="22">
        <v>144</v>
      </c>
      <c r="H22" s="22">
        <v>43052</v>
      </c>
      <c r="I22" s="22">
        <v>162283</v>
      </c>
      <c r="J22" s="22">
        <v>205479</v>
      </c>
      <c r="K22" s="22">
        <v>37105</v>
      </c>
      <c r="L22" s="22">
        <v>100075</v>
      </c>
      <c r="M22" s="22">
        <v>7200</v>
      </c>
      <c r="N22" s="22">
        <v>144380</v>
      </c>
      <c r="O22" s="22">
        <v>38144</v>
      </c>
      <c r="P22" s="22">
        <v>38576</v>
      </c>
      <c r="Q22" s="22">
        <v>525665</v>
      </c>
      <c r="R22" s="22">
        <v>602385</v>
      </c>
      <c r="S22" s="22">
        <v>0</v>
      </c>
      <c r="T22" s="22">
        <v>0</v>
      </c>
      <c r="U22" s="22">
        <v>0</v>
      </c>
      <c r="V22" s="22">
        <v>0</v>
      </c>
      <c r="W22" s="22">
        <v>952244</v>
      </c>
      <c r="X22" s="22">
        <v>0</v>
      </c>
      <c r="Y22" s="22">
        <v>952244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33878265</v>
      </c>
      <c r="D28" s="20">
        <v>0</v>
      </c>
      <c r="E28" s="21">
        <v>36953203</v>
      </c>
      <c r="F28" s="22">
        <v>37527967</v>
      </c>
      <c r="G28" s="22">
        <v>14853776</v>
      </c>
      <c r="H28" s="22">
        <v>0</v>
      </c>
      <c r="I28" s="22">
        <v>0</v>
      </c>
      <c r="J28" s="22">
        <v>14853776</v>
      </c>
      <c r="K28" s="22">
        <v>0</v>
      </c>
      <c r="L28" s="22">
        <v>10068</v>
      </c>
      <c r="M28" s="22">
        <v>11900866</v>
      </c>
      <c r="N28" s="22">
        <v>11910934</v>
      </c>
      <c r="O28" s="22">
        <v>425895</v>
      </c>
      <c r="P28" s="22">
        <v>119461</v>
      </c>
      <c r="Q28" s="22">
        <v>9410232</v>
      </c>
      <c r="R28" s="22">
        <v>9955588</v>
      </c>
      <c r="S28" s="22">
        <v>0</v>
      </c>
      <c r="T28" s="22">
        <v>0</v>
      </c>
      <c r="U28" s="22">
        <v>0</v>
      </c>
      <c r="V28" s="22">
        <v>0</v>
      </c>
      <c r="W28" s="22">
        <v>36720298</v>
      </c>
      <c r="X28" s="22">
        <v>36627818</v>
      </c>
      <c r="Y28" s="22">
        <v>92480</v>
      </c>
      <c r="Z28" s="23">
        <v>0.25248569270492716</v>
      </c>
      <c r="AA28" s="20">
        <v>37527967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452854184</v>
      </c>
      <c r="D35" s="29">
        <f t="shared" ref="D35:Y35" si="0">SUM(D6:D34)</f>
        <v>0</v>
      </c>
      <c r="E35" s="30">
        <f t="shared" si="0"/>
        <v>510048491</v>
      </c>
      <c r="F35" s="31">
        <f t="shared" si="0"/>
        <v>511389491</v>
      </c>
      <c r="G35" s="31">
        <f t="shared" si="0"/>
        <v>61382879</v>
      </c>
      <c r="H35" s="31">
        <f t="shared" si="0"/>
        <v>42378767</v>
      </c>
      <c r="I35" s="31">
        <f t="shared" si="0"/>
        <v>41702103</v>
      </c>
      <c r="J35" s="31">
        <f t="shared" si="0"/>
        <v>145463749</v>
      </c>
      <c r="K35" s="31">
        <f t="shared" si="0"/>
        <v>32810114</v>
      </c>
      <c r="L35" s="31">
        <f t="shared" si="0"/>
        <v>35923225</v>
      </c>
      <c r="M35" s="31">
        <f t="shared" si="0"/>
        <v>44990754</v>
      </c>
      <c r="N35" s="31">
        <f t="shared" si="0"/>
        <v>113724093</v>
      </c>
      <c r="O35" s="31">
        <f t="shared" si="0"/>
        <v>37690759</v>
      </c>
      <c r="P35" s="31">
        <f t="shared" si="0"/>
        <v>36440848</v>
      </c>
      <c r="Q35" s="31">
        <f t="shared" si="0"/>
        <v>52597529</v>
      </c>
      <c r="R35" s="31">
        <f t="shared" si="0"/>
        <v>126729136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385916978</v>
      </c>
      <c r="X35" s="31">
        <f t="shared" si="0"/>
        <v>380808069</v>
      </c>
      <c r="Y35" s="31">
        <f t="shared" si="0"/>
        <v>5108909</v>
      </c>
      <c r="Z35" s="32">
        <f>+IF(X35&lt;&gt;0,+(Y35/X35)*100,0)</f>
        <v>1.341596834703626</v>
      </c>
      <c r="AA35" s="29">
        <f>SUM(AA6:AA34)</f>
        <v>511389491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12960217</v>
      </c>
      <c r="D37" s="20">
        <v>0</v>
      </c>
      <c r="E37" s="21">
        <v>16199108</v>
      </c>
      <c r="F37" s="22">
        <v>19446937</v>
      </c>
      <c r="G37" s="22">
        <v>975782</v>
      </c>
      <c r="H37" s="22">
        <v>757561</v>
      </c>
      <c r="I37" s="22">
        <v>1045782</v>
      </c>
      <c r="J37" s="22">
        <v>2779125</v>
      </c>
      <c r="K37" s="22">
        <v>1192432</v>
      </c>
      <c r="L37" s="22">
        <v>1718216</v>
      </c>
      <c r="M37" s="22">
        <v>1194145</v>
      </c>
      <c r="N37" s="22">
        <v>4104793</v>
      </c>
      <c r="O37" s="22">
        <v>1268548</v>
      </c>
      <c r="P37" s="22">
        <v>1229310</v>
      </c>
      <c r="Q37" s="22">
        <v>1148945</v>
      </c>
      <c r="R37" s="22">
        <v>3646803</v>
      </c>
      <c r="S37" s="22">
        <v>0</v>
      </c>
      <c r="T37" s="22">
        <v>0</v>
      </c>
      <c r="U37" s="22">
        <v>0</v>
      </c>
      <c r="V37" s="22">
        <v>0</v>
      </c>
      <c r="W37" s="22">
        <v>10530721</v>
      </c>
      <c r="X37" s="22">
        <v>10813103</v>
      </c>
      <c r="Y37" s="22">
        <v>-282382</v>
      </c>
      <c r="Z37" s="23">
        <v>-2.6114797944678787</v>
      </c>
      <c r="AA37" s="20">
        <v>19446937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290167834</v>
      </c>
      <c r="D39" s="20">
        <v>0</v>
      </c>
      <c r="E39" s="21">
        <v>357093221</v>
      </c>
      <c r="F39" s="22">
        <v>366229524</v>
      </c>
      <c r="G39" s="22">
        <v>202928</v>
      </c>
      <c r="H39" s="22">
        <v>42759303</v>
      </c>
      <c r="I39" s="22">
        <v>38916554</v>
      </c>
      <c r="J39" s="22">
        <v>81878785</v>
      </c>
      <c r="K39" s="22">
        <v>26206574</v>
      </c>
      <c r="L39" s="22">
        <v>25998349</v>
      </c>
      <c r="M39" s="22">
        <v>24556266</v>
      </c>
      <c r="N39" s="22">
        <v>76761189</v>
      </c>
      <c r="O39" s="22">
        <v>26594020</v>
      </c>
      <c r="P39" s="22">
        <v>26178809</v>
      </c>
      <c r="Q39" s="22">
        <v>24337612</v>
      </c>
      <c r="R39" s="22">
        <v>77110441</v>
      </c>
      <c r="S39" s="22">
        <v>0</v>
      </c>
      <c r="T39" s="22">
        <v>0</v>
      </c>
      <c r="U39" s="22">
        <v>0</v>
      </c>
      <c r="V39" s="22">
        <v>0</v>
      </c>
      <c r="W39" s="22">
        <v>235750415</v>
      </c>
      <c r="X39" s="22">
        <v>238422034</v>
      </c>
      <c r="Y39" s="22">
        <v>-2671619</v>
      </c>
      <c r="Z39" s="23">
        <v>-1.1205419881620504</v>
      </c>
      <c r="AA39" s="20">
        <v>366229524</v>
      </c>
    </row>
    <row r="40" spans="1:27" x14ac:dyDescent="0.25">
      <c r="A40" s="19" t="s">
        <v>66</v>
      </c>
      <c r="B40" s="15" t="s">
        <v>32</v>
      </c>
      <c r="C40" s="20">
        <v>2225107</v>
      </c>
      <c r="D40" s="20">
        <v>0</v>
      </c>
      <c r="E40" s="21">
        <v>2309909</v>
      </c>
      <c r="F40" s="22">
        <v>2309909</v>
      </c>
      <c r="G40" s="22">
        <v>50171</v>
      </c>
      <c r="H40" s="22">
        <v>60423</v>
      </c>
      <c r="I40" s="22">
        <v>84092</v>
      </c>
      <c r="J40" s="22">
        <v>194686</v>
      </c>
      <c r="K40" s="22">
        <v>62151</v>
      </c>
      <c r="L40" s="22">
        <v>189662</v>
      </c>
      <c r="M40" s="22">
        <v>139466</v>
      </c>
      <c r="N40" s="22">
        <v>391279</v>
      </c>
      <c r="O40" s="22">
        <v>44913</v>
      </c>
      <c r="P40" s="22">
        <v>85650</v>
      </c>
      <c r="Q40" s="22">
        <v>479336</v>
      </c>
      <c r="R40" s="22">
        <v>609899</v>
      </c>
      <c r="S40" s="22">
        <v>0</v>
      </c>
      <c r="T40" s="22">
        <v>0</v>
      </c>
      <c r="U40" s="22">
        <v>0</v>
      </c>
      <c r="V40" s="22">
        <v>0</v>
      </c>
      <c r="W40" s="22">
        <v>1195864</v>
      </c>
      <c r="X40" s="22">
        <v>757106</v>
      </c>
      <c r="Y40" s="22">
        <v>438758</v>
      </c>
      <c r="Z40" s="23">
        <v>57.951990870498982</v>
      </c>
      <c r="AA40" s="20">
        <v>2309909</v>
      </c>
    </row>
    <row r="41" spans="1:27" x14ac:dyDescent="0.25">
      <c r="A41" s="19" t="s">
        <v>67</v>
      </c>
      <c r="B41" s="15" t="s">
        <v>32</v>
      </c>
      <c r="C41" s="20">
        <v>31013428</v>
      </c>
      <c r="D41" s="20">
        <v>0</v>
      </c>
      <c r="E41" s="21">
        <v>21971964</v>
      </c>
      <c r="F41" s="22">
        <v>22047585</v>
      </c>
      <c r="G41" s="22">
        <v>1830997</v>
      </c>
      <c r="H41" s="22">
        <v>1830997</v>
      </c>
      <c r="I41" s="22">
        <v>1830997</v>
      </c>
      <c r="J41" s="22">
        <v>5492991</v>
      </c>
      <c r="K41" s="22">
        <v>1830997</v>
      </c>
      <c r="L41" s="22">
        <v>1830997</v>
      </c>
      <c r="M41" s="22">
        <v>0</v>
      </c>
      <c r="N41" s="22">
        <v>3661994</v>
      </c>
      <c r="O41" s="22">
        <v>3661994</v>
      </c>
      <c r="P41" s="22">
        <v>1830997</v>
      </c>
      <c r="Q41" s="22">
        <v>1887715</v>
      </c>
      <c r="R41" s="22">
        <v>7380706</v>
      </c>
      <c r="S41" s="22">
        <v>0</v>
      </c>
      <c r="T41" s="22">
        <v>0</v>
      </c>
      <c r="U41" s="22">
        <v>0</v>
      </c>
      <c r="V41" s="22">
        <v>0</v>
      </c>
      <c r="W41" s="22">
        <v>16535691</v>
      </c>
      <c r="X41" s="22">
        <v>16535691</v>
      </c>
      <c r="Y41" s="22">
        <v>0</v>
      </c>
      <c r="Z41" s="23">
        <v>0</v>
      </c>
      <c r="AA41" s="20">
        <v>22047585</v>
      </c>
    </row>
    <row r="42" spans="1:27" x14ac:dyDescent="0.25">
      <c r="A42" s="19" t="s">
        <v>68</v>
      </c>
      <c r="B42" s="15" t="s">
        <v>32</v>
      </c>
      <c r="C42" s="20">
        <v>8226490</v>
      </c>
      <c r="D42" s="20">
        <v>0</v>
      </c>
      <c r="E42" s="21">
        <v>20333611</v>
      </c>
      <c r="F42" s="22">
        <v>14260062</v>
      </c>
      <c r="G42" s="22">
        <v>679343</v>
      </c>
      <c r="H42" s="22">
        <v>677603</v>
      </c>
      <c r="I42" s="22">
        <v>-450020</v>
      </c>
      <c r="J42" s="22">
        <v>906926</v>
      </c>
      <c r="K42" s="22">
        <v>1810656</v>
      </c>
      <c r="L42" s="22">
        <v>797154</v>
      </c>
      <c r="M42" s="22">
        <v>823312</v>
      </c>
      <c r="N42" s="22">
        <v>3431122</v>
      </c>
      <c r="O42" s="22">
        <v>823312</v>
      </c>
      <c r="P42" s="22">
        <v>632430</v>
      </c>
      <c r="Q42" s="22">
        <v>695535</v>
      </c>
      <c r="R42" s="22">
        <v>2151277</v>
      </c>
      <c r="S42" s="22">
        <v>0</v>
      </c>
      <c r="T42" s="22">
        <v>0</v>
      </c>
      <c r="U42" s="22">
        <v>0</v>
      </c>
      <c r="V42" s="22">
        <v>0</v>
      </c>
      <c r="W42" s="22">
        <v>6489325</v>
      </c>
      <c r="X42" s="22">
        <v>6508919</v>
      </c>
      <c r="Y42" s="22">
        <v>-19594</v>
      </c>
      <c r="Z42" s="23">
        <v>-0.30103309013370727</v>
      </c>
      <c r="AA42" s="20">
        <v>14260062</v>
      </c>
    </row>
    <row r="43" spans="1:27" x14ac:dyDescent="0.25">
      <c r="A43" s="19" t="s">
        <v>69</v>
      </c>
      <c r="B43" s="15" t="s">
        <v>32</v>
      </c>
      <c r="C43" s="20">
        <v>7026598</v>
      </c>
      <c r="D43" s="20">
        <v>0</v>
      </c>
      <c r="E43" s="21">
        <v>5525101</v>
      </c>
      <c r="F43" s="22">
        <v>4329736</v>
      </c>
      <c r="G43" s="22">
        <v>65696</v>
      </c>
      <c r="H43" s="22">
        <v>468</v>
      </c>
      <c r="I43" s="22">
        <v>196438</v>
      </c>
      <c r="J43" s="22">
        <v>262602</v>
      </c>
      <c r="K43" s="22">
        <v>552</v>
      </c>
      <c r="L43" s="22">
        <v>466</v>
      </c>
      <c r="M43" s="22">
        <v>2116037</v>
      </c>
      <c r="N43" s="22">
        <v>2117055</v>
      </c>
      <c r="O43" s="22">
        <v>351</v>
      </c>
      <c r="P43" s="22">
        <v>116495</v>
      </c>
      <c r="Q43" s="22">
        <v>85413</v>
      </c>
      <c r="R43" s="22">
        <v>202259</v>
      </c>
      <c r="S43" s="22">
        <v>0</v>
      </c>
      <c r="T43" s="22">
        <v>0</v>
      </c>
      <c r="U43" s="22">
        <v>0</v>
      </c>
      <c r="V43" s="22">
        <v>0</v>
      </c>
      <c r="W43" s="22">
        <v>2581916</v>
      </c>
      <c r="X43" s="22">
        <v>2573473</v>
      </c>
      <c r="Y43" s="22">
        <v>8443</v>
      </c>
      <c r="Z43" s="23">
        <v>0.32807804861368273</v>
      </c>
      <c r="AA43" s="20">
        <v>4329736</v>
      </c>
    </row>
    <row r="44" spans="1:27" x14ac:dyDescent="0.25">
      <c r="A44" s="19" t="s">
        <v>70</v>
      </c>
      <c r="B44" s="15" t="s">
        <v>32</v>
      </c>
      <c r="C44" s="20">
        <v>23421956</v>
      </c>
      <c r="D44" s="20">
        <v>0</v>
      </c>
      <c r="E44" s="21">
        <v>24766442</v>
      </c>
      <c r="F44" s="22">
        <v>28911206</v>
      </c>
      <c r="G44" s="22">
        <v>575</v>
      </c>
      <c r="H44" s="22">
        <v>15340</v>
      </c>
      <c r="I44" s="22">
        <v>2989794</v>
      </c>
      <c r="J44" s="22">
        <v>3005709</v>
      </c>
      <c r="K44" s="22">
        <v>1795612</v>
      </c>
      <c r="L44" s="22">
        <v>1072316</v>
      </c>
      <c r="M44" s="22">
        <v>3097944</v>
      </c>
      <c r="N44" s="22">
        <v>5965872</v>
      </c>
      <c r="O44" s="22">
        <v>735491</v>
      </c>
      <c r="P44" s="22">
        <v>129940</v>
      </c>
      <c r="Q44" s="22">
        <v>4077080</v>
      </c>
      <c r="R44" s="22">
        <v>4942511</v>
      </c>
      <c r="S44" s="22">
        <v>0</v>
      </c>
      <c r="T44" s="22">
        <v>0</v>
      </c>
      <c r="U44" s="22">
        <v>0</v>
      </c>
      <c r="V44" s="22">
        <v>0</v>
      </c>
      <c r="W44" s="22">
        <v>13914092</v>
      </c>
      <c r="X44" s="22">
        <v>10268853</v>
      </c>
      <c r="Y44" s="22">
        <v>3645239</v>
      </c>
      <c r="Z44" s="23">
        <v>35.498015211630744</v>
      </c>
      <c r="AA44" s="20">
        <v>28911206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1750875</v>
      </c>
      <c r="F46" s="22">
        <v>1522500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1141875</v>
      </c>
      <c r="Y46" s="22">
        <v>-1141875</v>
      </c>
      <c r="Z46" s="23">
        <v>-100</v>
      </c>
      <c r="AA46" s="20">
        <v>1522500</v>
      </c>
    </row>
    <row r="47" spans="1:27" x14ac:dyDescent="0.25">
      <c r="A47" s="19" t="s">
        <v>73</v>
      </c>
      <c r="B47" s="15" t="s">
        <v>32</v>
      </c>
      <c r="C47" s="20">
        <v>6129434</v>
      </c>
      <c r="D47" s="20">
        <v>0</v>
      </c>
      <c r="E47" s="21">
        <v>7570108</v>
      </c>
      <c r="F47" s="22">
        <v>7739611</v>
      </c>
      <c r="G47" s="22">
        <v>306427</v>
      </c>
      <c r="H47" s="22">
        <v>17418</v>
      </c>
      <c r="I47" s="22">
        <v>2412444</v>
      </c>
      <c r="J47" s="22">
        <v>2736289</v>
      </c>
      <c r="K47" s="22">
        <v>15156</v>
      </c>
      <c r="L47" s="22">
        <v>306139</v>
      </c>
      <c r="M47" s="22">
        <v>388911</v>
      </c>
      <c r="N47" s="22">
        <v>710206</v>
      </c>
      <c r="O47" s="22">
        <v>630047</v>
      </c>
      <c r="P47" s="22">
        <v>736810</v>
      </c>
      <c r="Q47" s="22">
        <v>584600</v>
      </c>
      <c r="R47" s="22">
        <v>1951457</v>
      </c>
      <c r="S47" s="22">
        <v>0</v>
      </c>
      <c r="T47" s="22">
        <v>0</v>
      </c>
      <c r="U47" s="22">
        <v>0</v>
      </c>
      <c r="V47" s="22">
        <v>0</v>
      </c>
      <c r="W47" s="22">
        <v>5397952</v>
      </c>
      <c r="X47" s="22">
        <v>4599855</v>
      </c>
      <c r="Y47" s="22">
        <v>798097</v>
      </c>
      <c r="Z47" s="23">
        <v>17.350481699966629</v>
      </c>
      <c r="AA47" s="20">
        <v>7739611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381171064</v>
      </c>
      <c r="D50" s="29">
        <f t="shared" ref="D50:Y50" si="1">SUM(D37:D49)</f>
        <v>0</v>
      </c>
      <c r="E50" s="30">
        <f t="shared" si="1"/>
        <v>457520339</v>
      </c>
      <c r="F50" s="31">
        <f t="shared" si="1"/>
        <v>466797070</v>
      </c>
      <c r="G50" s="31">
        <f t="shared" si="1"/>
        <v>4111919</v>
      </c>
      <c r="H50" s="31">
        <f t="shared" si="1"/>
        <v>46119113</v>
      </c>
      <c r="I50" s="31">
        <f t="shared" si="1"/>
        <v>47026081</v>
      </c>
      <c r="J50" s="31">
        <f t="shared" si="1"/>
        <v>97257113</v>
      </c>
      <c r="K50" s="31">
        <f t="shared" si="1"/>
        <v>32914130</v>
      </c>
      <c r="L50" s="31">
        <f t="shared" si="1"/>
        <v>31913299</v>
      </c>
      <c r="M50" s="31">
        <f t="shared" si="1"/>
        <v>32316081</v>
      </c>
      <c r="N50" s="31">
        <f t="shared" si="1"/>
        <v>97143510</v>
      </c>
      <c r="O50" s="31">
        <f t="shared" si="1"/>
        <v>33758676</v>
      </c>
      <c r="P50" s="31">
        <f t="shared" si="1"/>
        <v>30940441</v>
      </c>
      <c r="Q50" s="31">
        <f t="shared" si="1"/>
        <v>33296236</v>
      </c>
      <c r="R50" s="31">
        <f t="shared" si="1"/>
        <v>97995353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292395976</v>
      </c>
      <c r="X50" s="31">
        <f t="shared" si="1"/>
        <v>291620909</v>
      </c>
      <c r="Y50" s="31">
        <f t="shared" si="1"/>
        <v>775067</v>
      </c>
      <c r="Z50" s="32">
        <f>+IF(X50&lt;&gt;0,+(Y50/X50)*100,0)</f>
        <v>0.26577895345631747</v>
      </c>
      <c r="AA50" s="29">
        <f>SUM(AA37:AA49)</f>
        <v>466797070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71683120</v>
      </c>
      <c r="D51" s="39">
        <f t="shared" si="2"/>
        <v>0</v>
      </c>
      <c r="E51" s="40">
        <f t="shared" si="2"/>
        <v>52528152</v>
      </c>
      <c r="F51" s="41">
        <f t="shared" si="2"/>
        <v>44592421</v>
      </c>
      <c r="G51" s="41">
        <f t="shared" si="2"/>
        <v>57270960</v>
      </c>
      <c r="H51" s="41">
        <f t="shared" si="2"/>
        <v>-3740346</v>
      </c>
      <c r="I51" s="41">
        <f t="shared" si="2"/>
        <v>-5323978</v>
      </c>
      <c r="J51" s="41">
        <f t="shared" si="2"/>
        <v>48206636</v>
      </c>
      <c r="K51" s="41">
        <f t="shared" si="2"/>
        <v>-104016</v>
      </c>
      <c r="L51" s="41">
        <f t="shared" si="2"/>
        <v>4009926</v>
      </c>
      <c r="M51" s="41">
        <f t="shared" si="2"/>
        <v>12674673</v>
      </c>
      <c r="N51" s="41">
        <f t="shared" si="2"/>
        <v>16580583</v>
      </c>
      <c r="O51" s="41">
        <f t="shared" si="2"/>
        <v>3932083</v>
      </c>
      <c r="P51" s="41">
        <f t="shared" si="2"/>
        <v>5500407</v>
      </c>
      <c r="Q51" s="41">
        <f t="shared" si="2"/>
        <v>19301293</v>
      </c>
      <c r="R51" s="41">
        <f t="shared" si="2"/>
        <v>28733783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93521002</v>
      </c>
      <c r="X51" s="41">
        <f t="shared" si="2"/>
        <v>89187160</v>
      </c>
      <c r="Y51" s="41">
        <f t="shared" si="2"/>
        <v>4333842</v>
      </c>
      <c r="Z51" s="42">
        <f>+IF(X51&lt;&gt;0,+(Y51/X51)*100,0)</f>
        <v>4.8592667374989853</v>
      </c>
      <c r="AA51" s="39">
        <f>+AA35-AA50</f>
        <v>44592421</v>
      </c>
    </row>
    <row r="52" spans="1:27" x14ac:dyDescent="0.25">
      <c r="A52" s="43" t="s">
        <v>78</v>
      </c>
      <c r="B52" s="15" t="s">
        <v>32</v>
      </c>
      <c r="C52" s="20">
        <v>792802</v>
      </c>
      <c r="D52" s="20">
        <v>0</v>
      </c>
      <c r="E52" s="21">
        <v>8695652</v>
      </c>
      <c r="F52" s="22">
        <v>8695652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67120</v>
      </c>
      <c r="M52" s="22">
        <v>120000</v>
      </c>
      <c r="N52" s="22">
        <v>187120</v>
      </c>
      <c r="O52" s="22">
        <v>2839300</v>
      </c>
      <c r="P52" s="22">
        <v>796406</v>
      </c>
      <c r="Q52" s="22">
        <v>0</v>
      </c>
      <c r="R52" s="22">
        <v>3635706</v>
      </c>
      <c r="S52" s="22">
        <v>0</v>
      </c>
      <c r="T52" s="22">
        <v>0</v>
      </c>
      <c r="U52" s="22">
        <v>0</v>
      </c>
      <c r="V52" s="22">
        <v>0</v>
      </c>
      <c r="W52" s="22">
        <v>3822826</v>
      </c>
      <c r="X52" s="22">
        <v>6001420</v>
      </c>
      <c r="Y52" s="22">
        <v>-2178594</v>
      </c>
      <c r="Z52" s="23">
        <v>-36.301308690276635</v>
      </c>
      <c r="AA52" s="20">
        <v>8695652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72475922</v>
      </c>
      <c r="D54" s="48">
        <f t="shared" si="3"/>
        <v>0</v>
      </c>
      <c r="E54" s="49">
        <f t="shared" si="3"/>
        <v>61223804</v>
      </c>
      <c r="F54" s="50">
        <f t="shared" si="3"/>
        <v>53288073</v>
      </c>
      <c r="G54" s="50">
        <f t="shared" si="3"/>
        <v>57270960</v>
      </c>
      <c r="H54" s="50">
        <f t="shared" si="3"/>
        <v>-3740346</v>
      </c>
      <c r="I54" s="50">
        <f t="shared" si="3"/>
        <v>-5323978</v>
      </c>
      <c r="J54" s="50">
        <f t="shared" si="3"/>
        <v>48206636</v>
      </c>
      <c r="K54" s="50">
        <f t="shared" si="3"/>
        <v>-104016</v>
      </c>
      <c r="L54" s="50">
        <f t="shared" si="3"/>
        <v>4077046</v>
      </c>
      <c r="M54" s="50">
        <f t="shared" si="3"/>
        <v>12794673</v>
      </c>
      <c r="N54" s="50">
        <f t="shared" si="3"/>
        <v>16767703</v>
      </c>
      <c r="O54" s="50">
        <f t="shared" si="3"/>
        <v>6771383</v>
      </c>
      <c r="P54" s="50">
        <f t="shared" si="3"/>
        <v>6296813</v>
      </c>
      <c r="Q54" s="50">
        <f t="shared" si="3"/>
        <v>19301293</v>
      </c>
      <c r="R54" s="50">
        <f t="shared" si="3"/>
        <v>32369489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97343828</v>
      </c>
      <c r="X54" s="50">
        <f t="shared" si="3"/>
        <v>95188580</v>
      </c>
      <c r="Y54" s="50">
        <f t="shared" si="3"/>
        <v>2155248</v>
      </c>
      <c r="Z54" s="51">
        <f>+IF(X54&lt;&gt;0,+(Y54/X54)*100,0)</f>
        <v>2.2641875737614741</v>
      </c>
      <c r="AA54" s="48">
        <f>SUM(AA51:AA53)</f>
        <v>53288073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72475922</v>
      </c>
      <c r="D56" s="54">
        <f>+D54-D55</f>
        <v>0</v>
      </c>
      <c r="E56" s="55">
        <f t="shared" si="4"/>
        <v>61223804</v>
      </c>
      <c r="F56" s="56">
        <f t="shared" si="4"/>
        <v>53288073</v>
      </c>
      <c r="G56" s="56">
        <f t="shared" si="4"/>
        <v>57270960</v>
      </c>
      <c r="H56" s="56">
        <f t="shared" si="4"/>
        <v>-3740346</v>
      </c>
      <c r="I56" s="56">
        <f t="shared" si="4"/>
        <v>-5323978</v>
      </c>
      <c r="J56" s="56">
        <f t="shared" si="4"/>
        <v>48206636</v>
      </c>
      <c r="K56" s="56">
        <f t="shared" si="4"/>
        <v>-104016</v>
      </c>
      <c r="L56" s="56">
        <f t="shared" si="4"/>
        <v>4077046</v>
      </c>
      <c r="M56" s="56">
        <f t="shared" si="4"/>
        <v>12794673</v>
      </c>
      <c r="N56" s="56">
        <f t="shared" si="4"/>
        <v>16767703</v>
      </c>
      <c r="O56" s="56">
        <f t="shared" si="4"/>
        <v>6771383</v>
      </c>
      <c r="P56" s="56">
        <f t="shared" si="4"/>
        <v>6296813</v>
      </c>
      <c r="Q56" s="56">
        <f t="shared" si="4"/>
        <v>19301293</v>
      </c>
      <c r="R56" s="56">
        <f t="shared" si="4"/>
        <v>32369489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97343828</v>
      </c>
      <c r="X56" s="56">
        <f t="shared" si="4"/>
        <v>95188580</v>
      </c>
      <c r="Y56" s="56">
        <f t="shared" si="4"/>
        <v>2155248</v>
      </c>
      <c r="Z56" s="57">
        <f>+IF(X56&lt;&gt;0,+(Y56/X56)*100,0)</f>
        <v>2.2641875737614741</v>
      </c>
      <c r="AA56" s="54">
        <f>+AA54-AA55</f>
        <v>53288073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72475922</v>
      </c>
      <c r="D59" s="48">
        <f>SUM(D56:D58)</f>
        <v>0</v>
      </c>
      <c r="E59" s="49">
        <f t="shared" si="5"/>
        <v>61223804</v>
      </c>
      <c r="F59" s="50">
        <f t="shared" si="5"/>
        <v>53288073</v>
      </c>
      <c r="G59" s="50">
        <f t="shared" si="5"/>
        <v>57270960</v>
      </c>
      <c r="H59" s="50">
        <f t="shared" si="5"/>
        <v>-3740346</v>
      </c>
      <c r="I59" s="50">
        <f t="shared" si="5"/>
        <v>-5323978</v>
      </c>
      <c r="J59" s="50">
        <f t="shared" si="5"/>
        <v>48206636</v>
      </c>
      <c r="K59" s="50">
        <f t="shared" si="5"/>
        <v>-104016</v>
      </c>
      <c r="L59" s="50">
        <f t="shared" si="5"/>
        <v>4077046</v>
      </c>
      <c r="M59" s="50">
        <f t="shared" si="5"/>
        <v>12794673</v>
      </c>
      <c r="N59" s="50">
        <f t="shared" si="5"/>
        <v>16767703</v>
      </c>
      <c r="O59" s="50">
        <f t="shared" si="5"/>
        <v>6771383</v>
      </c>
      <c r="P59" s="50">
        <f t="shared" si="5"/>
        <v>6296813</v>
      </c>
      <c r="Q59" s="50">
        <f t="shared" si="5"/>
        <v>19301293</v>
      </c>
      <c r="R59" s="50">
        <f t="shared" si="5"/>
        <v>32369489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97343828</v>
      </c>
      <c r="X59" s="50">
        <f t="shared" si="5"/>
        <v>95188580</v>
      </c>
      <c r="Y59" s="50">
        <f t="shared" si="5"/>
        <v>2155248</v>
      </c>
      <c r="Z59" s="51">
        <f>+IF(X59&lt;&gt;0,+(Y59/X59)*100,0)</f>
        <v>2.2641875737614741</v>
      </c>
      <c r="AA59" s="48">
        <f>SUM(AA56:AA58)</f>
        <v>53288073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72475922</v>
      </c>
      <c r="D62" s="65">
        <f>SUM(D59:D61)</f>
        <v>0</v>
      </c>
      <c r="E62" s="66">
        <f t="shared" si="6"/>
        <v>61223804</v>
      </c>
      <c r="F62" s="67">
        <f t="shared" si="6"/>
        <v>53288073</v>
      </c>
      <c r="G62" s="67">
        <f t="shared" si="6"/>
        <v>57270960</v>
      </c>
      <c r="H62" s="67">
        <f t="shared" si="6"/>
        <v>-3740346</v>
      </c>
      <c r="I62" s="67">
        <f t="shared" si="6"/>
        <v>-5323978</v>
      </c>
      <c r="J62" s="67">
        <f t="shared" si="6"/>
        <v>48206636</v>
      </c>
      <c r="K62" s="67">
        <f t="shared" si="6"/>
        <v>-104016</v>
      </c>
      <c r="L62" s="67">
        <f t="shared" si="6"/>
        <v>4077046</v>
      </c>
      <c r="M62" s="67">
        <f t="shared" si="6"/>
        <v>12794673</v>
      </c>
      <c r="N62" s="67">
        <f t="shared" si="6"/>
        <v>16767703</v>
      </c>
      <c r="O62" s="67">
        <f t="shared" si="6"/>
        <v>6771383</v>
      </c>
      <c r="P62" s="67">
        <f t="shared" si="6"/>
        <v>6296813</v>
      </c>
      <c r="Q62" s="67">
        <f t="shared" si="6"/>
        <v>19301293</v>
      </c>
      <c r="R62" s="67">
        <f t="shared" si="6"/>
        <v>32369489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97343828</v>
      </c>
      <c r="X62" s="67">
        <f t="shared" si="6"/>
        <v>95188580</v>
      </c>
      <c r="Y62" s="67">
        <f t="shared" si="6"/>
        <v>2155248</v>
      </c>
      <c r="Z62" s="68">
        <f>+IF(X62&lt;&gt;0,+(Y62/X62)*100,0)</f>
        <v>2.2641875737614741</v>
      </c>
      <c r="AA62" s="65">
        <f>SUM(AA59:AA61)</f>
        <v>53288073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340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22034456</v>
      </c>
      <c r="D6" s="20">
        <v>0</v>
      </c>
      <c r="E6" s="21">
        <v>25112200</v>
      </c>
      <c r="F6" s="22">
        <v>25330300</v>
      </c>
      <c r="G6" s="22">
        <v>1950774</v>
      </c>
      <c r="H6" s="22">
        <v>2359514</v>
      </c>
      <c r="I6" s="22">
        <v>2321100</v>
      </c>
      <c r="J6" s="22">
        <v>6631388</v>
      </c>
      <c r="K6" s="22">
        <v>1786427</v>
      </c>
      <c r="L6" s="22">
        <v>2078273</v>
      </c>
      <c r="M6" s="22">
        <v>1965235</v>
      </c>
      <c r="N6" s="22">
        <v>5829935</v>
      </c>
      <c r="O6" s="22">
        <v>2932373</v>
      </c>
      <c r="P6" s="22">
        <v>0</v>
      </c>
      <c r="Q6" s="22">
        <v>1988622</v>
      </c>
      <c r="R6" s="22">
        <v>4920995</v>
      </c>
      <c r="S6" s="22">
        <v>0</v>
      </c>
      <c r="T6" s="22">
        <v>0</v>
      </c>
      <c r="U6" s="22">
        <v>0</v>
      </c>
      <c r="V6" s="22">
        <v>0</v>
      </c>
      <c r="W6" s="22">
        <v>17382318</v>
      </c>
      <c r="X6" s="22">
        <v>18997695</v>
      </c>
      <c r="Y6" s="22">
        <v>-1615377</v>
      </c>
      <c r="Z6" s="23">
        <v>-8.5030157605962184</v>
      </c>
      <c r="AA6" s="20">
        <v>25330300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104262</v>
      </c>
      <c r="D13" s="20">
        <v>0</v>
      </c>
      <c r="E13" s="21">
        <v>101200</v>
      </c>
      <c r="F13" s="22">
        <v>141200</v>
      </c>
      <c r="G13" s="22">
        <v>7244</v>
      </c>
      <c r="H13" s="22">
        <v>7981</v>
      </c>
      <c r="I13" s="22">
        <v>9004</v>
      </c>
      <c r="J13" s="22">
        <v>24229</v>
      </c>
      <c r="K13" s="22">
        <v>9900</v>
      </c>
      <c r="L13" s="22">
        <v>10764</v>
      </c>
      <c r="M13" s="22">
        <v>10186</v>
      </c>
      <c r="N13" s="22">
        <v>30850</v>
      </c>
      <c r="O13" s="22">
        <v>13860</v>
      </c>
      <c r="P13" s="22">
        <v>0</v>
      </c>
      <c r="Q13" s="22">
        <v>22166</v>
      </c>
      <c r="R13" s="22">
        <v>36026</v>
      </c>
      <c r="S13" s="22">
        <v>0</v>
      </c>
      <c r="T13" s="22">
        <v>0</v>
      </c>
      <c r="U13" s="22">
        <v>0</v>
      </c>
      <c r="V13" s="22">
        <v>0</v>
      </c>
      <c r="W13" s="22">
        <v>91105</v>
      </c>
      <c r="X13" s="22">
        <v>105903</v>
      </c>
      <c r="Y13" s="22">
        <v>-14798</v>
      </c>
      <c r="Z13" s="23">
        <v>-13.973164121885121</v>
      </c>
      <c r="AA13" s="20">
        <v>141200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110283</v>
      </c>
      <c r="D28" s="20">
        <v>0</v>
      </c>
      <c r="E28" s="21">
        <v>2361400</v>
      </c>
      <c r="F28" s="22">
        <v>2361400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1771056</v>
      </c>
      <c r="Y28" s="22">
        <v>-1771056</v>
      </c>
      <c r="Z28" s="23">
        <v>-100</v>
      </c>
      <c r="AA28" s="20">
        <v>2361400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38592</v>
      </c>
      <c r="D31" s="20">
        <v>0</v>
      </c>
      <c r="E31" s="21">
        <v>128500</v>
      </c>
      <c r="F31" s="22">
        <v>128500</v>
      </c>
      <c r="G31" s="22">
        <v>10764</v>
      </c>
      <c r="H31" s="22">
        <v>10764</v>
      </c>
      <c r="I31" s="22">
        <v>10764</v>
      </c>
      <c r="J31" s="22">
        <v>32292</v>
      </c>
      <c r="K31" s="22">
        <v>10764</v>
      </c>
      <c r="L31" s="22">
        <v>10764</v>
      </c>
      <c r="M31" s="22">
        <v>10764</v>
      </c>
      <c r="N31" s="22">
        <v>32292</v>
      </c>
      <c r="O31" s="22">
        <v>9634</v>
      </c>
      <c r="P31" s="22">
        <v>0</v>
      </c>
      <c r="Q31" s="22">
        <v>10764</v>
      </c>
      <c r="R31" s="22">
        <v>20398</v>
      </c>
      <c r="S31" s="22">
        <v>0</v>
      </c>
      <c r="T31" s="22">
        <v>0</v>
      </c>
      <c r="U31" s="22">
        <v>0</v>
      </c>
      <c r="V31" s="22">
        <v>0</v>
      </c>
      <c r="W31" s="22">
        <v>84982</v>
      </c>
      <c r="X31" s="22">
        <v>96372</v>
      </c>
      <c r="Y31" s="22">
        <v>-11390</v>
      </c>
      <c r="Z31" s="23">
        <v>-11.818785539368282</v>
      </c>
      <c r="AA31" s="20">
        <v>128500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22287593</v>
      </c>
      <c r="D35" s="29">
        <f t="shared" ref="D35:Y35" si="0">SUM(D6:D34)</f>
        <v>0</v>
      </c>
      <c r="E35" s="30">
        <f t="shared" si="0"/>
        <v>27703300</v>
      </c>
      <c r="F35" s="31">
        <f t="shared" si="0"/>
        <v>27961400</v>
      </c>
      <c r="G35" s="31">
        <f t="shared" si="0"/>
        <v>1968782</v>
      </c>
      <c r="H35" s="31">
        <f t="shared" si="0"/>
        <v>2378259</v>
      </c>
      <c r="I35" s="31">
        <f t="shared" si="0"/>
        <v>2340868</v>
      </c>
      <c r="J35" s="31">
        <f t="shared" si="0"/>
        <v>6687909</v>
      </c>
      <c r="K35" s="31">
        <f t="shared" si="0"/>
        <v>1807091</v>
      </c>
      <c r="L35" s="31">
        <f t="shared" si="0"/>
        <v>2099801</v>
      </c>
      <c r="M35" s="31">
        <f t="shared" si="0"/>
        <v>1986185</v>
      </c>
      <c r="N35" s="31">
        <f t="shared" si="0"/>
        <v>5893077</v>
      </c>
      <c r="O35" s="31">
        <f t="shared" si="0"/>
        <v>2955867</v>
      </c>
      <c r="P35" s="31">
        <f t="shared" si="0"/>
        <v>0</v>
      </c>
      <c r="Q35" s="31">
        <f t="shared" si="0"/>
        <v>2021552</v>
      </c>
      <c r="R35" s="31">
        <f t="shared" si="0"/>
        <v>4977419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17558405</v>
      </c>
      <c r="X35" s="31">
        <f t="shared" si="0"/>
        <v>20971026</v>
      </c>
      <c r="Y35" s="31">
        <f t="shared" si="0"/>
        <v>-3412621</v>
      </c>
      <c r="Z35" s="32">
        <f>+IF(X35&lt;&gt;0,+(Y35/X35)*100,0)</f>
        <v>-16.273028320121295</v>
      </c>
      <c r="AA35" s="29">
        <f>SUM(AA6:AA34)</f>
        <v>27961400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466753</v>
      </c>
      <c r="D37" s="20">
        <v>0</v>
      </c>
      <c r="E37" s="21">
        <v>671200</v>
      </c>
      <c r="F37" s="22">
        <v>664100</v>
      </c>
      <c r="G37" s="22">
        <v>20146</v>
      </c>
      <c r="H37" s="22">
        <v>20409</v>
      </c>
      <c r="I37" s="22">
        <v>18698</v>
      </c>
      <c r="J37" s="22">
        <v>59253</v>
      </c>
      <c r="K37" s="22">
        <v>18698</v>
      </c>
      <c r="L37" s="22">
        <v>42382</v>
      </c>
      <c r="M37" s="22">
        <v>21458</v>
      </c>
      <c r="N37" s="22">
        <v>82538</v>
      </c>
      <c r="O37" s="22">
        <v>20225</v>
      </c>
      <c r="P37" s="22">
        <v>0</v>
      </c>
      <c r="Q37" s="22">
        <v>47797</v>
      </c>
      <c r="R37" s="22">
        <v>68022</v>
      </c>
      <c r="S37" s="22">
        <v>0</v>
      </c>
      <c r="T37" s="22">
        <v>0</v>
      </c>
      <c r="U37" s="22">
        <v>0</v>
      </c>
      <c r="V37" s="22">
        <v>0</v>
      </c>
      <c r="W37" s="22">
        <v>209813</v>
      </c>
      <c r="X37" s="22">
        <v>498078</v>
      </c>
      <c r="Y37" s="22">
        <v>-288265</v>
      </c>
      <c r="Z37" s="23">
        <v>-57.875473319439926</v>
      </c>
      <c r="AA37" s="20">
        <v>664100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14818560</v>
      </c>
      <c r="D39" s="20">
        <v>0</v>
      </c>
      <c r="E39" s="21">
        <v>16700000</v>
      </c>
      <c r="F39" s="22">
        <v>16850000</v>
      </c>
      <c r="G39" s="22">
        <v>1910137</v>
      </c>
      <c r="H39" s="22">
        <v>2086489</v>
      </c>
      <c r="I39" s="22">
        <v>1507353</v>
      </c>
      <c r="J39" s="22">
        <v>5503979</v>
      </c>
      <c r="K39" s="22">
        <v>1161489</v>
      </c>
      <c r="L39" s="22">
        <v>1203217</v>
      </c>
      <c r="M39" s="22">
        <v>1227760</v>
      </c>
      <c r="N39" s="22">
        <v>3592466</v>
      </c>
      <c r="O39" s="22">
        <v>1244632</v>
      </c>
      <c r="P39" s="22">
        <v>0</v>
      </c>
      <c r="Q39" s="22">
        <v>0</v>
      </c>
      <c r="R39" s="22">
        <v>1244632</v>
      </c>
      <c r="S39" s="22">
        <v>0</v>
      </c>
      <c r="T39" s="22">
        <v>0</v>
      </c>
      <c r="U39" s="22">
        <v>0</v>
      </c>
      <c r="V39" s="22">
        <v>0</v>
      </c>
      <c r="W39" s="22">
        <v>10341077</v>
      </c>
      <c r="X39" s="22">
        <v>12637503</v>
      </c>
      <c r="Y39" s="22">
        <v>-2296426</v>
      </c>
      <c r="Z39" s="23">
        <v>-18.171516952359973</v>
      </c>
      <c r="AA39" s="20">
        <v>16850000</v>
      </c>
    </row>
    <row r="40" spans="1:27" x14ac:dyDescent="0.25">
      <c r="A40" s="19" t="s">
        <v>66</v>
      </c>
      <c r="B40" s="15" t="s">
        <v>32</v>
      </c>
      <c r="C40" s="20">
        <v>27011</v>
      </c>
      <c r="D40" s="20">
        <v>0</v>
      </c>
      <c r="E40" s="21">
        <v>60000</v>
      </c>
      <c r="F40" s="22">
        <v>79950</v>
      </c>
      <c r="G40" s="22">
        <v>1802</v>
      </c>
      <c r="H40" s="22">
        <v>136</v>
      </c>
      <c r="I40" s="22">
        <v>1880</v>
      </c>
      <c r="J40" s="22">
        <v>3818</v>
      </c>
      <c r="K40" s="22">
        <v>3071</v>
      </c>
      <c r="L40" s="22">
        <v>258</v>
      </c>
      <c r="M40" s="22">
        <v>909</v>
      </c>
      <c r="N40" s="22">
        <v>4238</v>
      </c>
      <c r="O40" s="22">
        <v>623</v>
      </c>
      <c r="P40" s="22">
        <v>0</v>
      </c>
      <c r="Q40" s="22">
        <v>178</v>
      </c>
      <c r="R40" s="22">
        <v>801</v>
      </c>
      <c r="S40" s="22">
        <v>0</v>
      </c>
      <c r="T40" s="22">
        <v>0</v>
      </c>
      <c r="U40" s="22">
        <v>0</v>
      </c>
      <c r="V40" s="22">
        <v>0</v>
      </c>
      <c r="W40" s="22">
        <v>8857</v>
      </c>
      <c r="X40" s="22">
        <v>59967</v>
      </c>
      <c r="Y40" s="22">
        <v>-51110</v>
      </c>
      <c r="Z40" s="23">
        <v>-85.230209948805182</v>
      </c>
      <c r="AA40" s="20">
        <v>79950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817040</v>
      </c>
      <c r="F41" s="22">
        <v>1483049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1112292</v>
      </c>
      <c r="Y41" s="22">
        <v>-1112292</v>
      </c>
      <c r="Z41" s="23">
        <v>-100</v>
      </c>
      <c r="AA41" s="20">
        <v>1483049</v>
      </c>
    </row>
    <row r="42" spans="1:27" x14ac:dyDescent="0.25">
      <c r="A42" s="19" t="s">
        <v>68</v>
      </c>
      <c r="B42" s="15" t="s">
        <v>32</v>
      </c>
      <c r="C42" s="20">
        <v>327173</v>
      </c>
      <c r="D42" s="20">
        <v>0</v>
      </c>
      <c r="E42" s="21">
        <v>669500</v>
      </c>
      <c r="F42" s="22">
        <v>669500</v>
      </c>
      <c r="G42" s="22">
        <v>44283</v>
      </c>
      <c r="H42" s="22">
        <v>55791</v>
      </c>
      <c r="I42" s="22">
        <v>55791</v>
      </c>
      <c r="J42" s="22">
        <v>155865</v>
      </c>
      <c r="K42" s="22">
        <v>55791</v>
      </c>
      <c r="L42" s="22">
        <v>55791</v>
      </c>
      <c r="M42" s="22">
        <v>55791</v>
      </c>
      <c r="N42" s="22">
        <v>167373</v>
      </c>
      <c r="O42" s="22">
        <v>55791</v>
      </c>
      <c r="P42" s="22">
        <v>0</v>
      </c>
      <c r="Q42" s="22">
        <v>58094</v>
      </c>
      <c r="R42" s="22">
        <v>113885</v>
      </c>
      <c r="S42" s="22">
        <v>0</v>
      </c>
      <c r="T42" s="22">
        <v>0</v>
      </c>
      <c r="U42" s="22">
        <v>0</v>
      </c>
      <c r="V42" s="22">
        <v>0</v>
      </c>
      <c r="W42" s="22">
        <v>437123</v>
      </c>
      <c r="X42" s="22">
        <v>502119</v>
      </c>
      <c r="Y42" s="22">
        <v>-64996</v>
      </c>
      <c r="Z42" s="23">
        <v>-12.944341879116305</v>
      </c>
      <c r="AA42" s="20">
        <v>669500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307763</v>
      </c>
      <c r="D44" s="20">
        <v>0</v>
      </c>
      <c r="E44" s="21">
        <v>1100000</v>
      </c>
      <c r="F44" s="22">
        <v>860000</v>
      </c>
      <c r="G44" s="22">
        <v>350</v>
      </c>
      <c r="H44" s="22">
        <v>11275</v>
      </c>
      <c r="I44" s="22">
        <v>18765</v>
      </c>
      <c r="J44" s="22">
        <v>30390</v>
      </c>
      <c r="K44" s="22">
        <v>4405</v>
      </c>
      <c r="L44" s="22">
        <v>1524</v>
      </c>
      <c r="M44" s="22">
        <v>43974</v>
      </c>
      <c r="N44" s="22">
        <v>49903</v>
      </c>
      <c r="O44" s="22">
        <v>5589</v>
      </c>
      <c r="P44" s="22">
        <v>0</v>
      </c>
      <c r="Q44" s="22">
        <v>10926</v>
      </c>
      <c r="R44" s="22">
        <v>16515</v>
      </c>
      <c r="S44" s="22">
        <v>0</v>
      </c>
      <c r="T44" s="22">
        <v>0</v>
      </c>
      <c r="U44" s="22">
        <v>0</v>
      </c>
      <c r="V44" s="22">
        <v>0</v>
      </c>
      <c r="W44" s="22">
        <v>96808</v>
      </c>
      <c r="X44" s="22">
        <v>645003</v>
      </c>
      <c r="Y44" s="22">
        <v>-548195</v>
      </c>
      <c r="Z44" s="23">
        <v>-84.99107756087956</v>
      </c>
      <c r="AA44" s="20">
        <v>860000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137625</v>
      </c>
      <c r="D46" s="20">
        <v>0</v>
      </c>
      <c r="E46" s="21">
        <v>0</v>
      </c>
      <c r="F46" s="22">
        <v>226087</v>
      </c>
      <c r="G46" s="22">
        <v>100552</v>
      </c>
      <c r="H46" s="22">
        <v>25496</v>
      </c>
      <c r="I46" s="22">
        <v>0</v>
      </c>
      <c r="J46" s="22">
        <v>126048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126048</v>
      </c>
      <c r="X46" s="22">
        <v>169569</v>
      </c>
      <c r="Y46" s="22">
        <v>-43521</v>
      </c>
      <c r="Z46" s="23">
        <v>-25.665658227624156</v>
      </c>
      <c r="AA46" s="20">
        <v>226087</v>
      </c>
    </row>
    <row r="47" spans="1:27" x14ac:dyDescent="0.25">
      <c r="A47" s="19" t="s">
        <v>73</v>
      </c>
      <c r="B47" s="15" t="s">
        <v>32</v>
      </c>
      <c r="C47" s="20">
        <v>226106</v>
      </c>
      <c r="D47" s="20">
        <v>0</v>
      </c>
      <c r="E47" s="21">
        <v>662600</v>
      </c>
      <c r="F47" s="22">
        <v>665200</v>
      </c>
      <c r="G47" s="22">
        <v>24750</v>
      </c>
      <c r="H47" s="22">
        <v>33457</v>
      </c>
      <c r="I47" s="22">
        <v>32293</v>
      </c>
      <c r="J47" s="22">
        <v>90500</v>
      </c>
      <c r="K47" s="22">
        <v>32260</v>
      </c>
      <c r="L47" s="22">
        <v>31871</v>
      </c>
      <c r="M47" s="22">
        <v>41794</v>
      </c>
      <c r="N47" s="22">
        <v>105925</v>
      </c>
      <c r="O47" s="22">
        <v>39851</v>
      </c>
      <c r="P47" s="22">
        <v>0</v>
      </c>
      <c r="Q47" s="22">
        <v>23620</v>
      </c>
      <c r="R47" s="22">
        <v>63471</v>
      </c>
      <c r="S47" s="22">
        <v>0</v>
      </c>
      <c r="T47" s="22">
        <v>0</v>
      </c>
      <c r="U47" s="22">
        <v>0</v>
      </c>
      <c r="V47" s="22">
        <v>0</v>
      </c>
      <c r="W47" s="22">
        <v>259896</v>
      </c>
      <c r="X47" s="22">
        <v>498897</v>
      </c>
      <c r="Y47" s="22">
        <v>-239001</v>
      </c>
      <c r="Z47" s="23">
        <v>-47.905880372100853</v>
      </c>
      <c r="AA47" s="20">
        <v>665200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16310991</v>
      </c>
      <c r="D50" s="29">
        <f t="shared" ref="D50:Y50" si="1">SUM(D37:D49)</f>
        <v>0</v>
      </c>
      <c r="E50" s="30">
        <f t="shared" si="1"/>
        <v>20680340</v>
      </c>
      <c r="F50" s="31">
        <f t="shared" si="1"/>
        <v>21497886</v>
      </c>
      <c r="G50" s="31">
        <f t="shared" si="1"/>
        <v>2102020</v>
      </c>
      <c r="H50" s="31">
        <f t="shared" si="1"/>
        <v>2233053</v>
      </c>
      <c r="I50" s="31">
        <f t="shared" si="1"/>
        <v>1634780</v>
      </c>
      <c r="J50" s="31">
        <f t="shared" si="1"/>
        <v>5969853</v>
      </c>
      <c r="K50" s="31">
        <f t="shared" si="1"/>
        <v>1275714</v>
      </c>
      <c r="L50" s="31">
        <f t="shared" si="1"/>
        <v>1335043</v>
      </c>
      <c r="M50" s="31">
        <f t="shared" si="1"/>
        <v>1391686</v>
      </c>
      <c r="N50" s="31">
        <f t="shared" si="1"/>
        <v>4002443</v>
      </c>
      <c r="O50" s="31">
        <f t="shared" si="1"/>
        <v>1366711</v>
      </c>
      <c r="P50" s="31">
        <f t="shared" si="1"/>
        <v>0</v>
      </c>
      <c r="Q50" s="31">
        <f t="shared" si="1"/>
        <v>140615</v>
      </c>
      <c r="R50" s="31">
        <f t="shared" si="1"/>
        <v>1507326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11479622</v>
      </c>
      <c r="X50" s="31">
        <f t="shared" si="1"/>
        <v>16123428</v>
      </c>
      <c r="Y50" s="31">
        <f t="shared" si="1"/>
        <v>-4643806</v>
      </c>
      <c r="Z50" s="32">
        <f>+IF(X50&lt;&gt;0,+(Y50/X50)*100,0)</f>
        <v>-28.801604720782702</v>
      </c>
      <c r="AA50" s="29">
        <f>SUM(AA37:AA49)</f>
        <v>21497886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5976602</v>
      </c>
      <c r="D51" s="39">
        <f t="shared" si="2"/>
        <v>0</v>
      </c>
      <c r="E51" s="40">
        <f t="shared" si="2"/>
        <v>7022960</v>
      </c>
      <c r="F51" s="41">
        <f t="shared" si="2"/>
        <v>6463514</v>
      </c>
      <c r="G51" s="41">
        <f t="shared" si="2"/>
        <v>-133238</v>
      </c>
      <c r="H51" s="41">
        <f t="shared" si="2"/>
        <v>145206</v>
      </c>
      <c r="I51" s="41">
        <f t="shared" si="2"/>
        <v>706088</v>
      </c>
      <c r="J51" s="41">
        <f t="shared" si="2"/>
        <v>718056</v>
      </c>
      <c r="K51" s="41">
        <f t="shared" si="2"/>
        <v>531377</v>
      </c>
      <c r="L51" s="41">
        <f t="shared" si="2"/>
        <v>764758</v>
      </c>
      <c r="M51" s="41">
        <f t="shared" si="2"/>
        <v>594499</v>
      </c>
      <c r="N51" s="41">
        <f t="shared" si="2"/>
        <v>1890634</v>
      </c>
      <c r="O51" s="41">
        <f t="shared" si="2"/>
        <v>1589156</v>
      </c>
      <c r="P51" s="41">
        <f t="shared" si="2"/>
        <v>0</v>
      </c>
      <c r="Q51" s="41">
        <f t="shared" si="2"/>
        <v>1880937</v>
      </c>
      <c r="R51" s="41">
        <f t="shared" si="2"/>
        <v>3470093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6078783</v>
      </c>
      <c r="X51" s="41">
        <f t="shared" si="2"/>
        <v>4847598</v>
      </c>
      <c r="Y51" s="41">
        <f t="shared" si="2"/>
        <v>1231185</v>
      </c>
      <c r="Z51" s="42">
        <f>+IF(X51&lt;&gt;0,+(Y51/X51)*100,0)</f>
        <v>25.397836206715162</v>
      </c>
      <c r="AA51" s="39">
        <f>+AA35-AA50</f>
        <v>6463514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5976602</v>
      </c>
      <c r="D54" s="48">
        <f t="shared" si="3"/>
        <v>0</v>
      </c>
      <c r="E54" s="49">
        <f t="shared" si="3"/>
        <v>7022960</v>
      </c>
      <c r="F54" s="50">
        <f t="shared" si="3"/>
        <v>6463514</v>
      </c>
      <c r="G54" s="50">
        <f t="shared" si="3"/>
        <v>-133238</v>
      </c>
      <c r="H54" s="50">
        <f t="shared" si="3"/>
        <v>145206</v>
      </c>
      <c r="I54" s="50">
        <f t="shared" si="3"/>
        <v>706088</v>
      </c>
      <c r="J54" s="50">
        <f t="shared" si="3"/>
        <v>718056</v>
      </c>
      <c r="K54" s="50">
        <f t="shared" si="3"/>
        <v>531377</v>
      </c>
      <c r="L54" s="50">
        <f t="shared" si="3"/>
        <v>764758</v>
      </c>
      <c r="M54" s="50">
        <f t="shared" si="3"/>
        <v>594499</v>
      </c>
      <c r="N54" s="50">
        <f t="shared" si="3"/>
        <v>1890634</v>
      </c>
      <c r="O54" s="50">
        <f t="shared" si="3"/>
        <v>1589156</v>
      </c>
      <c r="P54" s="50">
        <f t="shared" si="3"/>
        <v>0</v>
      </c>
      <c r="Q54" s="50">
        <f t="shared" si="3"/>
        <v>1880937</v>
      </c>
      <c r="R54" s="50">
        <f t="shared" si="3"/>
        <v>3470093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6078783</v>
      </c>
      <c r="X54" s="50">
        <f t="shared" si="3"/>
        <v>4847598</v>
      </c>
      <c r="Y54" s="50">
        <f t="shared" si="3"/>
        <v>1231185</v>
      </c>
      <c r="Z54" s="51">
        <f>+IF(X54&lt;&gt;0,+(Y54/X54)*100,0)</f>
        <v>25.397836206715162</v>
      </c>
      <c r="AA54" s="48">
        <f>SUM(AA51:AA53)</f>
        <v>6463514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5976602</v>
      </c>
      <c r="D56" s="54">
        <f>+D54-D55</f>
        <v>0</v>
      </c>
      <c r="E56" s="55">
        <f t="shared" si="4"/>
        <v>7022960</v>
      </c>
      <c r="F56" s="56">
        <f t="shared" si="4"/>
        <v>6463514</v>
      </c>
      <c r="G56" s="56">
        <f t="shared" si="4"/>
        <v>-133238</v>
      </c>
      <c r="H56" s="56">
        <f t="shared" si="4"/>
        <v>145206</v>
      </c>
      <c r="I56" s="56">
        <f t="shared" si="4"/>
        <v>706088</v>
      </c>
      <c r="J56" s="56">
        <f t="shared" si="4"/>
        <v>718056</v>
      </c>
      <c r="K56" s="56">
        <f t="shared" si="4"/>
        <v>531377</v>
      </c>
      <c r="L56" s="56">
        <f t="shared" si="4"/>
        <v>764758</v>
      </c>
      <c r="M56" s="56">
        <f t="shared" si="4"/>
        <v>594499</v>
      </c>
      <c r="N56" s="56">
        <f t="shared" si="4"/>
        <v>1890634</v>
      </c>
      <c r="O56" s="56">
        <f t="shared" si="4"/>
        <v>1589156</v>
      </c>
      <c r="P56" s="56">
        <f t="shared" si="4"/>
        <v>0</v>
      </c>
      <c r="Q56" s="56">
        <f t="shared" si="4"/>
        <v>1880937</v>
      </c>
      <c r="R56" s="56">
        <f t="shared" si="4"/>
        <v>3470093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6078783</v>
      </c>
      <c r="X56" s="56">
        <f t="shared" si="4"/>
        <v>4847598</v>
      </c>
      <c r="Y56" s="56">
        <f t="shared" si="4"/>
        <v>1231185</v>
      </c>
      <c r="Z56" s="57">
        <f>+IF(X56&lt;&gt;0,+(Y56/X56)*100,0)</f>
        <v>25.397836206715162</v>
      </c>
      <c r="AA56" s="54">
        <f>+AA54-AA55</f>
        <v>6463514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5976602</v>
      </c>
      <c r="D59" s="48">
        <f>SUM(D56:D58)</f>
        <v>0</v>
      </c>
      <c r="E59" s="49">
        <f t="shared" si="5"/>
        <v>7022960</v>
      </c>
      <c r="F59" s="50">
        <f t="shared" si="5"/>
        <v>6463514</v>
      </c>
      <c r="G59" s="50">
        <f t="shared" si="5"/>
        <v>-133238</v>
      </c>
      <c r="H59" s="50">
        <f t="shared" si="5"/>
        <v>145206</v>
      </c>
      <c r="I59" s="50">
        <f t="shared" si="5"/>
        <v>706088</v>
      </c>
      <c r="J59" s="50">
        <f t="shared" si="5"/>
        <v>718056</v>
      </c>
      <c r="K59" s="50">
        <f t="shared" si="5"/>
        <v>531377</v>
      </c>
      <c r="L59" s="50">
        <f t="shared" si="5"/>
        <v>764758</v>
      </c>
      <c r="M59" s="50">
        <f t="shared" si="5"/>
        <v>594499</v>
      </c>
      <c r="N59" s="50">
        <f t="shared" si="5"/>
        <v>1890634</v>
      </c>
      <c r="O59" s="50">
        <f t="shared" si="5"/>
        <v>1589156</v>
      </c>
      <c r="P59" s="50">
        <f t="shared" si="5"/>
        <v>0</v>
      </c>
      <c r="Q59" s="50">
        <f t="shared" si="5"/>
        <v>1880937</v>
      </c>
      <c r="R59" s="50">
        <f t="shared" si="5"/>
        <v>3470093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6078783</v>
      </c>
      <c r="X59" s="50">
        <f t="shared" si="5"/>
        <v>4847598</v>
      </c>
      <c r="Y59" s="50">
        <f t="shared" si="5"/>
        <v>1231185</v>
      </c>
      <c r="Z59" s="51">
        <f>+IF(X59&lt;&gt;0,+(Y59/X59)*100,0)</f>
        <v>25.397836206715162</v>
      </c>
      <c r="AA59" s="48">
        <f>SUM(AA56:AA58)</f>
        <v>6463514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5976602</v>
      </c>
      <c r="D62" s="65">
        <f>SUM(D59:D61)</f>
        <v>0</v>
      </c>
      <c r="E62" s="66">
        <f t="shared" si="6"/>
        <v>7022960</v>
      </c>
      <c r="F62" s="67">
        <f t="shared" si="6"/>
        <v>6463514</v>
      </c>
      <c r="G62" s="67">
        <f t="shared" si="6"/>
        <v>-133238</v>
      </c>
      <c r="H62" s="67">
        <f t="shared" si="6"/>
        <v>145206</v>
      </c>
      <c r="I62" s="67">
        <f t="shared" si="6"/>
        <v>706088</v>
      </c>
      <c r="J62" s="67">
        <f t="shared" si="6"/>
        <v>718056</v>
      </c>
      <c r="K62" s="67">
        <f t="shared" si="6"/>
        <v>531377</v>
      </c>
      <c r="L62" s="67">
        <f t="shared" si="6"/>
        <v>764758</v>
      </c>
      <c r="M62" s="67">
        <f t="shared" si="6"/>
        <v>594499</v>
      </c>
      <c r="N62" s="67">
        <f t="shared" si="6"/>
        <v>1890634</v>
      </c>
      <c r="O62" s="67">
        <f t="shared" si="6"/>
        <v>1589156</v>
      </c>
      <c r="P62" s="67">
        <f t="shared" si="6"/>
        <v>0</v>
      </c>
      <c r="Q62" s="67">
        <f t="shared" si="6"/>
        <v>1880937</v>
      </c>
      <c r="R62" s="67">
        <f t="shared" si="6"/>
        <v>3470093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6078783</v>
      </c>
      <c r="X62" s="67">
        <f t="shared" si="6"/>
        <v>4847598</v>
      </c>
      <c r="Y62" s="67">
        <f t="shared" si="6"/>
        <v>1231185</v>
      </c>
      <c r="Z62" s="68">
        <f>+IF(X62&lt;&gt;0,+(Y62/X62)*100,0)</f>
        <v>25.397836206715162</v>
      </c>
      <c r="AA62" s="65">
        <f>SUM(AA59:AA61)</f>
        <v>6463514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17013264</v>
      </c>
      <c r="D6" s="20">
        <v>0</v>
      </c>
      <c r="E6" s="21">
        <v>22803107</v>
      </c>
      <c r="F6" s="22">
        <v>22685842</v>
      </c>
      <c r="G6" s="22">
        <v>1923912</v>
      </c>
      <c r="H6" s="22">
        <v>0</v>
      </c>
      <c r="I6" s="22">
        <v>1632283</v>
      </c>
      <c r="J6" s="22">
        <v>3556195</v>
      </c>
      <c r="K6" s="22">
        <v>1633227</v>
      </c>
      <c r="L6" s="22">
        <v>1672406</v>
      </c>
      <c r="M6" s="22">
        <v>1336199</v>
      </c>
      <c r="N6" s="22">
        <v>4641832</v>
      </c>
      <c r="O6" s="22">
        <v>1879357</v>
      </c>
      <c r="P6" s="22">
        <v>1697836</v>
      </c>
      <c r="Q6" s="22">
        <v>1695171</v>
      </c>
      <c r="R6" s="22">
        <v>5272364</v>
      </c>
      <c r="S6" s="22">
        <v>0</v>
      </c>
      <c r="T6" s="22">
        <v>0</v>
      </c>
      <c r="U6" s="22">
        <v>0</v>
      </c>
      <c r="V6" s="22">
        <v>0</v>
      </c>
      <c r="W6" s="22">
        <v>13470391</v>
      </c>
      <c r="X6" s="22">
        <v>16949052</v>
      </c>
      <c r="Y6" s="22">
        <v>-3478661</v>
      </c>
      <c r="Z6" s="23">
        <v>-20.524221649682826</v>
      </c>
      <c r="AA6" s="20">
        <v>22685842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118639</v>
      </c>
      <c r="D13" s="20">
        <v>0</v>
      </c>
      <c r="E13" s="21">
        <v>131228</v>
      </c>
      <c r="F13" s="22">
        <v>131228</v>
      </c>
      <c r="G13" s="22">
        <v>6686</v>
      </c>
      <c r="H13" s="22">
        <v>0</v>
      </c>
      <c r="I13" s="22">
        <v>20253</v>
      </c>
      <c r="J13" s="22">
        <v>26939</v>
      </c>
      <c r="K13" s="22">
        <v>20527</v>
      </c>
      <c r="L13" s="22">
        <v>20521</v>
      </c>
      <c r="M13" s="22">
        <v>6059</v>
      </c>
      <c r="N13" s="22">
        <v>47107</v>
      </c>
      <c r="O13" s="22">
        <v>5909</v>
      </c>
      <c r="P13" s="22">
        <v>7467</v>
      </c>
      <c r="Q13" s="22">
        <v>7594</v>
      </c>
      <c r="R13" s="22">
        <v>20970</v>
      </c>
      <c r="S13" s="22">
        <v>0</v>
      </c>
      <c r="T13" s="22">
        <v>0</v>
      </c>
      <c r="U13" s="22">
        <v>0</v>
      </c>
      <c r="V13" s="22">
        <v>0</v>
      </c>
      <c r="W13" s="22">
        <v>95016</v>
      </c>
      <c r="X13" s="22">
        <v>95778</v>
      </c>
      <c r="Y13" s="22">
        <v>-762</v>
      </c>
      <c r="Z13" s="23">
        <v>-0.79558980141577407</v>
      </c>
      <c r="AA13" s="20">
        <v>131228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3796458</v>
      </c>
      <c r="D31" s="20">
        <v>0</v>
      </c>
      <c r="E31" s="21">
        <v>4175330</v>
      </c>
      <c r="F31" s="22">
        <v>4175330</v>
      </c>
      <c r="G31" s="22">
        <v>2003602</v>
      </c>
      <c r="H31" s="22">
        <v>0</v>
      </c>
      <c r="I31" s="22">
        <v>402047</v>
      </c>
      <c r="J31" s="22">
        <v>2405649</v>
      </c>
      <c r="K31" s="22">
        <v>-162287</v>
      </c>
      <c r="L31" s="22">
        <v>403494</v>
      </c>
      <c r="M31" s="22">
        <v>433246</v>
      </c>
      <c r="N31" s="22">
        <v>674453</v>
      </c>
      <c r="O31" s="22">
        <v>432024</v>
      </c>
      <c r="P31" s="22">
        <v>388778</v>
      </c>
      <c r="Q31" s="22">
        <v>-47726</v>
      </c>
      <c r="R31" s="22">
        <v>773076</v>
      </c>
      <c r="S31" s="22">
        <v>0</v>
      </c>
      <c r="T31" s="22">
        <v>0</v>
      </c>
      <c r="U31" s="22">
        <v>0</v>
      </c>
      <c r="V31" s="22">
        <v>0</v>
      </c>
      <c r="W31" s="22">
        <v>3853178</v>
      </c>
      <c r="X31" s="22">
        <v>3225791</v>
      </c>
      <c r="Y31" s="22">
        <v>627387</v>
      </c>
      <c r="Z31" s="23">
        <v>19.449090161141871</v>
      </c>
      <c r="AA31" s="20">
        <v>4175330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20928361</v>
      </c>
      <c r="D35" s="29">
        <f t="shared" ref="D35:Y35" si="0">SUM(D6:D34)</f>
        <v>0</v>
      </c>
      <c r="E35" s="30">
        <f t="shared" si="0"/>
        <v>27109665</v>
      </c>
      <c r="F35" s="31">
        <f t="shared" si="0"/>
        <v>26992400</v>
      </c>
      <c r="G35" s="31">
        <f t="shared" si="0"/>
        <v>3934200</v>
      </c>
      <c r="H35" s="31">
        <f t="shared" si="0"/>
        <v>0</v>
      </c>
      <c r="I35" s="31">
        <f t="shared" si="0"/>
        <v>2054583</v>
      </c>
      <c r="J35" s="31">
        <f t="shared" si="0"/>
        <v>5988783</v>
      </c>
      <c r="K35" s="31">
        <f t="shared" si="0"/>
        <v>1491467</v>
      </c>
      <c r="L35" s="31">
        <f t="shared" si="0"/>
        <v>2096421</v>
      </c>
      <c r="M35" s="31">
        <f t="shared" si="0"/>
        <v>1775504</v>
      </c>
      <c r="N35" s="31">
        <f t="shared" si="0"/>
        <v>5363392</v>
      </c>
      <c r="O35" s="31">
        <f t="shared" si="0"/>
        <v>2317290</v>
      </c>
      <c r="P35" s="31">
        <f t="shared" si="0"/>
        <v>2094081</v>
      </c>
      <c r="Q35" s="31">
        <f t="shared" si="0"/>
        <v>1655039</v>
      </c>
      <c r="R35" s="31">
        <f t="shared" si="0"/>
        <v>6066410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17418585</v>
      </c>
      <c r="X35" s="31">
        <f t="shared" si="0"/>
        <v>20270621</v>
      </c>
      <c r="Y35" s="31">
        <f t="shared" si="0"/>
        <v>-2852036</v>
      </c>
      <c r="Z35" s="32">
        <f>+IF(X35&lt;&gt;0,+(Y35/X35)*100,0)</f>
        <v>-14.069800821592985</v>
      </c>
      <c r="AA35" s="29">
        <f>SUM(AA6:AA34)</f>
        <v>26992400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1270387</v>
      </c>
      <c r="D37" s="20">
        <v>0</v>
      </c>
      <c r="E37" s="21">
        <v>1442310</v>
      </c>
      <c r="F37" s="22">
        <v>1706409</v>
      </c>
      <c r="G37" s="22">
        <v>90025</v>
      </c>
      <c r="H37" s="22">
        <v>0</v>
      </c>
      <c r="I37" s="22">
        <v>85940</v>
      </c>
      <c r="J37" s="22">
        <v>175965</v>
      </c>
      <c r="K37" s="22">
        <v>115396</v>
      </c>
      <c r="L37" s="22">
        <v>122710</v>
      </c>
      <c r="M37" s="22">
        <v>123148</v>
      </c>
      <c r="N37" s="22">
        <v>361254</v>
      </c>
      <c r="O37" s="22">
        <v>149652</v>
      </c>
      <c r="P37" s="22">
        <v>134172</v>
      </c>
      <c r="Q37" s="22">
        <v>127330</v>
      </c>
      <c r="R37" s="22">
        <v>411154</v>
      </c>
      <c r="S37" s="22">
        <v>0</v>
      </c>
      <c r="T37" s="22">
        <v>0</v>
      </c>
      <c r="U37" s="22">
        <v>0</v>
      </c>
      <c r="V37" s="22">
        <v>0</v>
      </c>
      <c r="W37" s="22">
        <v>948373</v>
      </c>
      <c r="X37" s="22">
        <v>1145962</v>
      </c>
      <c r="Y37" s="22">
        <v>-197589</v>
      </c>
      <c r="Z37" s="23">
        <v>-17.24219476736576</v>
      </c>
      <c r="AA37" s="20">
        <v>1706409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20106552</v>
      </c>
      <c r="D39" s="20">
        <v>0</v>
      </c>
      <c r="E39" s="21">
        <v>23321540</v>
      </c>
      <c r="F39" s="22">
        <v>25000000</v>
      </c>
      <c r="G39" s="22">
        <v>2542302</v>
      </c>
      <c r="H39" s="22">
        <v>0</v>
      </c>
      <c r="I39" s="22">
        <v>2064171</v>
      </c>
      <c r="J39" s="22">
        <v>4606473</v>
      </c>
      <c r="K39" s="22">
        <v>1669681</v>
      </c>
      <c r="L39" s="22">
        <v>1765850</v>
      </c>
      <c r="M39" s="22">
        <v>1734857</v>
      </c>
      <c r="N39" s="22">
        <v>5170388</v>
      </c>
      <c r="O39" s="22">
        <v>1897783</v>
      </c>
      <c r="P39" s="22">
        <v>627205</v>
      </c>
      <c r="Q39" s="22">
        <v>1717093</v>
      </c>
      <c r="R39" s="22">
        <v>4242081</v>
      </c>
      <c r="S39" s="22">
        <v>0</v>
      </c>
      <c r="T39" s="22">
        <v>0</v>
      </c>
      <c r="U39" s="22">
        <v>0</v>
      </c>
      <c r="V39" s="22">
        <v>0</v>
      </c>
      <c r="W39" s="22">
        <v>14018942</v>
      </c>
      <c r="X39" s="22">
        <v>18600639</v>
      </c>
      <c r="Y39" s="22">
        <v>-4581697</v>
      </c>
      <c r="Z39" s="23">
        <v>-24.631933343795339</v>
      </c>
      <c r="AA39" s="20">
        <v>25000000</v>
      </c>
    </row>
    <row r="40" spans="1:27" x14ac:dyDescent="0.25">
      <c r="A40" s="19" t="s">
        <v>66</v>
      </c>
      <c r="B40" s="15" t="s">
        <v>32</v>
      </c>
      <c r="C40" s="20">
        <v>34075</v>
      </c>
      <c r="D40" s="20">
        <v>0</v>
      </c>
      <c r="E40" s="21">
        <v>64200</v>
      </c>
      <c r="F40" s="22">
        <v>64200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64200</v>
      </c>
    </row>
    <row r="41" spans="1:27" x14ac:dyDescent="0.25">
      <c r="A41" s="19" t="s">
        <v>67</v>
      </c>
      <c r="B41" s="15" t="s">
        <v>32</v>
      </c>
      <c r="C41" s="20">
        <v>-188250</v>
      </c>
      <c r="D41" s="20">
        <v>0</v>
      </c>
      <c r="E41" s="21">
        <v>1596601</v>
      </c>
      <c r="F41" s="22">
        <v>1074248</v>
      </c>
      <c r="G41" s="22">
        <v>139300</v>
      </c>
      <c r="H41" s="22">
        <v>0</v>
      </c>
      <c r="I41" s="22">
        <v>139300</v>
      </c>
      <c r="J41" s="22">
        <v>278600</v>
      </c>
      <c r="K41" s="22">
        <v>139300</v>
      </c>
      <c r="L41" s="22">
        <v>139300</v>
      </c>
      <c r="M41" s="22">
        <v>139300</v>
      </c>
      <c r="N41" s="22">
        <v>417900</v>
      </c>
      <c r="O41" s="22">
        <v>139300</v>
      </c>
      <c r="P41" s="22">
        <v>139300</v>
      </c>
      <c r="Q41" s="22">
        <v>139300</v>
      </c>
      <c r="R41" s="22">
        <v>417900</v>
      </c>
      <c r="S41" s="22">
        <v>0</v>
      </c>
      <c r="T41" s="22">
        <v>0</v>
      </c>
      <c r="U41" s="22">
        <v>0</v>
      </c>
      <c r="V41" s="22">
        <v>0</v>
      </c>
      <c r="W41" s="22">
        <v>1114400</v>
      </c>
      <c r="X41" s="22">
        <v>805689</v>
      </c>
      <c r="Y41" s="22">
        <v>308711</v>
      </c>
      <c r="Z41" s="23">
        <v>38.316397518149067</v>
      </c>
      <c r="AA41" s="20">
        <v>1074248</v>
      </c>
    </row>
    <row r="42" spans="1:27" x14ac:dyDescent="0.25">
      <c r="A42" s="19" t="s">
        <v>68</v>
      </c>
      <c r="B42" s="15" t="s">
        <v>32</v>
      </c>
      <c r="C42" s="20">
        <v>527316</v>
      </c>
      <c r="D42" s="20">
        <v>0</v>
      </c>
      <c r="E42" s="21">
        <v>344000</v>
      </c>
      <c r="F42" s="22">
        <v>344000</v>
      </c>
      <c r="G42" s="22">
        <v>28667</v>
      </c>
      <c r="H42" s="22">
        <v>0</v>
      </c>
      <c r="I42" s="22">
        <v>28667</v>
      </c>
      <c r="J42" s="22">
        <v>57334</v>
      </c>
      <c r="K42" s="22">
        <v>28667</v>
      </c>
      <c r="L42" s="22">
        <v>28667</v>
      </c>
      <c r="M42" s="22">
        <v>28667</v>
      </c>
      <c r="N42" s="22">
        <v>86001</v>
      </c>
      <c r="O42" s="22">
        <v>28667</v>
      </c>
      <c r="P42" s="22">
        <v>28667</v>
      </c>
      <c r="Q42" s="22">
        <v>28667</v>
      </c>
      <c r="R42" s="22">
        <v>86001</v>
      </c>
      <c r="S42" s="22">
        <v>0</v>
      </c>
      <c r="T42" s="22">
        <v>0</v>
      </c>
      <c r="U42" s="22">
        <v>0</v>
      </c>
      <c r="V42" s="22">
        <v>0</v>
      </c>
      <c r="W42" s="22">
        <v>229336</v>
      </c>
      <c r="X42" s="22">
        <v>258003</v>
      </c>
      <c r="Y42" s="22">
        <v>-28667</v>
      </c>
      <c r="Z42" s="23">
        <v>-11.111111111111111</v>
      </c>
      <c r="AA42" s="20">
        <v>344000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526321</v>
      </c>
      <c r="D44" s="20">
        <v>0</v>
      </c>
      <c r="E44" s="21">
        <v>673500</v>
      </c>
      <c r="F44" s="22">
        <v>793341</v>
      </c>
      <c r="G44" s="22">
        <v>4912</v>
      </c>
      <c r="H44" s="22">
        <v>0</v>
      </c>
      <c r="I44" s="22">
        <v>78455</v>
      </c>
      <c r="J44" s="22">
        <v>83367</v>
      </c>
      <c r="K44" s="22">
        <v>8266</v>
      </c>
      <c r="L44" s="22">
        <v>10853</v>
      </c>
      <c r="M44" s="22">
        <v>91398</v>
      </c>
      <c r="N44" s="22">
        <v>110517</v>
      </c>
      <c r="O44" s="22">
        <v>7220</v>
      </c>
      <c r="P44" s="22">
        <v>45503</v>
      </c>
      <c r="Q44" s="22">
        <v>27811</v>
      </c>
      <c r="R44" s="22">
        <v>80534</v>
      </c>
      <c r="S44" s="22">
        <v>0</v>
      </c>
      <c r="T44" s="22">
        <v>0</v>
      </c>
      <c r="U44" s="22">
        <v>0</v>
      </c>
      <c r="V44" s="22">
        <v>0</v>
      </c>
      <c r="W44" s="22">
        <v>274418</v>
      </c>
      <c r="X44" s="22">
        <v>538403</v>
      </c>
      <c r="Y44" s="22">
        <v>-263985</v>
      </c>
      <c r="Z44" s="23">
        <v>-49.031116097049981</v>
      </c>
      <c r="AA44" s="20">
        <v>793341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64879</v>
      </c>
      <c r="D46" s="20">
        <v>0</v>
      </c>
      <c r="E46" s="21">
        <v>75000</v>
      </c>
      <c r="F46" s="22">
        <v>1675000</v>
      </c>
      <c r="G46" s="22">
        <v>6353</v>
      </c>
      <c r="H46" s="22">
        <v>0</v>
      </c>
      <c r="I46" s="22">
        <v>6930</v>
      </c>
      <c r="J46" s="22">
        <v>13283</v>
      </c>
      <c r="K46" s="22">
        <v>0</v>
      </c>
      <c r="L46" s="22">
        <v>0</v>
      </c>
      <c r="M46" s="22">
        <v>1513256</v>
      </c>
      <c r="N46" s="22">
        <v>1513256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1526539</v>
      </c>
      <c r="X46" s="22">
        <v>970534</v>
      </c>
      <c r="Y46" s="22">
        <v>556005</v>
      </c>
      <c r="Z46" s="23">
        <v>57.288564851926878</v>
      </c>
      <c r="AA46" s="20">
        <v>1675000</v>
      </c>
    </row>
    <row r="47" spans="1:27" x14ac:dyDescent="0.25">
      <c r="A47" s="19" t="s">
        <v>73</v>
      </c>
      <c r="B47" s="15" t="s">
        <v>32</v>
      </c>
      <c r="C47" s="20">
        <v>652055</v>
      </c>
      <c r="D47" s="20">
        <v>0</v>
      </c>
      <c r="E47" s="21">
        <v>739776</v>
      </c>
      <c r="F47" s="22">
        <v>750576</v>
      </c>
      <c r="G47" s="22">
        <v>200764</v>
      </c>
      <c r="H47" s="22">
        <v>0</v>
      </c>
      <c r="I47" s="22">
        <v>96303</v>
      </c>
      <c r="J47" s="22">
        <v>297067</v>
      </c>
      <c r="K47" s="22">
        <v>41918</v>
      </c>
      <c r="L47" s="22">
        <v>43258</v>
      </c>
      <c r="M47" s="22">
        <v>45300</v>
      </c>
      <c r="N47" s="22">
        <v>130476</v>
      </c>
      <c r="O47" s="22">
        <v>51867</v>
      </c>
      <c r="P47" s="22">
        <v>46098</v>
      </c>
      <c r="Q47" s="22">
        <v>43370</v>
      </c>
      <c r="R47" s="22">
        <v>141335</v>
      </c>
      <c r="S47" s="22">
        <v>0</v>
      </c>
      <c r="T47" s="22">
        <v>0</v>
      </c>
      <c r="U47" s="22">
        <v>0</v>
      </c>
      <c r="V47" s="22">
        <v>0</v>
      </c>
      <c r="W47" s="22">
        <v>568878</v>
      </c>
      <c r="X47" s="22">
        <v>665285</v>
      </c>
      <c r="Y47" s="22">
        <v>-96407</v>
      </c>
      <c r="Z47" s="23">
        <v>-14.491082769038833</v>
      </c>
      <c r="AA47" s="20">
        <v>750576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22993335</v>
      </c>
      <c r="D50" s="29">
        <f t="shared" ref="D50:Y50" si="1">SUM(D37:D49)</f>
        <v>0</v>
      </c>
      <c r="E50" s="30">
        <f t="shared" si="1"/>
        <v>28256927</v>
      </c>
      <c r="F50" s="31">
        <f t="shared" si="1"/>
        <v>31407774</v>
      </c>
      <c r="G50" s="31">
        <f t="shared" si="1"/>
        <v>3012323</v>
      </c>
      <c r="H50" s="31">
        <f t="shared" si="1"/>
        <v>0</v>
      </c>
      <c r="I50" s="31">
        <f t="shared" si="1"/>
        <v>2499766</v>
      </c>
      <c r="J50" s="31">
        <f t="shared" si="1"/>
        <v>5512089</v>
      </c>
      <c r="K50" s="31">
        <f t="shared" si="1"/>
        <v>2003228</v>
      </c>
      <c r="L50" s="31">
        <f t="shared" si="1"/>
        <v>2110638</v>
      </c>
      <c r="M50" s="31">
        <f t="shared" si="1"/>
        <v>3675926</v>
      </c>
      <c r="N50" s="31">
        <f t="shared" si="1"/>
        <v>7789792</v>
      </c>
      <c r="O50" s="31">
        <f t="shared" si="1"/>
        <v>2274489</v>
      </c>
      <c r="P50" s="31">
        <f t="shared" si="1"/>
        <v>1020945</v>
      </c>
      <c r="Q50" s="31">
        <f t="shared" si="1"/>
        <v>2083571</v>
      </c>
      <c r="R50" s="31">
        <f t="shared" si="1"/>
        <v>5379005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18680886</v>
      </c>
      <c r="X50" s="31">
        <f t="shared" si="1"/>
        <v>22984515</v>
      </c>
      <c r="Y50" s="31">
        <f t="shared" si="1"/>
        <v>-4303629</v>
      </c>
      <c r="Z50" s="32">
        <f>+IF(X50&lt;&gt;0,+(Y50/X50)*100,0)</f>
        <v>-18.724036595942962</v>
      </c>
      <c r="AA50" s="29">
        <f>SUM(AA37:AA49)</f>
        <v>31407774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-2064974</v>
      </c>
      <c r="D51" s="39">
        <f t="shared" si="2"/>
        <v>0</v>
      </c>
      <c r="E51" s="40">
        <f t="shared" si="2"/>
        <v>-1147262</v>
      </c>
      <c r="F51" s="41">
        <f t="shared" si="2"/>
        <v>-4415374</v>
      </c>
      <c r="G51" s="41">
        <f t="shared" si="2"/>
        <v>921877</v>
      </c>
      <c r="H51" s="41">
        <f t="shared" si="2"/>
        <v>0</v>
      </c>
      <c r="I51" s="41">
        <f t="shared" si="2"/>
        <v>-445183</v>
      </c>
      <c r="J51" s="41">
        <f t="shared" si="2"/>
        <v>476694</v>
      </c>
      <c r="K51" s="41">
        <f t="shared" si="2"/>
        <v>-511761</v>
      </c>
      <c r="L51" s="41">
        <f t="shared" si="2"/>
        <v>-14217</v>
      </c>
      <c r="M51" s="41">
        <f t="shared" si="2"/>
        <v>-1900422</v>
      </c>
      <c r="N51" s="41">
        <f t="shared" si="2"/>
        <v>-2426400</v>
      </c>
      <c r="O51" s="41">
        <f t="shared" si="2"/>
        <v>42801</v>
      </c>
      <c r="P51" s="41">
        <f t="shared" si="2"/>
        <v>1073136</v>
      </c>
      <c r="Q51" s="41">
        <f t="shared" si="2"/>
        <v>-428532</v>
      </c>
      <c r="R51" s="41">
        <f t="shared" si="2"/>
        <v>687405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-1262301</v>
      </c>
      <c r="X51" s="41">
        <f t="shared" si="2"/>
        <v>-2713894</v>
      </c>
      <c r="Y51" s="41">
        <f t="shared" si="2"/>
        <v>1451593</v>
      </c>
      <c r="Z51" s="42">
        <f>+IF(X51&lt;&gt;0,+(Y51/X51)*100,0)</f>
        <v>-53.487461190451803</v>
      </c>
      <c r="AA51" s="39">
        <f>+AA35-AA50</f>
        <v>-4415374</v>
      </c>
    </row>
    <row r="52" spans="1:27" x14ac:dyDescent="0.25">
      <c r="A52" s="43" t="s">
        <v>78</v>
      </c>
      <c r="B52" s="15" t="s">
        <v>32</v>
      </c>
      <c r="C52" s="20">
        <v>330688</v>
      </c>
      <c r="D52" s="20">
        <v>0</v>
      </c>
      <c r="E52" s="21">
        <v>0</v>
      </c>
      <c r="F52" s="22">
        <v>69311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39608</v>
      </c>
      <c r="Y52" s="22">
        <v>-39608</v>
      </c>
      <c r="Z52" s="23">
        <v>-100</v>
      </c>
      <c r="AA52" s="20">
        <v>69311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-1734286</v>
      </c>
      <c r="D54" s="48">
        <f t="shared" si="3"/>
        <v>0</v>
      </c>
      <c r="E54" s="49">
        <f t="shared" si="3"/>
        <v>-1147262</v>
      </c>
      <c r="F54" s="50">
        <f t="shared" si="3"/>
        <v>-4346063</v>
      </c>
      <c r="G54" s="50">
        <f t="shared" si="3"/>
        <v>921877</v>
      </c>
      <c r="H54" s="50">
        <f t="shared" si="3"/>
        <v>0</v>
      </c>
      <c r="I54" s="50">
        <f t="shared" si="3"/>
        <v>-445183</v>
      </c>
      <c r="J54" s="50">
        <f t="shared" si="3"/>
        <v>476694</v>
      </c>
      <c r="K54" s="50">
        <f t="shared" si="3"/>
        <v>-511761</v>
      </c>
      <c r="L54" s="50">
        <f t="shared" si="3"/>
        <v>-14217</v>
      </c>
      <c r="M54" s="50">
        <f t="shared" si="3"/>
        <v>-1900422</v>
      </c>
      <c r="N54" s="50">
        <f t="shared" si="3"/>
        <v>-2426400</v>
      </c>
      <c r="O54" s="50">
        <f t="shared" si="3"/>
        <v>42801</v>
      </c>
      <c r="P54" s="50">
        <f t="shared" si="3"/>
        <v>1073136</v>
      </c>
      <c r="Q54" s="50">
        <f t="shared" si="3"/>
        <v>-428532</v>
      </c>
      <c r="R54" s="50">
        <f t="shared" si="3"/>
        <v>687405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-1262301</v>
      </c>
      <c r="X54" s="50">
        <f t="shared" si="3"/>
        <v>-2674286</v>
      </c>
      <c r="Y54" s="50">
        <f t="shared" si="3"/>
        <v>1411985</v>
      </c>
      <c r="Z54" s="51">
        <f>+IF(X54&lt;&gt;0,+(Y54/X54)*100,0)</f>
        <v>-52.798578760835603</v>
      </c>
      <c r="AA54" s="48">
        <f>SUM(AA51:AA53)</f>
        <v>-4346063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-1734286</v>
      </c>
      <c r="D56" s="54">
        <f>+D54-D55</f>
        <v>0</v>
      </c>
      <c r="E56" s="55">
        <f t="shared" si="4"/>
        <v>-1147262</v>
      </c>
      <c r="F56" s="56">
        <f t="shared" si="4"/>
        <v>-4346063</v>
      </c>
      <c r="G56" s="56">
        <f t="shared" si="4"/>
        <v>921877</v>
      </c>
      <c r="H56" s="56">
        <f t="shared" si="4"/>
        <v>0</v>
      </c>
      <c r="I56" s="56">
        <f t="shared" si="4"/>
        <v>-445183</v>
      </c>
      <c r="J56" s="56">
        <f t="shared" si="4"/>
        <v>476694</v>
      </c>
      <c r="K56" s="56">
        <f t="shared" si="4"/>
        <v>-511761</v>
      </c>
      <c r="L56" s="56">
        <f t="shared" si="4"/>
        <v>-14217</v>
      </c>
      <c r="M56" s="56">
        <f t="shared" si="4"/>
        <v>-1900422</v>
      </c>
      <c r="N56" s="56">
        <f t="shared" si="4"/>
        <v>-2426400</v>
      </c>
      <c r="O56" s="56">
        <f t="shared" si="4"/>
        <v>42801</v>
      </c>
      <c r="P56" s="56">
        <f t="shared" si="4"/>
        <v>1073136</v>
      </c>
      <c r="Q56" s="56">
        <f t="shared" si="4"/>
        <v>-428532</v>
      </c>
      <c r="R56" s="56">
        <f t="shared" si="4"/>
        <v>687405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-1262301</v>
      </c>
      <c r="X56" s="56">
        <f t="shared" si="4"/>
        <v>-2674286</v>
      </c>
      <c r="Y56" s="56">
        <f t="shared" si="4"/>
        <v>1411985</v>
      </c>
      <c r="Z56" s="57">
        <f>+IF(X56&lt;&gt;0,+(Y56/X56)*100,0)</f>
        <v>-52.798578760835603</v>
      </c>
      <c r="AA56" s="54">
        <f>+AA54-AA55</f>
        <v>-4346063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-1734286</v>
      </c>
      <c r="D59" s="48">
        <f>SUM(D56:D58)</f>
        <v>0</v>
      </c>
      <c r="E59" s="49">
        <f t="shared" si="5"/>
        <v>-1147262</v>
      </c>
      <c r="F59" s="50">
        <f t="shared" si="5"/>
        <v>-4346063</v>
      </c>
      <c r="G59" s="50">
        <f t="shared" si="5"/>
        <v>921877</v>
      </c>
      <c r="H59" s="50">
        <f t="shared" si="5"/>
        <v>0</v>
      </c>
      <c r="I59" s="50">
        <f t="shared" si="5"/>
        <v>-445183</v>
      </c>
      <c r="J59" s="50">
        <f t="shared" si="5"/>
        <v>476694</v>
      </c>
      <c r="K59" s="50">
        <f t="shared" si="5"/>
        <v>-511761</v>
      </c>
      <c r="L59" s="50">
        <f t="shared" si="5"/>
        <v>-14217</v>
      </c>
      <c r="M59" s="50">
        <f t="shared" si="5"/>
        <v>-1900422</v>
      </c>
      <c r="N59" s="50">
        <f t="shared" si="5"/>
        <v>-2426400</v>
      </c>
      <c r="O59" s="50">
        <f t="shared" si="5"/>
        <v>42801</v>
      </c>
      <c r="P59" s="50">
        <f t="shared" si="5"/>
        <v>1073136</v>
      </c>
      <c r="Q59" s="50">
        <f t="shared" si="5"/>
        <v>-428532</v>
      </c>
      <c r="R59" s="50">
        <f t="shared" si="5"/>
        <v>687405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-1262301</v>
      </c>
      <c r="X59" s="50">
        <f t="shared" si="5"/>
        <v>-2674286</v>
      </c>
      <c r="Y59" s="50">
        <f t="shared" si="5"/>
        <v>1411985</v>
      </c>
      <c r="Z59" s="51">
        <f>+IF(X59&lt;&gt;0,+(Y59/X59)*100,0)</f>
        <v>-52.798578760835603</v>
      </c>
      <c r="AA59" s="48">
        <f>SUM(AA56:AA58)</f>
        <v>-4346063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-1734286</v>
      </c>
      <c r="D62" s="65">
        <f>SUM(D59:D61)</f>
        <v>0</v>
      </c>
      <c r="E62" s="66">
        <f t="shared" si="6"/>
        <v>-1147262</v>
      </c>
      <c r="F62" s="67">
        <f t="shared" si="6"/>
        <v>-4346063</v>
      </c>
      <c r="G62" s="67">
        <f t="shared" si="6"/>
        <v>921877</v>
      </c>
      <c r="H62" s="67">
        <f t="shared" si="6"/>
        <v>0</v>
      </c>
      <c r="I62" s="67">
        <f t="shared" si="6"/>
        <v>-445183</v>
      </c>
      <c r="J62" s="67">
        <f t="shared" si="6"/>
        <v>476694</v>
      </c>
      <c r="K62" s="67">
        <f t="shared" si="6"/>
        <v>-511761</v>
      </c>
      <c r="L62" s="67">
        <f t="shared" si="6"/>
        <v>-14217</v>
      </c>
      <c r="M62" s="67">
        <f t="shared" si="6"/>
        <v>-1900422</v>
      </c>
      <c r="N62" s="67">
        <f t="shared" si="6"/>
        <v>-2426400</v>
      </c>
      <c r="O62" s="67">
        <f t="shared" si="6"/>
        <v>42801</v>
      </c>
      <c r="P62" s="67">
        <f t="shared" si="6"/>
        <v>1073136</v>
      </c>
      <c r="Q62" s="67">
        <f t="shared" si="6"/>
        <v>-428532</v>
      </c>
      <c r="R62" s="67">
        <f t="shared" si="6"/>
        <v>687405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-1262301</v>
      </c>
      <c r="X62" s="67">
        <f t="shared" si="6"/>
        <v>-2674286</v>
      </c>
      <c r="Y62" s="67">
        <f t="shared" si="6"/>
        <v>1411985</v>
      </c>
      <c r="Z62" s="68">
        <f>+IF(X62&lt;&gt;0,+(Y62/X62)*100,0)</f>
        <v>-52.798578760835603</v>
      </c>
      <c r="AA62" s="65">
        <f>SUM(AA59:AA61)</f>
        <v>-4346063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343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100723545</v>
      </c>
      <c r="D6" s="20">
        <v>0</v>
      </c>
      <c r="E6" s="21">
        <v>138976313</v>
      </c>
      <c r="F6" s="22">
        <v>118580603</v>
      </c>
      <c r="G6" s="22">
        <v>9909741</v>
      </c>
      <c r="H6" s="22">
        <v>12524187</v>
      </c>
      <c r="I6" s="22">
        <v>12411613</v>
      </c>
      <c r="J6" s="22">
        <v>34845541</v>
      </c>
      <c r="K6" s="22">
        <v>9197746</v>
      </c>
      <c r="L6" s="22">
        <v>8898022</v>
      </c>
      <c r="M6" s="22">
        <v>8421728</v>
      </c>
      <c r="N6" s="22">
        <v>26517496</v>
      </c>
      <c r="O6" s="22">
        <v>7494298</v>
      </c>
      <c r="P6" s="22">
        <v>9296898</v>
      </c>
      <c r="Q6" s="22">
        <v>7497624</v>
      </c>
      <c r="R6" s="22">
        <v>24288820</v>
      </c>
      <c r="S6" s="22">
        <v>0</v>
      </c>
      <c r="T6" s="22">
        <v>0</v>
      </c>
      <c r="U6" s="22">
        <v>0</v>
      </c>
      <c r="V6" s="22">
        <v>0</v>
      </c>
      <c r="W6" s="22">
        <v>85651857</v>
      </c>
      <c r="X6" s="22">
        <v>88935462</v>
      </c>
      <c r="Y6" s="22">
        <v>-3283605</v>
      </c>
      <c r="Z6" s="23">
        <v>-3.6921211473551465</v>
      </c>
      <c r="AA6" s="20">
        <v>118580603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735741</v>
      </c>
      <c r="D13" s="20">
        <v>0</v>
      </c>
      <c r="E13" s="21">
        <v>694049</v>
      </c>
      <c r="F13" s="22">
        <v>738870</v>
      </c>
      <c r="G13" s="22">
        <v>62153</v>
      </c>
      <c r="H13" s="22">
        <v>58616</v>
      </c>
      <c r="I13" s="22">
        <v>64505</v>
      </c>
      <c r="J13" s="22">
        <v>185274</v>
      </c>
      <c r="K13" s="22">
        <v>59212</v>
      </c>
      <c r="L13" s="22">
        <v>62892</v>
      </c>
      <c r="M13" s="22">
        <v>53359</v>
      </c>
      <c r="N13" s="22">
        <v>175463</v>
      </c>
      <c r="O13" s="22">
        <v>56918</v>
      </c>
      <c r="P13" s="22">
        <v>65142</v>
      </c>
      <c r="Q13" s="22">
        <v>66814</v>
      </c>
      <c r="R13" s="22">
        <v>188874</v>
      </c>
      <c r="S13" s="22">
        <v>0</v>
      </c>
      <c r="T13" s="22">
        <v>0</v>
      </c>
      <c r="U13" s="22">
        <v>0</v>
      </c>
      <c r="V13" s="22">
        <v>0</v>
      </c>
      <c r="W13" s="22">
        <v>549611</v>
      </c>
      <c r="X13" s="22">
        <v>554157</v>
      </c>
      <c r="Y13" s="22">
        <v>-4546</v>
      </c>
      <c r="Z13" s="23">
        <v>-0.82034513684749988</v>
      </c>
      <c r="AA13" s="20">
        <v>738870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22207</v>
      </c>
      <c r="F17" s="22">
        <v>22207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16659</v>
      </c>
      <c r="Y17" s="22">
        <v>-16659</v>
      </c>
      <c r="Z17" s="23">
        <v>-100</v>
      </c>
      <c r="AA17" s="20">
        <v>22207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463154</v>
      </c>
      <c r="D26" s="20">
        <v>0</v>
      </c>
      <c r="E26" s="21">
        <v>524150</v>
      </c>
      <c r="F26" s="22">
        <v>524150</v>
      </c>
      <c r="G26" s="22">
        <v>11722</v>
      </c>
      <c r="H26" s="22">
        <v>63703</v>
      </c>
      <c r="I26" s="22">
        <v>34594</v>
      </c>
      <c r="J26" s="22">
        <v>110019</v>
      </c>
      <c r="K26" s="22">
        <v>66831</v>
      </c>
      <c r="L26" s="22">
        <v>76205</v>
      </c>
      <c r="M26" s="22">
        <v>29342</v>
      </c>
      <c r="N26" s="22">
        <v>172378</v>
      </c>
      <c r="O26" s="22">
        <v>20285</v>
      </c>
      <c r="P26" s="22">
        <v>14763</v>
      </c>
      <c r="Q26" s="22">
        <v>64159</v>
      </c>
      <c r="R26" s="22">
        <v>99207</v>
      </c>
      <c r="S26" s="22">
        <v>0</v>
      </c>
      <c r="T26" s="22">
        <v>0</v>
      </c>
      <c r="U26" s="22">
        <v>0</v>
      </c>
      <c r="V26" s="22">
        <v>0</v>
      </c>
      <c r="W26" s="22">
        <v>381604</v>
      </c>
      <c r="X26" s="22">
        <v>393111</v>
      </c>
      <c r="Y26" s="22">
        <v>-11507</v>
      </c>
      <c r="Z26" s="23">
        <v>-2.9271630659025059</v>
      </c>
      <c r="AA26" s="20">
        <v>524150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12371355</v>
      </c>
      <c r="D28" s="20">
        <v>0</v>
      </c>
      <c r="E28" s="21">
        <v>17789040</v>
      </c>
      <c r="F28" s="22">
        <v>18684958</v>
      </c>
      <c r="G28" s="22">
        <v>7245371</v>
      </c>
      <c r="H28" s="22">
        <v>0</v>
      </c>
      <c r="I28" s="22">
        <v>0</v>
      </c>
      <c r="J28" s="22">
        <v>7245371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4448178</v>
      </c>
      <c r="R28" s="22">
        <v>4448178</v>
      </c>
      <c r="S28" s="22">
        <v>0</v>
      </c>
      <c r="T28" s="22">
        <v>0</v>
      </c>
      <c r="U28" s="22">
        <v>0</v>
      </c>
      <c r="V28" s="22">
        <v>0</v>
      </c>
      <c r="W28" s="22">
        <v>11693549</v>
      </c>
      <c r="X28" s="22">
        <v>14013720</v>
      </c>
      <c r="Y28" s="22">
        <v>-2320171</v>
      </c>
      <c r="Z28" s="23">
        <v>-16.556424703790285</v>
      </c>
      <c r="AA28" s="20">
        <v>18684958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606246</v>
      </c>
      <c r="D31" s="20">
        <v>0</v>
      </c>
      <c r="E31" s="21">
        <v>400752</v>
      </c>
      <c r="F31" s="22">
        <v>980000</v>
      </c>
      <c r="G31" s="22">
        <v>77975</v>
      </c>
      <c r="H31" s="22">
        <v>78418</v>
      </c>
      <c r="I31" s="22">
        <v>76699</v>
      </c>
      <c r="J31" s="22">
        <v>233092</v>
      </c>
      <c r="K31" s="22">
        <v>85764</v>
      </c>
      <c r="L31" s="22">
        <v>81076</v>
      </c>
      <c r="M31" s="22">
        <v>81076</v>
      </c>
      <c r="N31" s="22">
        <v>247916</v>
      </c>
      <c r="O31" s="22">
        <v>81076</v>
      </c>
      <c r="P31" s="22">
        <v>59024</v>
      </c>
      <c r="Q31" s="22">
        <v>83009</v>
      </c>
      <c r="R31" s="22">
        <v>223109</v>
      </c>
      <c r="S31" s="22">
        <v>0</v>
      </c>
      <c r="T31" s="22">
        <v>0</v>
      </c>
      <c r="U31" s="22">
        <v>0</v>
      </c>
      <c r="V31" s="22">
        <v>0</v>
      </c>
      <c r="W31" s="22">
        <v>704117</v>
      </c>
      <c r="X31" s="22">
        <v>735003</v>
      </c>
      <c r="Y31" s="22">
        <v>-30886</v>
      </c>
      <c r="Z31" s="23">
        <v>-4.2021597190759765</v>
      </c>
      <c r="AA31" s="20">
        <v>980000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114900041</v>
      </c>
      <c r="D35" s="29">
        <f t="shared" ref="D35:Y35" si="0">SUM(D6:D34)</f>
        <v>0</v>
      </c>
      <c r="E35" s="30">
        <f t="shared" si="0"/>
        <v>158406511</v>
      </c>
      <c r="F35" s="31">
        <f t="shared" si="0"/>
        <v>139530788</v>
      </c>
      <c r="G35" s="31">
        <f t="shared" si="0"/>
        <v>17306962</v>
      </c>
      <c r="H35" s="31">
        <f t="shared" si="0"/>
        <v>12724924</v>
      </c>
      <c r="I35" s="31">
        <f t="shared" si="0"/>
        <v>12587411</v>
      </c>
      <c r="J35" s="31">
        <f t="shared" si="0"/>
        <v>42619297</v>
      </c>
      <c r="K35" s="31">
        <f t="shared" si="0"/>
        <v>9409553</v>
      </c>
      <c r="L35" s="31">
        <f t="shared" si="0"/>
        <v>9118195</v>
      </c>
      <c r="M35" s="31">
        <f t="shared" si="0"/>
        <v>8585505</v>
      </c>
      <c r="N35" s="31">
        <f t="shared" si="0"/>
        <v>27113253</v>
      </c>
      <c r="O35" s="31">
        <f t="shared" si="0"/>
        <v>7652577</v>
      </c>
      <c r="P35" s="31">
        <f t="shared" si="0"/>
        <v>9435827</v>
      </c>
      <c r="Q35" s="31">
        <f t="shared" si="0"/>
        <v>12159784</v>
      </c>
      <c r="R35" s="31">
        <f t="shared" si="0"/>
        <v>29248188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98980738</v>
      </c>
      <c r="X35" s="31">
        <f t="shared" si="0"/>
        <v>104648112</v>
      </c>
      <c r="Y35" s="31">
        <f t="shared" si="0"/>
        <v>-5667374</v>
      </c>
      <c r="Z35" s="32">
        <f>+IF(X35&lt;&gt;0,+(Y35/X35)*100,0)</f>
        <v>-5.4156485880987519</v>
      </c>
      <c r="AA35" s="29">
        <f>SUM(AA6:AA34)</f>
        <v>139530788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9106691</v>
      </c>
      <c r="D37" s="20">
        <v>0</v>
      </c>
      <c r="E37" s="21">
        <v>11462724</v>
      </c>
      <c r="F37" s="22">
        <v>9803235</v>
      </c>
      <c r="G37" s="22">
        <v>719814</v>
      </c>
      <c r="H37" s="22">
        <v>756608</v>
      </c>
      <c r="I37" s="22">
        <v>837047</v>
      </c>
      <c r="J37" s="22">
        <v>2313469</v>
      </c>
      <c r="K37" s="22">
        <v>743123</v>
      </c>
      <c r="L37" s="22">
        <v>753541</v>
      </c>
      <c r="M37" s="22">
        <v>1178886</v>
      </c>
      <c r="N37" s="22">
        <v>2675550</v>
      </c>
      <c r="O37" s="22">
        <v>692501</v>
      </c>
      <c r="P37" s="22">
        <v>733649</v>
      </c>
      <c r="Q37" s="22">
        <v>734878</v>
      </c>
      <c r="R37" s="22">
        <v>2161028</v>
      </c>
      <c r="S37" s="22">
        <v>0</v>
      </c>
      <c r="T37" s="22">
        <v>0</v>
      </c>
      <c r="U37" s="22">
        <v>0</v>
      </c>
      <c r="V37" s="22">
        <v>0</v>
      </c>
      <c r="W37" s="22">
        <v>7150047</v>
      </c>
      <c r="X37" s="22">
        <v>7352442</v>
      </c>
      <c r="Y37" s="22">
        <v>-202395</v>
      </c>
      <c r="Z37" s="23">
        <v>-2.7527588792947979</v>
      </c>
      <c r="AA37" s="20">
        <v>9803235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106241587</v>
      </c>
      <c r="D39" s="20">
        <v>0</v>
      </c>
      <c r="E39" s="21">
        <v>121950858</v>
      </c>
      <c r="F39" s="22">
        <v>120677120</v>
      </c>
      <c r="G39" s="22">
        <v>293911</v>
      </c>
      <c r="H39" s="22">
        <v>13001484</v>
      </c>
      <c r="I39" s="22">
        <v>12063687</v>
      </c>
      <c r="J39" s="22">
        <v>25359082</v>
      </c>
      <c r="K39" s="22">
        <v>8226587</v>
      </c>
      <c r="L39" s="22">
        <v>15654757</v>
      </c>
      <c r="M39" s="22">
        <v>512764</v>
      </c>
      <c r="N39" s="22">
        <v>24394108</v>
      </c>
      <c r="O39" s="22">
        <v>8904277</v>
      </c>
      <c r="P39" s="22">
        <v>8828751</v>
      </c>
      <c r="Q39" s="22">
        <v>7982751</v>
      </c>
      <c r="R39" s="22">
        <v>25715779</v>
      </c>
      <c r="S39" s="22">
        <v>0</v>
      </c>
      <c r="T39" s="22">
        <v>0</v>
      </c>
      <c r="U39" s="22">
        <v>0</v>
      </c>
      <c r="V39" s="22">
        <v>0</v>
      </c>
      <c r="W39" s="22">
        <v>75468969</v>
      </c>
      <c r="X39" s="22">
        <v>90507843</v>
      </c>
      <c r="Y39" s="22">
        <v>-15038874</v>
      </c>
      <c r="Z39" s="23">
        <v>-16.61610033066416</v>
      </c>
      <c r="AA39" s="20">
        <v>120677120</v>
      </c>
    </row>
    <row r="40" spans="1:27" x14ac:dyDescent="0.25">
      <c r="A40" s="19" t="s">
        <v>66</v>
      </c>
      <c r="B40" s="15" t="s">
        <v>32</v>
      </c>
      <c r="C40" s="20">
        <v>1443004</v>
      </c>
      <c r="D40" s="20">
        <v>0</v>
      </c>
      <c r="E40" s="21">
        <v>2080250</v>
      </c>
      <c r="F40" s="22">
        <v>2580250</v>
      </c>
      <c r="G40" s="22">
        <v>49077</v>
      </c>
      <c r="H40" s="22">
        <v>21939</v>
      </c>
      <c r="I40" s="22">
        <v>92168</v>
      </c>
      <c r="J40" s="22">
        <v>163184</v>
      </c>
      <c r="K40" s="22">
        <v>229601</v>
      </c>
      <c r="L40" s="22">
        <v>245117</v>
      </c>
      <c r="M40" s="22">
        <v>31412</v>
      </c>
      <c r="N40" s="22">
        <v>506130</v>
      </c>
      <c r="O40" s="22">
        <v>35818</v>
      </c>
      <c r="P40" s="22">
        <v>104678</v>
      </c>
      <c r="Q40" s="22">
        <v>215389</v>
      </c>
      <c r="R40" s="22">
        <v>355885</v>
      </c>
      <c r="S40" s="22">
        <v>0</v>
      </c>
      <c r="T40" s="22">
        <v>0</v>
      </c>
      <c r="U40" s="22">
        <v>0</v>
      </c>
      <c r="V40" s="22">
        <v>0</v>
      </c>
      <c r="W40" s="22">
        <v>1025199</v>
      </c>
      <c r="X40" s="22">
        <v>1935198</v>
      </c>
      <c r="Y40" s="22">
        <v>-909999</v>
      </c>
      <c r="Z40" s="23">
        <v>-47.023560379868108</v>
      </c>
      <c r="AA40" s="20">
        <v>2580250</v>
      </c>
    </row>
    <row r="41" spans="1:27" x14ac:dyDescent="0.25">
      <c r="A41" s="19" t="s">
        <v>67</v>
      </c>
      <c r="B41" s="15" t="s">
        <v>32</v>
      </c>
      <c r="C41" s="20">
        <v>-7445098</v>
      </c>
      <c r="D41" s="20">
        <v>0</v>
      </c>
      <c r="E41" s="21">
        <v>12281293</v>
      </c>
      <c r="F41" s="22">
        <v>-13018136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-2166611</v>
      </c>
      <c r="P41" s="22">
        <v>0</v>
      </c>
      <c r="Q41" s="22">
        <v>0</v>
      </c>
      <c r="R41" s="22">
        <v>-2166611</v>
      </c>
      <c r="S41" s="22">
        <v>0</v>
      </c>
      <c r="T41" s="22">
        <v>0</v>
      </c>
      <c r="U41" s="22">
        <v>0</v>
      </c>
      <c r="V41" s="22">
        <v>0</v>
      </c>
      <c r="W41" s="22">
        <v>-2166611</v>
      </c>
      <c r="X41" s="22">
        <v>-9764496</v>
      </c>
      <c r="Y41" s="22">
        <v>7597885</v>
      </c>
      <c r="Z41" s="23">
        <v>-77.811338137677566</v>
      </c>
      <c r="AA41" s="20">
        <v>-13018136</v>
      </c>
    </row>
    <row r="42" spans="1:27" x14ac:dyDescent="0.25">
      <c r="A42" s="19" t="s">
        <v>68</v>
      </c>
      <c r="B42" s="15" t="s">
        <v>32</v>
      </c>
      <c r="C42" s="20">
        <v>3273724</v>
      </c>
      <c r="D42" s="20">
        <v>0</v>
      </c>
      <c r="E42" s="21">
        <v>3933731</v>
      </c>
      <c r="F42" s="22">
        <v>3933731</v>
      </c>
      <c r="G42" s="22">
        <v>0</v>
      </c>
      <c r="H42" s="22">
        <v>0</v>
      </c>
      <c r="I42" s="22">
        <v>983433</v>
      </c>
      <c r="J42" s="22">
        <v>983433</v>
      </c>
      <c r="K42" s="22">
        <v>0</v>
      </c>
      <c r="L42" s="22">
        <v>0</v>
      </c>
      <c r="M42" s="22">
        <v>983433</v>
      </c>
      <c r="N42" s="22">
        <v>983433</v>
      </c>
      <c r="O42" s="22">
        <v>0</v>
      </c>
      <c r="P42" s="22">
        <v>0</v>
      </c>
      <c r="Q42" s="22">
        <v>983433</v>
      </c>
      <c r="R42" s="22">
        <v>983433</v>
      </c>
      <c r="S42" s="22">
        <v>0</v>
      </c>
      <c r="T42" s="22">
        <v>0</v>
      </c>
      <c r="U42" s="22">
        <v>0</v>
      </c>
      <c r="V42" s="22">
        <v>0</v>
      </c>
      <c r="W42" s="22">
        <v>2950299</v>
      </c>
      <c r="X42" s="22">
        <v>2950299</v>
      </c>
      <c r="Y42" s="22">
        <v>0</v>
      </c>
      <c r="Z42" s="23">
        <v>0</v>
      </c>
      <c r="AA42" s="20">
        <v>3933731</v>
      </c>
    </row>
    <row r="43" spans="1:27" x14ac:dyDescent="0.25">
      <c r="A43" s="19" t="s">
        <v>69</v>
      </c>
      <c r="B43" s="15" t="s">
        <v>32</v>
      </c>
      <c r="C43" s="20">
        <v>238257</v>
      </c>
      <c r="D43" s="20">
        <v>0</v>
      </c>
      <c r="E43" s="21">
        <v>199800</v>
      </c>
      <c r="F43" s="22">
        <v>199800</v>
      </c>
      <c r="G43" s="22">
        <v>66</v>
      </c>
      <c r="H43" s="22">
        <v>48</v>
      </c>
      <c r="I43" s="22">
        <v>59</v>
      </c>
      <c r="J43" s="22">
        <v>173</v>
      </c>
      <c r="K43" s="22">
        <v>41</v>
      </c>
      <c r="L43" s="22">
        <v>70</v>
      </c>
      <c r="M43" s="22">
        <v>104421</v>
      </c>
      <c r="N43" s="22">
        <v>104532</v>
      </c>
      <c r="O43" s="22">
        <v>47</v>
      </c>
      <c r="P43" s="22">
        <v>75</v>
      </c>
      <c r="Q43" s="22">
        <v>37</v>
      </c>
      <c r="R43" s="22">
        <v>159</v>
      </c>
      <c r="S43" s="22">
        <v>0</v>
      </c>
      <c r="T43" s="22">
        <v>0</v>
      </c>
      <c r="U43" s="22">
        <v>0</v>
      </c>
      <c r="V43" s="22">
        <v>0</v>
      </c>
      <c r="W43" s="22">
        <v>104864</v>
      </c>
      <c r="X43" s="22">
        <v>149859</v>
      </c>
      <c r="Y43" s="22">
        <v>-44995</v>
      </c>
      <c r="Z43" s="23">
        <v>-30.024890063326193</v>
      </c>
      <c r="AA43" s="20">
        <v>199800</v>
      </c>
    </row>
    <row r="44" spans="1:27" x14ac:dyDescent="0.25">
      <c r="A44" s="19" t="s">
        <v>70</v>
      </c>
      <c r="B44" s="15" t="s">
        <v>32</v>
      </c>
      <c r="C44" s="20">
        <v>1550991</v>
      </c>
      <c r="D44" s="20">
        <v>0</v>
      </c>
      <c r="E44" s="21">
        <v>2340004</v>
      </c>
      <c r="F44" s="22">
        <v>4863589</v>
      </c>
      <c r="G44" s="22">
        <v>3243</v>
      </c>
      <c r="H44" s="22">
        <v>3543</v>
      </c>
      <c r="I44" s="22">
        <v>439498</v>
      </c>
      <c r="J44" s="22">
        <v>446284</v>
      </c>
      <c r="K44" s="22">
        <v>189197</v>
      </c>
      <c r="L44" s="22">
        <v>5615</v>
      </c>
      <c r="M44" s="22">
        <v>0</v>
      </c>
      <c r="N44" s="22">
        <v>194812</v>
      </c>
      <c r="O44" s="22">
        <v>524485</v>
      </c>
      <c r="P44" s="22">
        <v>5615</v>
      </c>
      <c r="Q44" s="22">
        <v>6417</v>
      </c>
      <c r="R44" s="22">
        <v>536517</v>
      </c>
      <c r="S44" s="22">
        <v>0</v>
      </c>
      <c r="T44" s="22">
        <v>0</v>
      </c>
      <c r="U44" s="22">
        <v>0</v>
      </c>
      <c r="V44" s="22">
        <v>0</v>
      </c>
      <c r="W44" s="22">
        <v>1177613</v>
      </c>
      <c r="X44" s="22">
        <v>3647709</v>
      </c>
      <c r="Y44" s="22">
        <v>-2470096</v>
      </c>
      <c r="Z44" s="23">
        <v>-67.716366629026609</v>
      </c>
      <c r="AA44" s="20">
        <v>4863589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9706498</v>
      </c>
      <c r="D46" s="20">
        <v>0</v>
      </c>
      <c r="E46" s="21">
        <v>0</v>
      </c>
      <c r="F46" s="22">
        <v>190000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121443</v>
      </c>
      <c r="N46" s="22">
        <v>121443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121443</v>
      </c>
      <c r="X46" s="22">
        <v>142497</v>
      </c>
      <c r="Y46" s="22">
        <v>-21054</v>
      </c>
      <c r="Z46" s="23">
        <v>-14.775047895745175</v>
      </c>
      <c r="AA46" s="20">
        <v>190000</v>
      </c>
    </row>
    <row r="47" spans="1:27" x14ac:dyDescent="0.25">
      <c r="A47" s="19" t="s">
        <v>73</v>
      </c>
      <c r="B47" s="15" t="s">
        <v>32</v>
      </c>
      <c r="C47" s="20">
        <v>4033537</v>
      </c>
      <c r="D47" s="20">
        <v>0</v>
      </c>
      <c r="E47" s="21">
        <v>2518913</v>
      </c>
      <c r="F47" s="22">
        <v>4240796</v>
      </c>
      <c r="G47" s="22">
        <v>921570</v>
      </c>
      <c r="H47" s="22">
        <v>1153389</v>
      </c>
      <c r="I47" s="22">
        <v>8733547</v>
      </c>
      <c r="J47" s="22">
        <v>10808506</v>
      </c>
      <c r="K47" s="22">
        <v>990696</v>
      </c>
      <c r="L47" s="22">
        <v>936511</v>
      </c>
      <c r="M47" s="22">
        <v>730211</v>
      </c>
      <c r="N47" s="22">
        <v>2657418</v>
      </c>
      <c r="O47" s="22">
        <v>977564</v>
      </c>
      <c r="P47" s="22">
        <v>931493</v>
      </c>
      <c r="Q47" s="22">
        <v>838690</v>
      </c>
      <c r="R47" s="22">
        <v>2747747</v>
      </c>
      <c r="S47" s="22">
        <v>0</v>
      </c>
      <c r="T47" s="22">
        <v>0</v>
      </c>
      <c r="U47" s="22">
        <v>0</v>
      </c>
      <c r="V47" s="22">
        <v>0</v>
      </c>
      <c r="W47" s="22">
        <v>16213671</v>
      </c>
      <c r="X47" s="22">
        <v>3180609</v>
      </c>
      <c r="Y47" s="22">
        <v>13033062</v>
      </c>
      <c r="Z47" s="23">
        <v>409.76624287990131</v>
      </c>
      <c r="AA47" s="20">
        <v>4240796</v>
      </c>
    </row>
    <row r="48" spans="1:27" x14ac:dyDescent="0.25">
      <c r="A48" s="19" t="s">
        <v>74</v>
      </c>
      <c r="B48" s="15" t="s">
        <v>32</v>
      </c>
      <c r="C48" s="20">
        <v>383534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128532725</v>
      </c>
      <c r="D50" s="29">
        <f t="shared" ref="D50:Y50" si="1">SUM(D37:D49)</f>
        <v>0</v>
      </c>
      <c r="E50" s="30">
        <f t="shared" si="1"/>
        <v>156767573</v>
      </c>
      <c r="F50" s="31">
        <f t="shared" si="1"/>
        <v>133470385</v>
      </c>
      <c r="G50" s="31">
        <f t="shared" si="1"/>
        <v>1987681</v>
      </c>
      <c r="H50" s="31">
        <f t="shared" si="1"/>
        <v>14937011</v>
      </c>
      <c r="I50" s="31">
        <f t="shared" si="1"/>
        <v>23149439</v>
      </c>
      <c r="J50" s="31">
        <f t="shared" si="1"/>
        <v>40074131</v>
      </c>
      <c r="K50" s="31">
        <f t="shared" si="1"/>
        <v>10379245</v>
      </c>
      <c r="L50" s="31">
        <f t="shared" si="1"/>
        <v>17595611</v>
      </c>
      <c r="M50" s="31">
        <f t="shared" si="1"/>
        <v>3662570</v>
      </c>
      <c r="N50" s="31">
        <f t="shared" si="1"/>
        <v>31637426</v>
      </c>
      <c r="O50" s="31">
        <f t="shared" si="1"/>
        <v>8968081</v>
      </c>
      <c r="P50" s="31">
        <f t="shared" si="1"/>
        <v>10604261</v>
      </c>
      <c r="Q50" s="31">
        <f t="shared" si="1"/>
        <v>10761595</v>
      </c>
      <c r="R50" s="31">
        <f t="shared" si="1"/>
        <v>30333937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102045494</v>
      </c>
      <c r="X50" s="31">
        <f t="shared" si="1"/>
        <v>100101960</v>
      </c>
      <c r="Y50" s="31">
        <f t="shared" si="1"/>
        <v>1943534</v>
      </c>
      <c r="Z50" s="32">
        <f>+IF(X50&lt;&gt;0,+(Y50/X50)*100,0)</f>
        <v>1.9415543911427908</v>
      </c>
      <c r="AA50" s="29">
        <f>SUM(AA37:AA49)</f>
        <v>133470385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-13632684</v>
      </c>
      <c r="D51" s="39">
        <f t="shared" si="2"/>
        <v>0</v>
      </c>
      <c r="E51" s="40">
        <f t="shared" si="2"/>
        <v>1638938</v>
      </c>
      <c r="F51" s="41">
        <f t="shared" si="2"/>
        <v>6060403</v>
      </c>
      <c r="G51" s="41">
        <f t="shared" si="2"/>
        <v>15319281</v>
      </c>
      <c r="H51" s="41">
        <f t="shared" si="2"/>
        <v>-2212087</v>
      </c>
      <c r="I51" s="41">
        <f t="shared" si="2"/>
        <v>-10562028</v>
      </c>
      <c r="J51" s="41">
        <f t="shared" si="2"/>
        <v>2545166</v>
      </c>
      <c r="K51" s="41">
        <f t="shared" si="2"/>
        <v>-969692</v>
      </c>
      <c r="L51" s="41">
        <f t="shared" si="2"/>
        <v>-8477416</v>
      </c>
      <c r="M51" s="41">
        <f t="shared" si="2"/>
        <v>4922935</v>
      </c>
      <c r="N51" s="41">
        <f t="shared" si="2"/>
        <v>-4524173</v>
      </c>
      <c r="O51" s="41">
        <f t="shared" si="2"/>
        <v>-1315504</v>
      </c>
      <c r="P51" s="41">
        <f t="shared" si="2"/>
        <v>-1168434</v>
      </c>
      <c r="Q51" s="41">
        <f t="shared" si="2"/>
        <v>1398189</v>
      </c>
      <c r="R51" s="41">
        <f t="shared" si="2"/>
        <v>-1085749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-3064756</v>
      </c>
      <c r="X51" s="41">
        <f t="shared" si="2"/>
        <v>4546152</v>
      </c>
      <c r="Y51" s="41">
        <f t="shared" si="2"/>
        <v>-7610908</v>
      </c>
      <c r="Z51" s="42">
        <f>+IF(X51&lt;&gt;0,+(Y51/X51)*100,0)</f>
        <v>-167.41428795165669</v>
      </c>
      <c r="AA51" s="39">
        <f>+AA35-AA50</f>
        <v>6060403</v>
      </c>
    </row>
    <row r="52" spans="1:27" x14ac:dyDescent="0.25">
      <c r="A52" s="43" t="s">
        <v>78</v>
      </c>
      <c r="B52" s="15" t="s">
        <v>32</v>
      </c>
      <c r="C52" s="20">
        <v>6983000</v>
      </c>
      <c r="D52" s="20">
        <v>0</v>
      </c>
      <c r="E52" s="21">
        <v>9000000</v>
      </c>
      <c r="F52" s="22">
        <v>9000000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659413</v>
      </c>
      <c r="M52" s="22">
        <v>0</v>
      </c>
      <c r="N52" s="22">
        <v>659413</v>
      </c>
      <c r="O52" s="22">
        <v>0</v>
      </c>
      <c r="P52" s="22">
        <v>2044787</v>
      </c>
      <c r="Q52" s="22">
        <v>-892037</v>
      </c>
      <c r="R52" s="22">
        <v>1152750</v>
      </c>
      <c r="S52" s="22">
        <v>0</v>
      </c>
      <c r="T52" s="22">
        <v>0</v>
      </c>
      <c r="U52" s="22">
        <v>0</v>
      </c>
      <c r="V52" s="22">
        <v>0</v>
      </c>
      <c r="W52" s="22">
        <v>1812163</v>
      </c>
      <c r="X52" s="22">
        <v>6750000</v>
      </c>
      <c r="Y52" s="22">
        <v>-4937837</v>
      </c>
      <c r="Z52" s="23">
        <v>-73.153140740740739</v>
      </c>
      <c r="AA52" s="20">
        <v>9000000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-6649684</v>
      </c>
      <c r="D54" s="48">
        <f t="shared" si="3"/>
        <v>0</v>
      </c>
      <c r="E54" s="49">
        <f t="shared" si="3"/>
        <v>10638938</v>
      </c>
      <c r="F54" s="50">
        <f t="shared" si="3"/>
        <v>15060403</v>
      </c>
      <c r="G54" s="50">
        <f t="shared" si="3"/>
        <v>15319281</v>
      </c>
      <c r="H54" s="50">
        <f t="shared" si="3"/>
        <v>-2212087</v>
      </c>
      <c r="I54" s="50">
        <f t="shared" si="3"/>
        <v>-10562028</v>
      </c>
      <c r="J54" s="50">
        <f t="shared" si="3"/>
        <v>2545166</v>
      </c>
      <c r="K54" s="50">
        <f t="shared" si="3"/>
        <v>-969692</v>
      </c>
      <c r="L54" s="50">
        <f t="shared" si="3"/>
        <v>-7818003</v>
      </c>
      <c r="M54" s="50">
        <f t="shared" si="3"/>
        <v>4922935</v>
      </c>
      <c r="N54" s="50">
        <f t="shared" si="3"/>
        <v>-3864760</v>
      </c>
      <c r="O54" s="50">
        <f t="shared" si="3"/>
        <v>-1315504</v>
      </c>
      <c r="P54" s="50">
        <f t="shared" si="3"/>
        <v>876353</v>
      </c>
      <c r="Q54" s="50">
        <f t="shared" si="3"/>
        <v>506152</v>
      </c>
      <c r="R54" s="50">
        <f t="shared" si="3"/>
        <v>67001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-1252593</v>
      </c>
      <c r="X54" s="50">
        <f t="shared" si="3"/>
        <v>11296152</v>
      </c>
      <c r="Y54" s="50">
        <f t="shared" si="3"/>
        <v>-12548745</v>
      </c>
      <c r="Z54" s="51">
        <f>+IF(X54&lt;&gt;0,+(Y54/X54)*100,0)</f>
        <v>-111.08866984084491</v>
      </c>
      <c r="AA54" s="48">
        <f>SUM(AA51:AA53)</f>
        <v>15060403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-6649684</v>
      </c>
      <c r="D56" s="54">
        <f>+D54-D55</f>
        <v>0</v>
      </c>
      <c r="E56" s="55">
        <f t="shared" si="4"/>
        <v>10638938</v>
      </c>
      <c r="F56" s="56">
        <f t="shared" si="4"/>
        <v>15060403</v>
      </c>
      <c r="G56" s="56">
        <f t="shared" si="4"/>
        <v>15319281</v>
      </c>
      <c r="H56" s="56">
        <f t="shared" si="4"/>
        <v>-2212087</v>
      </c>
      <c r="I56" s="56">
        <f t="shared" si="4"/>
        <v>-10562028</v>
      </c>
      <c r="J56" s="56">
        <f t="shared" si="4"/>
        <v>2545166</v>
      </c>
      <c r="K56" s="56">
        <f t="shared" si="4"/>
        <v>-969692</v>
      </c>
      <c r="L56" s="56">
        <f t="shared" si="4"/>
        <v>-7818003</v>
      </c>
      <c r="M56" s="56">
        <f t="shared" si="4"/>
        <v>4922935</v>
      </c>
      <c r="N56" s="56">
        <f t="shared" si="4"/>
        <v>-3864760</v>
      </c>
      <c r="O56" s="56">
        <f t="shared" si="4"/>
        <v>-1315504</v>
      </c>
      <c r="P56" s="56">
        <f t="shared" si="4"/>
        <v>876353</v>
      </c>
      <c r="Q56" s="56">
        <f t="shared" si="4"/>
        <v>506152</v>
      </c>
      <c r="R56" s="56">
        <f t="shared" si="4"/>
        <v>67001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-1252593</v>
      </c>
      <c r="X56" s="56">
        <f t="shared" si="4"/>
        <v>11296152</v>
      </c>
      <c r="Y56" s="56">
        <f t="shared" si="4"/>
        <v>-12548745</v>
      </c>
      <c r="Z56" s="57">
        <f>+IF(X56&lt;&gt;0,+(Y56/X56)*100,0)</f>
        <v>-111.08866984084491</v>
      </c>
      <c r="AA56" s="54">
        <f>+AA54-AA55</f>
        <v>15060403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-6649684</v>
      </c>
      <c r="D59" s="48">
        <f>SUM(D56:D58)</f>
        <v>0</v>
      </c>
      <c r="E59" s="49">
        <f t="shared" si="5"/>
        <v>10638938</v>
      </c>
      <c r="F59" s="50">
        <f t="shared" si="5"/>
        <v>15060403</v>
      </c>
      <c r="G59" s="50">
        <f t="shared" si="5"/>
        <v>15319281</v>
      </c>
      <c r="H59" s="50">
        <f t="shared" si="5"/>
        <v>-2212087</v>
      </c>
      <c r="I59" s="50">
        <f t="shared" si="5"/>
        <v>-10562028</v>
      </c>
      <c r="J59" s="50">
        <f t="shared" si="5"/>
        <v>2545166</v>
      </c>
      <c r="K59" s="50">
        <f t="shared" si="5"/>
        <v>-969692</v>
      </c>
      <c r="L59" s="50">
        <f t="shared" si="5"/>
        <v>-7818003</v>
      </c>
      <c r="M59" s="50">
        <f t="shared" si="5"/>
        <v>4922935</v>
      </c>
      <c r="N59" s="50">
        <f t="shared" si="5"/>
        <v>-3864760</v>
      </c>
      <c r="O59" s="50">
        <f t="shared" si="5"/>
        <v>-1315504</v>
      </c>
      <c r="P59" s="50">
        <f t="shared" si="5"/>
        <v>876353</v>
      </c>
      <c r="Q59" s="50">
        <f t="shared" si="5"/>
        <v>506152</v>
      </c>
      <c r="R59" s="50">
        <f t="shared" si="5"/>
        <v>67001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-1252593</v>
      </c>
      <c r="X59" s="50">
        <f t="shared" si="5"/>
        <v>11296152</v>
      </c>
      <c r="Y59" s="50">
        <f t="shared" si="5"/>
        <v>-12548745</v>
      </c>
      <c r="Z59" s="51">
        <f>+IF(X59&lt;&gt;0,+(Y59/X59)*100,0)</f>
        <v>-111.08866984084491</v>
      </c>
      <c r="AA59" s="48">
        <f>SUM(AA56:AA58)</f>
        <v>15060403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-6649684</v>
      </c>
      <c r="D62" s="65">
        <f>SUM(D59:D61)</f>
        <v>0</v>
      </c>
      <c r="E62" s="66">
        <f t="shared" si="6"/>
        <v>10638938</v>
      </c>
      <c r="F62" s="67">
        <f t="shared" si="6"/>
        <v>15060403</v>
      </c>
      <c r="G62" s="67">
        <f t="shared" si="6"/>
        <v>15319281</v>
      </c>
      <c r="H62" s="67">
        <f t="shared" si="6"/>
        <v>-2212087</v>
      </c>
      <c r="I62" s="67">
        <f t="shared" si="6"/>
        <v>-10562028</v>
      </c>
      <c r="J62" s="67">
        <f t="shared" si="6"/>
        <v>2545166</v>
      </c>
      <c r="K62" s="67">
        <f t="shared" si="6"/>
        <v>-969692</v>
      </c>
      <c r="L62" s="67">
        <f t="shared" si="6"/>
        <v>-7818003</v>
      </c>
      <c r="M62" s="67">
        <f t="shared" si="6"/>
        <v>4922935</v>
      </c>
      <c r="N62" s="67">
        <f t="shared" si="6"/>
        <v>-3864760</v>
      </c>
      <c r="O62" s="67">
        <f t="shared" si="6"/>
        <v>-1315504</v>
      </c>
      <c r="P62" s="67">
        <f t="shared" si="6"/>
        <v>876353</v>
      </c>
      <c r="Q62" s="67">
        <f t="shared" si="6"/>
        <v>506152</v>
      </c>
      <c r="R62" s="67">
        <f t="shared" si="6"/>
        <v>67001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-1252593</v>
      </c>
      <c r="X62" s="67">
        <f t="shared" si="6"/>
        <v>11296152</v>
      </c>
      <c r="Y62" s="67">
        <f t="shared" si="6"/>
        <v>-12548745</v>
      </c>
      <c r="Z62" s="68">
        <f>+IF(X62&lt;&gt;0,+(Y62/X62)*100,0)</f>
        <v>-111.08866984084491</v>
      </c>
      <c r="AA62" s="65">
        <f>SUM(AA59:AA61)</f>
        <v>15060403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344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345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132195547042</v>
      </c>
      <c r="D6" s="20">
        <v>0</v>
      </c>
      <c r="E6" s="21">
        <v>199114330621</v>
      </c>
      <c r="F6" s="22">
        <v>194329164683</v>
      </c>
      <c r="G6" s="22">
        <v>17718446307</v>
      </c>
      <c r="H6" s="22">
        <v>16913572118</v>
      </c>
      <c r="I6" s="22">
        <v>17758395622</v>
      </c>
      <c r="J6" s="22">
        <v>52390414047</v>
      </c>
      <c r="K6" s="22">
        <v>14322012285</v>
      </c>
      <c r="L6" s="22">
        <v>14148818743</v>
      </c>
      <c r="M6" s="22">
        <v>13857819632</v>
      </c>
      <c r="N6" s="22">
        <v>42328650660</v>
      </c>
      <c r="O6" s="22">
        <v>13842716971</v>
      </c>
      <c r="P6" s="22">
        <v>13391925181</v>
      </c>
      <c r="Q6" s="22">
        <v>14753919684</v>
      </c>
      <c r="R6" s="22">
        <v>41988561836</v>
      </c>
      <c r="S6" s="22">
        <v>0</v>
      </c>
      <c r="T6" s="22">
        <v>0</v>
      </c>
      <c r="U6" s="22">
        <v>0</v>
      </c>
      <c r="V6" s="22">
        <v>0</v>
      </c>
      <c r="W6" s="22">
        <v>136707626543</v>
      </c>
      <c r="X6" s="22">
        <v>144821275158</v>
      </c>
      <c r="Y6" s="22">
        <v>-8113648615</v>
      </c>
      <c r="Z6" s="23">
        <v>-5.6025253238158621</v>
      </c>
      <c r="AA6" s="20">
        <v>194329164683</v>
      </c>
    </row>
    <row r="7" spans="1:27" x14ac:dyDescent="0.25">
      <c r="A7" s="19" t="s">
        <v>35</v>
      </c>
      <c r="B7" s="15" t="s">
        <v>32</v>
      </c>
      <c r="C7" s="20">
        <v>596424</v>
      </c>
      <c r="D7" s="20">
        <v>0</v>
      </c>
      <c r="E7" s="21">
        <v>-188994</v>
      </c>
      <c r="F7" s="22">
        <v>-220926</v>
      </c>
      <c r="G7" s="22">
        <v>19814</v>
      </c>
      <c r="H7" s="22">
        <v>32354</v>
      </c>
      <c r="I7" s="22">
        <v>9771</v>
      </c>
      <c r="J7" s="22">
        <v>61939</v>
      </c>
      <c r="K7" s="22">
        <v>28034</v>
      </c>
      <c r="L7" s="22">
        <v>110985</v>
      </c>
      <c r="M7" s="22">
        <v>139056</v>
      </c>
      <c r="N7" s="22">
        <v>278075</v>
      </c>
      <c r="O7" s="22">
        <v>1122</v>
      </c>
      <c r="P7" s="22">
        <v>1127725</v>
      </c>
      <c r="Q7" s="22">
        <v>110882</v>
      </c>
      <c r="R7" s="22">
        <v>1239729</v>
      </c>
      <c r="S7" s="22">
        <v>0</v>
      </c>
      <c r="T7" s="22">
        <v>0</v>
      </c>
      <c r="U7" s="22">
        <v>0</v>
      </c>
      <c r="V7" s="22">
        <v>0</v>
      </c>
      <c r="W7" s="22">
        <v>1579743</v>
      </c>
      <c r="X7" s="22">
        <v>-154522</v>
      </c>
      <c r="Y7" s="22">
        <v>1734265</v>
      </c>
      <c r="Z7" s="23">
        <v>-1122.3418024617854</v>
      </c>
      <c r="AA7" s="20">
        <v>-220926</v>
      </c>
    </row>
    <row r="8" spans="1:27" x14ac:dyDescent="0.25">
      <c r="A8" s="19" t="s">
        <v>36</v>
      </c>
      <c r="B8" s="15" t="s">
        <v>32</v>
      </c>
      <c r="C8" s="20">
        <v>4885067627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100</v>
      </c>
      <c r="J8" s="22">
        <v>100</v>
      </c>
      <c r="K8" s="22">
        <v>0</v>
      </c>
      <c r="L8" s="22">
        <v>0</v>
      </c>
      <c r="M8" s="22">
        <v>16999</v>
      </c>
      <c r="N8" s="22">
        <v>16999</v>
      </c>
      <c r="O8" s="22">
        <v>1099</v>
      </c>
      <c r="P8" s="22">
        <v>170</v>
      </c>
      <c r="Q8" s="22">
        <v>0</v>
      </c>
      <c r="R8" s="22">
        <v>1269</v>
      </c>
      <c r="S8" s="22">
        <v>0</v>
      </c>
      <c r="T8" s="22">
        <v>0</v>
      </c>
      <c r="U8" s="22">
        <v>0</v>
      </c>
      <c r="V8" s="22">
        <v>0</v>
      </c>
      <c r="W8" s="22">
        <v>18368</v>
      </c>
      <c r="X8" s="22">
        <v>0</v>
      </c>
      <c r="Y8" s="22">
        <v>18368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-4460</v>
      </c>
      <c r="D9" s="20">
        <v>0</v>
      </c>
      <c r="E9" s="21">
        <v>-24329</v>
      </c>
      <c r="F9" s="22">
        <v>-24329</v>
      </c>
      <c r="G9" s="22">
        <v>505</v>
      </c>
      <c r="H9" s="22">
        <v>505</v>
      </c>
      <c r="I9" s="22">
        <v>-505</v>
      </c>
      <c r="J9" s="22">
        <v>505</v>
      </c>
      <c r="K9" s="22">
        <v>0</v>
      </c>
      <c r="L9" s="22">
        <v>4860</v>
      </c>
      <c r="M9" s="22">
        <v>660</v>
      </c>
      <c r="N9" s="22">
        <v>5520</v>
      </c>
      <c r="O9" s="22">
        <v>-628</v>
      </c>
      <c r="P9" s="22">
        <v>0</v>
      </c>
      <c r="Q9" s="22">
        <v>0</v>
      </c>
      <c r="R9" s="22">
        <v>-628</v>
      </c>
      <c r="S9" s="22">
        <v>0</v>
      </c>
      <c r="T9" s="22">
        <v>0</v>
      </c>
      <c r="U9" s="22">
        <v>0</v>
      </c>
      <c r="V9" s="22">
        <v>0</v>
      </c>
      <c r="W9" s="22">
        <v>5397</v>
      </c>
      <c r="X9" s="22">
        <v>-18243</v>
      </c>
      <c r="Y9" s="22">
        <v>23640</v>
      </c>
      <c r="Z9" s="23">
        <v>-129.58395000822233</v>
      </c>
      <c r="AA9" s="20">
        <v>-24329</v>
      </c>
    </row>
    <row r="10" spans="1:27" x14ac:dyDescent="0.25">
      <c r="A10" s="19" t="s">
        <v>38</v>
      </c>
      <c r="B10" s="15" t="s">
        <v>32</v>
      </c>
      <c r="C10" s="20">
        <v>64110742</v>
      </c>
      <c r="D10" s="20">
        <v>0</v>
      </c>
      <c r="E10" s="21">
        <v>39665757</v>
      </c>
      <c r="F10" s="22">
        <v>52088127</v>
      </c>
      <c r="G10" s="22">
        <v>4178329</v>
      </c>
      <c r="H10" s="22">
        <v>3674839</v>
      </c>
      <c r="I10" s="22">
        <v>3018476</v>
      </c>
      <c r="J10" s="22">
        <v>10871644</v>
      </c>
      <c r="K10" s="22">
        <v>2591235</v>
      </c>
      <c r="L10" s="22">
        <v>4187327</v>
      </c>
      <c r="M10" s="22">
        <v>1544964</v>
      </c>
      <c r="N10" s="22">
        <v>8323526</v>
      </c>
      <c r="O10" s="22">
        <v>59955214</v>
      </c>
      <c r="P10" s="22">
        <v>-56618598</v>
      </c>
      <c r="Q10" s="22">
        <v>9757363</v>
      </c>
      <c r="R10" s="22">
        <v>13093979</v>
      </c>
      <c r="S10" s="22">
        <v>0</v>
      </c>
      <c r="T10" s="22">
        <v>0</v>
      </c>
      <c r="U10" s="22">
        <v>0</v>
      </c>
      <c r="V10" s="22">
        <v>0</v>
      </c>
      <c r="W10" s="22">
        <v>32289149</v>
      </c>
      <c r="X10" s="22">
        <v>41723872</v>
      </c>
      <c r="Y10" s="22">
        <v>-9434723</v>
      </c>
      <c r="Z10" s="23">
        <v>-22.612290153703857</v>
      </c>
      <c r="AA10" s="20">
        <v>52088127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1970590324</v>
      </c>
      <c r="D13" s="20">
        <v>0</v>
      </c>
      <c r="E13" s="21">
        <v>2318256642</v>
      </c>
      <c r="F13" s="22">
        <v>2586909147</v>
      </c>
      <c r="G13" s="22">
        <v>321977301</v>
      </c>
      <c r="H13" s="22">
        <v>188052908</v>
      </c>
      <c r="I13" s="22">
        <v>415636372</v>
      </c>
      <c r="J13" s="22">
        <v>925666581</v>
      </c>
      <c r="K13" s="22">
        <v>196355013</v>
      </c>
      <c r="L13" s="22">
        <v>218046618</v>
      </c>
      <c r="M13" s="22">
        <v>231166914</v>
      </c>
      <c r="N13" s="22">
        <v>645568545</v>
      </c>
      <c r="O13" s="22">
        <v>228174685</v>
      </c>
      <c r="P13" s="22">
        <v>189952825</v>
      </c>
      <c r="Q13" s="22">
        <v>54163813</v>
      </c>
      <c r="R13" s="22">
        <v>472291323</v>
      </c>
      <c r="S13" s="22">
        <v>0</v>
      </c>
      <c r="T13" s="22">
        <v>0</v>
      </c>
      <c r="U13" s="22">
        <v>0</v>
      </c>
      <c r="V13" s="22">
        <v>0</v>
      </c>
      <c r="W13" s="22">
        <v>2043526449</v>
      </c>
      <c r="X13" s="22">
        <v>1808965282</v>
      </c>
      <c r="Y13" s="22">
        <v>234561167</v>
      </c>
      <c r="Z13" s="23">
        <v>12.966593075831071</v>
      </c>
      <c r="AA13" s="20">
        <v>2586909147</v>
      </c>
    </row>
    <row r="14" spans="1:27" x14ac:dyDescent="0.25">
      <c r="A14" s="19" t="s">
        <v>42</v>
      </c>
      <c r="B14" s="15" t="s">
        <v>32</v>
      </c>
      <c r="C14" s="20">
        <v>10614825</v>
      </c>
      <c r="D14" s="20">
        <v>0</v>
      </c>
      <c r="E14" s="21">
        <v>13373631</v>
      </c>
      <c r="F14" s="22">
        <v>13304562</v>
      </c>
      <c r="G14" s="22">
        <v>361454</v>
      </c>
      <c r="H14" s="22">
        <v>243879</v>
      </c>
      <c r="I14" s="22">
        <v>399596</v>
      </c>
      <c r="J14" s="22">
        <v>1004929</v>
      </c>
      <c r="K14" s="22">
        <v>217814</v>
      </c>
      <c r="L14" s="22">
        <v>172475</v>
      </c>
      <c r="M14" s="22">
        <v>244967</v>
      </c>
      <c r="N14" s="22">
        <v>635256</v>
      </c>
      <c r="O14" s="22">
        <v>343425</v>
      </c>
      <c r="P14" s="22">
        <v>191845</v>
      </c>
      <c r="Q14" s="22">
        <v>221178</v>
      </c>
      <c r="R14" s="22">
        <v>756448</v>
      </c>
      <c r="S14" s="22">
        <v>0</v>
      </c>
      <c r="T14" s="22">
        <v>0</v>
      </c>
      <c r="U14" s="22">
        <v>0</v>
      </c>
      <c r="V14" s="22">
        <v>0</v>
      </c>
      <c r="W14" s="22">
        <v>2396633</v>
      </c>
      <c r="X14" s="22">
        <v>10012941</v>
      </c>
      <c r="Y14" s="22">
        <v>-7616308</v>
      </c>
      <c r="Z14" s="23">
        <v>-76.064644743237778</v>
      </c>
      <c r="AA14" s="20">
        <v>13304562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302871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235432</v>
      </c>
      <c r="R16" s="22">
        <v>235432</v>
      </c>
      <c r="S16" s="22">
        <v>0</v>
      </c>
      <c r="T16" s="22">
        <v>0</v>
      </c>
      <c r="U16" s="22">
        <v>0</v>
      </c>
      <c r="V16" s="22">
        <v>0</v>
      </c>
      <c r="W16" s="22">
        <v>235432</v>
      </c>
      <c r="X16" s="22">
        <v>0</v>
      </c>
      <c r="Y16" s="22">
        <v>235432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38619915</v>
      </c>
      <c r="D17" s="20">
        <v>0</v>
      </c>
      <c r="E17" s="21">
        <v>7213903</v>
      </c>
      <c r="F17" s="22">
        <v>7439445</v>
      </c>
      <c r="G17" s="22">
        <v>1275896</v>
      </c>
      <c r="H17" s="22">
        <v>446030</v>
      </c>
      <c r="I17" s="22">
        <v>1079532</v>
      </c>
      <c r="J17" s="22">
        <v>2801458</v>
      </c>
      <c r="K17" s="22">
        <v>1585237</v>
      </c>
      <c r="L17" s="22">
        <v>1179043</v>
      </c>
      <c r="M17" s="22">
        <v>979639</v>
      </c>
      <c r="N17" s="22">
        <v>3743919</v>
      </c>
      <c r="O17" s="22">
        <v>914025</v>
      </c>
      <c r="P17" s="22">
        <v>1208343</v>
      </c>
      <c r="Q17" s="22">
        <v>1525530</v>
      </c>
      <c r="R17" s="22">
        <v>3647898</v>
      </c>
      <c r="S17" s="22">
        <v>0</v>
      </c>
      <c r="T17" s="22">
        <v>0</v>
      </c>
      <c r="U17" s="22">
        <v>0</v>
      </c>
      <c r="V17" s="22">
        <v>0</v>
      </c>
      <c r="W17" s="22">
        <v>10193275</v>
      </c>
      <c r="X17" s="22">
        <v>7055492</v>
      </c>
      <c r="Y17" s="22">
        <v>3137783</v>
      </c>
      <c r="Z17" s="23">
        <v>44.472915567050464</v>
      </c>
      <c r="AA17" s="20">
        <v>7439445</v>
      </c>
    </row>
    <row r="18" spans="1:27" x14ac:dyDescent="0.25">
      <c r="A18" s="19" t="s">
        <v>46</v>
      </c>
      <c r="B18" s="15" t="s">
        <v>32</v>
      </c>
      <c r="C18" s="20">
        <v>4318</v>
      </c>
      <c r="D18" s="20">
        <v>0</v>
      </c>
      <c r="E18" s="21">
        <v>8972</v>
      </c>
      <c r="F18" s="22">
        <v>8972</v>
      </c>
      <c r="G18" s="22">
        <v>420</v>
      </c>
      <c r="H18" s="22">
        <v>1517</v>
      </c>
      <c r="I18" s="22">
        <v>414</v>
      </c>
      <c r="J18" s="22">
        <v>2351</v>
      </c>
      <c r="K18" s="22">
        <v>0</v>
      </c>
      <c r="L18" s="22">
        <v>414</v>
      </c>
      <c r="M18" s="22">
        <v>0</v>
      </c>
      <c r="N18" s="22">
        <v>414</v>
      </c>
      <c r="O18" s="22">
        <v>1517</v>
      </c>
      <c r="P18" s="22">
        <v>1517</v>
      </c>
      <c r="Q18" s="22">
        <v>0</v>
      </c>
      <c r="R18" s="22">
        <v>3034</v>
      </c>
      <c r="S18" s="22">
        <v>0</v>
      </c>
      <c r="T18" s="22">
        <v>0</v>
      </c>
      <c r="U18" s="22">
        <v>0</v>
      </c>
      <c r="V18" s="22">
        <v>0</v>
      </c>
      <c r="W18" s="22">
        <v>5799</v>
      </c>
      <c r="X18" s="22">
        <v>6732</v>
      </c>
      <c r="Y18" s="22">
        <v>-933</v>
      </c>
      <c r="Z18" s="23">
        <v>-13.859180035650622</v>
      </c>
      <c r="AA18" s="20">
        <v>8972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235322364</v>
      </c>
      <c r="D20" s="20">
        <v>0</v>
      </c>
      <c r="E20" s="21">
        <v>199359770</v>
      </c>
      <c r="F20" s="22">
        <v>342776114</v>
      </c>
      <c r="G20" s="22">
        <v>13540241</v>
      </c>
      <c r="H20" s="22">
        <v>15062817</v>
      </c>
      <c r="I20" s="22">
        <v>14112128</v>
      </c>
      <c r="J20" s="22">
        <v>42715186</v>
      </c>
      <c r="K20" s="22">
        <v>8083981</v>
      </c>
      <c r="L20" s="22">
        <v>19102930</v>
      </c>
      <c r="M20" s="22">
        <v>3118526</v>
      </c>
      <c r="N20" s="22">
        <v>30305437</v>
      </c>
      <c r="O20" s="22">
        <v>5307752</v>
      </c>
      <c r="P20" s="22">
        <v>51590178</v>
      </c>
      <c r="Q20" s="22">
        <v>23611473</v>
      </c>
      <c r="R20" s="22">
        <v>80509403</v>
      </c>
      <c r="S20" s="22">
        <v>0</v>
      </c>
      <c r="T20" s="22">
        <v>0</v>
      </c>
      <c r="U20" s="22">
        <v>0</v>
      </c>
      <c r="V20" s="22">
        <v>0</v>
      </c>
      <c r="W20" s="22">
        <v>153530026</v>
      </c>
      <c r="X20" s="22">
        <v>246069800</v>
      </c>
      <c r="Y20" s="22">
        <v>-92539774</v>
      </c>
      <c r="Z20" s="23">
        <v>-37.607123669788002</v>
      </c>
      <c r="AA20" s="20">
        <v>342776114</v>
      </c>
    </row>
    <row r="21" spans="1:27" x14ac:dyDescent="0.25">
      <c r="A21" s="19" t="s">
        <v>49</v>
      </c>
      <c r="B21" s="15" t="s">
        <v>32</v>
      </c>
      <c r="C21" s="20">
        <v>338887650</v>
      </c>
      <c r="D21" s="20">
        <v>0</v>
      </c>
      <c r="E21" s="21">
        <v>303284605</v>
      </c>
      <c r="F21" s="22">
        <v>348746935</v>
      </c>
      <c r="G21" s="22">
        <v>19824793</v>
      </c>
      <c r="H21" s="22">
        <v>34739274</v>
      </c>
      <c r="I21" s="22">
        <v>38936839</v>
      </c>
      <c r="J21" s="22">
        <v>93500906</v>
      </c>
      <c r="K21" s="22">
        <v>34576921</v>
      </c>
      <c r="L21" s="22">
        <v>14987705</v>
      </c>
      <c r="M21" s="22">
        <v>17112073</v>
      </c>
      <c r="N21" s="22">
        <v>66676699</v>
      </c>
      <c r="O21" s="22">
        <v>21100821</v>
      </c>
      <c r="P21" s="22">
        <v>39463131</v>
      </c>
      <c r="Q21" s="22">
        <v>19983852</v>
      </c>
      <c r="R21" s="22">
        <v>80547804</v>
      </c>
      <c r="S21" s="22">
        <v>0</v>
      </c>
      <c r="T21" s="22">
        <v>0</v>
      </c>
      <c r="U21" s="22">
        <v>0</v>
      </c>
      <c r="V21" s="22">
        <v>0</v>
      </c>
      <c r="W21" s="22">
        <v>240725409</v>
      </c>
      <c r="X21" s="22">
        <v>235989628</v>
      </c>
      <c r="Y21" s="22">
        <v>4735781</v>
      </c>
      <c r="Z21" s="23">
        <v>2.0067750604700305</v>
      </c>
      <c r="AA21" s="20">
        <v>348746935</v>
      </c>
    </row>
    <row r="22" spans="1:27" x14ac:dyDescent="0.25">
      <c r="A22" s="19" t="s">
        <v>50</v>
      </c>
      <c r="B22" s="15" t="s">
        <v>32</v>
      </c>
      <c r="C22" s="20">
        <v>121618772</v>
      </c>
      <c r="D22" s="20">
        <v>0</v>
      </c>
      <c r="E22" s="21">
        <v>156083522</v>
      </c>
      <c r="F22" s="22">
        <v>130037532</v>
      </c>
      <c r="G22" s="22">
        <v>25725569</v>
      </c>
      <c r="H22" s="22">
        <v>25696862</v>
      </c>
      <c r="I22" s="22">
        <v>4717711</v>
      </c>
      <c r="J22" s="22">
        <v>56140142</v>
      </c>
      <c r="K22" s="22">
        <v>3437687</v>
      </c>
      <c r="L22" s="22">
        <v>3796100</v>
      </c>
      <c r="M22" s="22">
        <v>3086722</v>
      </c>
      <c r="N22" s="22">
        <v>10320509</v>
      </c>
      <c r="O22" s="22">
        <v>1902175</v>
      </c>
      <c r="P22" s="22">
        <v>-590498</v>
      </c>
      <c r="Q22" s="22">
        <v>4212670</v>
      </c>
      <c r="R22" s="22">
        <v>5524347</v>
      </c>
      <c r="S22" s="22">
        <v>0</v>
      </c>
      <c r="T22" s="22">
        <v>0</v>
      </c>
      <c r="U22" s="22">
        <v>0</v>
      </c>
      <c r="V22" s="22">
        <v>0</v>
      </c>
      <c r="W22" s="22">
        <v>71984998</v>
      </c>
      <c r="X22" s="22">
        <v>78588481</v>
      </c>
      <c r="Y22" s="22">
        <v>-6603483</v>
      </c>
      <c r="Z22" s="18">
        <v>-8.4026092831594497</v>
      </c>
      <c r="AA22" s="20">
        <v>130037532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-10638</v>
      </c>
      <c r="D24" s="20">
        <v>0</v>
      </c>
      <c r="E24" s="21">
        <v>0</v>
      </c>
      <c r="F24" s="22">
        <v>0</v>
      </c>
      <c r="G24" s="22">
        <v>-211644</v>
      </c>
      <c r="H24" s="22">
        <v>259389</v>
      </c>
      <c r="I24" s="22">
        <v>-9679683</v>
      </c>
      <c r="J24" s="22">
        <v>-9631938</v>
      </c>
      <c r="K24" s="22">
        <v>-4688118</v>
      </c>
      <c r="L24" s="22">
        <v>-4688118</v>
      </c>
      <c r="M24" s="22">
        <v>-4703265</v>
      </c>
      <c r="N24" s="22">
        <v>-14079501</v>
      </c>
      <c r="O24" s="22">
        <v>-4713200</v>
      </c>
      <c r="P24" s="22">
        <v>-4703265</v>
      </c>
      <c r="Q24" s="22">
        <v>256231</v>
      </c>
      <c r="R24" s="22">
        <v>-9160234</v>
      </c>
      <c r="S24" s="22">
        <v>0</v>
      </c>
      <c r="T24" s="22">
        <v>0</v>
      </c>
      <c r="U24" s="22">
        <v>0</v>
      </c>
      <c r="V24" s="22">
        <v>0</v>
      </c>
      <c r="W24" s="22">
        <v>-32871673</v>
      </c>
      <c r="X24" s="22">
        <v>0</v>
      </c>
      <c r="Y24" s="22">
        <v>-32871673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14431802</v>
      </c>
      <c r="D25" s="20">
        <v>0</v>
      </c>
      <c r="E25" s="21">
        <v>0</v>
      </c>
      <c r="F25" s="22">
        <v>14643232</v>
      </c>
      <c r="G25" s="22">
        <v>68910</v>
      </c>
      <c r="H25" s="22">
        <v>97100</v>
      </c>
      <c r="I25" s="22">
        <v>84660</v>
      </c>
      <c r="J25" s="22">
        <v>250670</v>
      </c>
      <c r="K25" s="22">
        <v>83250</v>
      </c>
      <c r="L25" s="22">
        <v>92875</v>
      </c>
      <c r="M25" s="22">
        <v>94821</v>
      </c>
      <c r="N25" s="22">
        <v>270946</v>
      </c>
      <c r="O25" s="22">
        <v>95071</v>
      </c>
      <c r="P25" s="22">
        <v>8063551</v>
      </c>
      <c r="Q25" s="22">
        <v>1026063</v>
      </c>
      <c r="R25" s="22">
        <v>9184685</v>
      </c>
      <c r="S25" s="22">
        <v>0</v>
      </c>
      <c r="T25" s="22">
        <v>0</v>
      </c>
      <c r="U25" s="22">
        <v>0</v>
      </c>
      <c r="V25" s="22">
        <v>0</v>
      </c>
      <c r="W25" s="22">
        <v>9706301</v>
      </c>
      <c r="X25" s="22">
        <v>3587592</v>
      </c>
      <c r="Y25" s="22">
        <v>6118709</v>
      </c>
      <c r="Z25" s="23">
        <v>170.55197469500433</v>
      </c>
      <c r="AA25" s="20">
        <v>14643232</v>
      </c>
    </row>
    <row r="26" spans="1:27" x14ac:dyDescent="0.25">
      <c r="A26" s="19" t="s">
        <v>54</v>
      </c>
      <c r="B26" s="15" t="s">
        <v>32</v>
      </c>
      <c r="C26" s="20">
        <v>55740954</v>
      </c>
      <c r="D26" s="20">
        <v>0</v>
      </c>
      <c r="E26" s="21">
        <v>67982099</v>
      </c>
      <c r="F26" s="22">
        <v>70623845</v>
      </c>
      <c r="G26" s="22">
        <v>3393440</v>
      </c>
      <c r="H26" s="22">
        <v>5038487</v>
      </c>
      <c r="I26" s="22">
        <v>4778935</v>
      </c>
      <c r="J26" s="22">
        <v>13210862</v>
      </c>
      <c r="K26" s="22">
        <v>4701565</v>
      </c>
      <c r="L26" s="22">
        <v>4540517</v>
      </c>
      <c r="M26" s="22">
        <v>2024644</v>
      </c>
      <c r="N26" s="22">
        <v>11266726</v>
      </c>
      <c r="O26" s="22">
        <v>4308217</v>
      </c>
      <c r="P26" s="22">
        <v>4290662</v>
      </c>
      <c r="Q26" s="22">
        <v>4266614</v>
      </c>
      <c r="R26" s="22">
        <v>12865493</v>
      </c>
      <c r="S26" s="22">
        <v>0</v>
      </c>
      <c r="T26" s="22">
        <v>0</v>
      </c>
      <c r="U26" s="22">
        <v>0</v>
      </c>
      <c r="V26" s="22">
        <v>0</v>
      </c>
      <c r="W26" s="22">
        <v>37343081</v>
      </c>
      <c r="X26" s="22">
        <v>49333287</v>
      </c>
      <c r="Y26" s="22">
        <v>-11990206</v>
      </c>
      <c r="Z26" s="23">
        <v>-24.304494448140058</v>
      </c>
      <c r="AA26" s="20">
        <v>70623845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1666</v>
      </c>
      <c r="F27" s="22">
        <v>1666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1249</v>
      </c>
      <c r="Y27" s="22">
        <v>-1249</v>
      </c>
      <c r="Z27" s="23">
        <v>-100</v>
      </c>
      <c r="AA27" s="20">
        <v>1666</v>
      </c>
    </row>
    <row r="28" spans="1:27" x14ac:dyDescent="0.25">
      <c r="A28" s="19" t="s">
        <v>55</v>
      </c>
      <c r="B28" s="15" t="s">
        <v>32</v>
      </c>
      <c r="C28" s="20">
        <v>4189736414</v>
      </c>
      <c r="D28" s="20">
        <v>0</v>
      </c>
      <c r="E28" s="21">
        <v>5388167503</v>
      </c>
      <c r="F28" s="22">
        <v>5511122157</v>
      </c>
      <c r="G28" s="22">
        <v>1282061511</v>
      </c>
      <c r="H28" s="22">
        <v>72715799</v>
      </c>
      <c r="I28" s="22">
        <v>276196714</v>
      </c>
      <c r="J28" s="22">
        <v>1630974024</v>
      </c>
      <c r="K28" s="22">
        <v>147203104</v>
      </c>
      <c r="L28" s="22">
        <v>28705587</v>
      </c>
      <c r="M28" s="22">
        <v>1277093836</v>
      </c>
      <c r="N28" s="22">
        <v>1453002527</v>
      </c>
      <c r="O28" s="22">
        <v>139425486</v>
      </c>
      <c r="P28" s="22">
        <v>79134686</v>
      </c>
      <c r="Q28" s="22">
        <v>1155308327</v>
      </c>
      <c r="R28" s="22">
        <v>1373868499</v>
      </c>
      <c r="S28" s="22">
        <v>0</v>
      </c>
      <c r="T28" s="22">
        <v>0</v>
      </c>
      <c r="U28" s="22">
        <v>0</v>
      </c>
      <c r="V28" s="22">
        <v>0</v>
      </c>
      <c r="W28" s="22">
        <v>4457845050</v>
      </c>
      <c r="X28" s="22">
        <v>4717154582</v>
      </c>
      <c r="Y28" s="22">
        <v>-259309532</v>
      </c>
      <c r="Z28" s="23">
        <v>-5.4971599402209286</v>
      </c>
      <c r="AA28" s="20">
        <v>5511122157</v>
      </c>
    </row>
    <row r="29" spans="1:27" x14ac:dyDescent="0.25">
      <c r="A29" s="19" t="s">
        <v>56</v>
      </c>
      <c r="B29" s="15" t="s">
        <v>32</v>
      </c>
      <c r="C29" s="20">
        <v>429348100</v>
      </c>
      <c r="D29" s="20">
        <v>0</v>
      </c>
      <c r="E29" s="21">
        <v>42935396</v>
      </c>
      <c r="F29" s="22">
        <v>46389106</v>
      </c>
      <c r="G29" s="22">
        <v>2781196</v>
      </c>
      <c r="H29" s="22">
        <v>3898988</v>
      </c>
      <c r="I29" s="22">
        <v>3877618</v>
      </c>
      <c r="J29" s="22">
        <v>10557802</v>
      </c>
      <c r="K29" s="22">
        <v>4022065</v>
      </c>
      <c r="L29" s="22">
        <v>4167150</v>
      </c>
      <c r="M29" s="22">
        <v>4314557</v>
      </c>
      <c r="N29" s="22">
        <v>12503772</v>
      </c>
      <c r="O29" s="22">
        <v>4459169</v>
      </c>
      <c r="P29" s="22">
        <v>2952386</v>
      </c>
      <c r="Q29" s="22">
        <v>4676205</v>
      </c>
      <c r="R29" s="22">
        <v>12087760</v>
      </c>
      <c r="S29" s="22">
        <v>0</v>
      </c>
      <c r="T29" s="22">
        <v>0</v>
      </c>
      <c r="U29" s="22">
        <v>0</v>
      </c>
      <c r="V29" s="22">
        <v>0</v>
      </c>
      <c r="W29" s="22">
        <v>35149334</v>
      </c>
      <c r="X29" s="22">
        <v>33836276</v>
      </c>
      <c r="Y29" s="22">
        <v>1313058</v>
      </c>
      <c r="Z29" s="23">
        <v>3.8806220873715533</v>
      </c>
      <c r="AA29" s="20">
        <v>46389106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240876846</v>
      </c>
      <c r="D31" s="20">
        <v>0</v>
      </c>
      <c r="E31" s="21">
        <v>222402175</v>
      </c>
      <c r="F31" s="22">
        <v>208576780</v>
      </c>
      <c r="G31" s="22">
        <v>17701292</v>
      </c>
      <c r="H31" s="22">
        <v>14297157</v>
      </c>
      <c r="I31" s="22">
        <v>19833822</v>
      </c>
      <c r="J31" s="22">
        <v>51832271</v>
      </c>
      <c r="K31" s="22">
        <v>15304928</v>
      </c>
      <c r="L31" s="22">
        <v>15167424</v>
      </c>
      <c r="M31" s="22">
        <v>16018754</v>
      </c>
      <c r="N31" s="22">
        <v>46491106</v>
      </c>
      <c r="O31" s="22">
        <v>16245452</v>
      </c>
      <c r="P31" s="22">
        <v>15901506</v>
      </c>
      <c r="Q31" s="22">
        <v>14722819</v>
      </c>
      <c r="R31" s="22">
        <v>46869777</v>
      </c>
      <c r="S31" s="22">
        <v>0</v>
      </c>
      <c r="T31" s="22">
        <v>0</v>
      </c>
      <c r="U31" s="22">
        <v>0</v>
      </c>
      <c r="V31" s="22">
        <v>0</v>
      </c>
      <c r="W31" s="22">
        <v>145193154</v>
      </c>
      <c r="X31" s="22">
        <v>164633024</v>
      </c>
      <c r="Y31" s="22">
        <v>-19439870</v>
      </c>
      <c r="Z31" s="23">
        <v>-11.808001534370163</v>
      </c>
      <c r="AA31" s="20">
        <v>208576780</v>
      </c>
    </row>
    <row r="32" spans="1:27" x14ac:dyDescent="0.25">
      <c r="A32" s="19" t="s">
        <v>58</v>
      </c>
      <c r="B32" s="15" t="s">
        <v>32</v>
      </c>
      <c r="C32" s="20">
        <v>21479185</v>
      </c>
      <c r="D32" s="20">
        <v>0</v>
      </c>
      <c r="E32" s="21">
        <v>14660932</v>
      </c>
      <c r="F32" s="22">
        <v>14307392</v>
      </c>
      <c r="G32" s="22">
        <v>0</v>
      </c>
      <c r="H32" s="22">
        <v>4443218</v>
      </c>
      <c r="I32" s="22">
        <v>0</v>
      </c>
      <c r="J32" s="22">
        <v>4443218</v>
      </c>
      <c r="K32" s="22">
        <v>0</v>
      </c>
      <c r="L32" s="22">
        <v>0</v>
      </c>
      <c r="M32" s="22">
        <v>-2265</v>
      </c>
      <c r="N32" s="22">
        <v>-2265</v>
      </c>
      <c r="O32" s="22">
        <v>158126</v>
      </c>
      <c r="P32" s="22">
        <v>846498</v>
      </c>
      <c r="Q32" s="22">
        <v>52771</v>
      </c>
      <c r="R32" s="22">
        <v>1057395</v>
      </c>
      <c r="S32" s="22">
        <v>0</v>
      </c>
      <c r="T32" s="22">
        <v>0</v>
      </c>
      <c r="U32" s="22">
        <v>0</v>
      </c>
      <c r="V32" s="22">
        <v>0</v>
      </c>
      <c r="W32" s="22">
        <v>5498348</v>
      </c>
      <c r="X32" s="22">
        <v>9143529</v>
      </c>
      <c r="Y32" s="22">
        <v>-3645181</v>
      </c>
      <c r="Z32" s="23">
        <v>-39.866237641943279</v>
      </c>
      <c r="AA32" s="20">
        <v>14307392</v>
      </c>
    </row>
    <row r="33" spans="1:27" x14ac:dyDescent="0.25">
      <c r="A33" s="19" t="s">
        <v>59</v>
      </c>
      <c r="B33" s="15" t="s">
        <v>32</v>
      </c>
      <c r="C33" s="20">
        <v>4120523381</v>
      </c>
      <c r="D33" s="20">
        <v>0</v>
      </c>
      <c r="E33" s="21">
        <v>1514791555</v>
      </c>
      <c r="F33" s="22">
        <v>1493780048</v>
      </c>
      <c r="G33" s="22">
        <v>64939</v>
      </c>
      <c r="H33" s="22">
        <v>8268</v>
      </c>
      <c r="I33" s="22">
        <v>298872</v>
      </c>
      <c r="J33" s="22">
        <v>372079</v>
      </c>
      <c r="K33" s="22">
        <v>3720452</v>
      </c>
      <c r="L33" s="22">
        <v>258727</v>
      </c>
      <c r="M33" s="22">
        <v>315918374</v>
      </c>
      <c r="N33" s="22">
        <v>319897553</v>
      </c>
      <c r="O33" s="22">
        <v>477389</v>
      </c>
      <c r="P33" s="22">
        <v>89353</v>
      </c>
      <c r="Q33" s="22">
        <v>739643</v>
      </c>
      <c r="R33" s="22">
        <v>1306385</v>
      </c>
      <c r="S33" s="22">
        <v>0</v>
      </c>
      <c r="T33" s="22">
        <v>0</v>
      </c>
      <c r="U33" s="22">
        <v>0</v>
      </c>
      <c r="V33" s="22">
        <v>0</v>
      </c>
      <c r="W33" s="22">
        <v>321576017</v>
      </c>
      <c r="X33" s="22">
        <v>1006372248</v>
      </c>
      <c r="Y33" s="22">
        <v>-684796231</v>
      </c>
      <c r="Z33" s="23">
        <v>-68.046017004236774</v>
      </c>
      <c r="AA33" s="20">
        <v>1493780048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148933404458</v>
      </c>
      <c r="D35" s="29">
        <f t="shared" ref="D35:Y35" si="0">SUM(D6:D34)</f>
        <v>0</v>
      </c>
      <c r="E35" s="30">
        <f t="shared" si="0"/>
        <v>209402305426</v>
      </c>
      <c r="F35" s="31">
        <f t="shared" si="0"/>
        <v>205169674488</v>
      </c>
      <c r="G35" s="31">
        <f t="shared" si="0"/>
        <v>19411210273</v>
      </c>
      <c r="H35" s="31">
        <f t="shared" si="0"/>
        <v>17282281509</v>
      </c>
      <c r="I35" s="31">
        <f t="shared" si="0"/>
        <v>18531696994</v>
      </c>
      <c r="J35" s="31">
        <f t="shared" si="0"/>
        <v>55225188776</v>
      </c>
      <c r="K35" s="31">
        <f t="shared" si="0"/>
        <v>14739235453</v>
      </c>
      <c r="L35" s="31">
        <f t="shared" si="0"/>
        <v>14458651362</v>
      </c>
      <c r="M35" s="31">
        <f t="shared" si="0"/>
        <v>15725989608</v>
      </c>
      <c r="N35" s="31">
        <f t="shared" si="0"/>
        <v>44923876423</v>
      </c>
      <c r="O35" s="31">
        <f t="shared" si="0"/>
        <v>14320873888</v>
      </c>
      <c r="P35" s="31">
        <f t="shared" si="0"/>
        <v>13724827196</v>
      </c>
      <c r="Q35" s="31">
        <f t="shared" si="0"/>
        <v>16048790550</v>
      </c>
      <c r="R35" s="31">
        <f t="shared" si="0"/>
        <v>44094491634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144243556833</v>
      </c>
      <c r="X35" s="31">
        <f t="shared" si="0"/>
        <v>153233576408</v>
      </c>
      <c r="Y35" s="31">
        <f t="shared" si="0"/>
        <v>-8990019575</v>
      </c>
      <c r="Z35" s="32">
        <f>+IF(X35&lt;&gt;0,+(Y35/X35)*100,0)</f>
        <v>-5.8668731656194968</v>
      </c>
      <c r="AA35" s="29">
        <f>SUM(AA6:AA34)</f>
        <v>205169674488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9321092575</v>
      </c>
      <c r="D37" s="20">
        <v>0</v>
      </c>
      <c r="E37" s="21">
        <v>11162664426</v>
      </c>
      <c r="F37" s="22">
        <v>11091761695</v>
      </c>
      <c r="G37" s="22">
        <v>814492625</v>
      </c>
      <c r="H37" s="22">
        <v>882757186</v>
      </c>
      <c r="I37" s="22">
        <v>890851994</v>
      </c>
      <c r="J37" s="22">
        <v>2588101805</v>
      </c>
      <c r="K37" s="22">
        <v>838203788</v>
      </c>
      <c r="L37" s="22">
        <v>997141542</v>
      </c>
      <c r="M37" s="22">
        <v>894956813</v>
      </c>
      <c r="N37" s="22">
        <v>2730302143</v>
      </c>
      <c r="O37" s="22">
        <v>922385193</v>
      </c>
      <c r="P37" s="22">
        <v>876976610</v>
      </c>
      <c r="Q37" s="22">
        <v>868627954</v>
      </c>
      <c r="R37" s="22">
        <v>2667989757</v>
      </c>
      <c r="S37" s="22">
        <v>0</v>
      </c>
      <c r="T37" s="22">
        <v>0</v>
      </c>
      <c r="U37" s="22">
        <v>0</v>
      </c>
      <c r="V37" s="22">
        <v>0</v>
      </c>
      <c r="W37" s="22">
        <v>7986393705</v>
      </c>
      <c r="X37" s="22">
        <v>8250533677</v>
      </c>
      <c r="Y37" s="22">
        <v>-264139972</v>
      </c>
      <c r="Z37" s="23">
        <v>-3.201489531960128</v>
      </c>
      <c r="AA37" s="20">
        <v>11091761695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161621342044</v>
      </c>
      <c r="D39" s="20">
        <v>0</v>
      </c>
      <c r="E39" s="21">
        <v>163185759753</v>
      </c>
      <c r="F39" s="22">
        <v>162928424225</v>
      </c>
      <c r="G39" s="22">
        <v>11406426457</v>
      </c>
      <c r="H39" s="22">
        <v>15521575389</v>
      </c>
      <c r="I39" s="22">
        <v>14792192646</v>
      </c>
      <c r="J39" s="22">
        <v>41720194492</v>
      </c>
      <c r="K39" s="22">
        <v>15078235425</v>
      </c>
      <c r="L39" s="22">
        <v>9110377593</v>
      </c>
      <c r="M39" s="22">
        <v>9500449733</v>
      </c>
      <c r="N39" s="22">
        <v>33689062751</v>
      </c>
      <c r="O39" s="22">
        <v>15020504180</v>
      </c>
      <c r="P39" s="22">
        <v>10355657943</v>
      </c>
      <c r="Q39" s="22">
        <v>11304043278</v>
      </c>
      <c r="R39" s="22">
        <v>36680205401</v>
      </c>
      <c r="S39" s="22">
        <v>0</v>
      </c>
      <c r="T39" s="22">
        <v>0</v>
      </c>
      <c r="U39" s="22">
        <v>0</v>
      </c>
      <c r="V39" s="22">
        <v>0</v>
      </c>
      <c r="W39" s="22">
        <v>112089462644</v>
      </c>
      <c r="X39" s="22">
        <v>120882646271</v>
      </c>
      <c r="Y39" s="22">
        <v>-8793183627</v>
      </c>
      <c r="Z39" s="23">
        <v>-7.2741488528362099</v>
      </c>
      <c r="AA39" s="20">
        <v>162928424225</v>
      </c>
    </row>
    <row r="40" spans="1:27" x14ac:dyDescent="0.25">
      <c r="A40" s="19" t="s">
        <v>66</v>
      </c>
      <c r="B40" s="15" t="s">
        <v>32</v>
      </c>
      <c r="C40" s="20">
        <v>3129484553</v>
      </c>
      <c r="D40" s="20">
        <v>0</v>
      </c>
      <c r="E40" s="21">
        <v>2950742593</v>
      </c>
      <c r="F40" s="22">
        <v>3137234321</v>
      </c>
      <c r="G40" s="22">
        <v>207380539</v>
      </c>
      <c r="H40" s="22">
        <v>224363411</v>
      </c>
      <c r="I40" s="22">
        <v>302427978</v>
      </c>
      <c r="J40" s="22">
        <v>734171928</v>
      </c>
      <c r="K40" s="22">
        <v>268084851</v>
      </c>
      <c r="L40" s="22">
        <v>179996148</v>
      </c>
      <c r="M40" s="22">
        <v>220686817</v>
      </c>
      <c r="N40" s="22">
        <v>668767816</v>
      </c>
      <c r="O40" s="22">
        <v>171135502</v>
      </c>
      <c r="P40" s="22">
        <v>224325484</v>
      </c>
      <c r="Q40" s="22">
        <v>302486712</v>
      </c>
      <c r="R40" s="22">
        <v>697947698</v>
      </c>
      <c r="S40" s="22">
        <v>0</v>
      </c>
      <c r="T40" s="22">
        <v>0</v>
      </c>
      <c r="U40" s="22">
        <v>0</v>
      </c>
      <c r="V40" s="22">
        <v>0</v>
      </c>
      <c r="W40" s="22">
        <v>2100887442</v>
      </c>
      <c r="X40" s="22">
        <v>2255337051</v>
      </c>
      <c r="Y40" s="22">
        <v>-154449609</v>
      </c>
      <c r="Z40" s="23">
        <v>-6.8481830213146271</v>
      </c>
      <c r="AA40" s="20">
        <v>3137234321</v>
      </c>
    </row>
    <row r="41" spans="1:27" x14ac:dyDescent="0.25">
      <c r="A41" s="19" t="s">
        <v>67</v>
      </c>
      <c r="B41" s="15" t="s">
        <v>32</v>
      </c>
      <c r="C41" s="20">
        <v>4990034655</v>
      </c>
      <c r="D41" s="20">
        <v>0</v>
      </c>
      <c r="E41" s="21">
        <v>6939548934</v>
      </c>
      <c r="F41" s="22">
        <v>7873031469</v>
      </c>
      <c r="G41" s="22">
        <v>109971370</v>
      </c>
      <c r="H41" s="22">
        <v>280396955</v>
      </c>
      <c r="I41" s="22">
        <v>475052607</v>
      </c>
      <c r="J41" s="22">
        <v>865420932</v>
      </c>
      <c r="K41" s="22">
        <v>700870499</v>
      </c>
      <c r="L41" s="22">
        <v>642828187</v>
      </c>
      <c r="M41" s="22">
        <v>709822352</v>
      </c>
      <c r="N41" s="22">
        <v>2053521038</v>
      </c>
      <c r="O41" s="22">
        <v>752863092</v>
      </c>
      <c r="P41" s="22">
        <v>54385786</v>
      </c>
      <c r="Q41" s="22">
        <v>706845844</v>
      </c>
      <c r="R41" s="22">
        <v>1514094722</v>
      </c>
      <c r="S41" s="22">
        <v>0</v>
      </c>
      <c r="T41" s="22">
        <v>0</v>
      </c>
      <c r="U41" s="22">
        <v>0</v>
      </c>
      <c r="V41" s="22">
        <v>0</v>
      </c>
      <c r="W41" s="22">
        <v>4433036692</v>
      </c>
      <c r="X41" s="22">
        <v>5552276172</v>
      </c>
      <c r="Y41" s="22">
        <v>-1119239480</v>
      </c>
      <c r="Z41" s="23">
        <v>-20.15820981031705</v>
      </c>
      <c r="AA41" s="20">
        <v>7873031469</v>
      </c>
    </row>
    <row r="42" spans="1:27" x14ac:dyDescent="0.25">
      <c r="A42" s="19" t="s">
        <v>68</v>
      </c>
      <c r="B42" s="15" t="s">
        <v>32</v>
      </c>
      <c r="C42" s="20">
        <v>3907305604</v>
      </c>
      <c r="D42" s="20">
        <v>0</v>
      </c>
      <c r="E42" s="21">
        <v>4303586621</v>
      </c>
      <c r="F42" s="22">
        <v>4305878658</v>
      </c>
      <c r="G42" s="22">
        <v>202904435</v>
      </c>
      <c r="H42" s="22">
        <v>225078672</v>
      </c>
      <c r="I42" s="22">
        <v>382549393</v>
      </c>
      <c r="J42" s="22">
        <v>810532500</v>
      </c>
      <c r="K42" s="22">
        <v>330834388</v>
      </c>
      <c r="L42" s="22">
        <v>264416600</v>
      </c>
      <c r="M42" s="22">
        <v>466247536</v>
      </c>
      <c r="N42" s="22">
        <v>1061498524</v>
      </c>
      <c r="O42" s="22">
        <v>480812769</v>
      </c>
      <c r="P42" s="22">
        <v>248242205</v>
      </c>
      <c r="Q42" s="22">
        <v>425866004</v>
      </c>
      <c r="R42" s="22">
        <v>1154920978</v>
      </c>
      <c r="S42" s="22">
        <v>0</v>
      </c>
      <c r="T42" s="22">
        <v>0</v>
      </c>
      <c r="U42" s="22">
        <v>0</v>
      </c>
      <c r="V42" s="22">
        <v>0</v>
      </c>
      <c r="W42" s="22">
        <v>3026952002</v>
      </c>
      <c r="X42" s="22">
        <v>3165495290</v>
      </c>
      <c r="Y42" s="22">
        <v>-138543288</v>
      </c>
      <c r="Z42" s="23">
        <v>-4.3766701671509995</v>
      </c>
      <c r="AA42" s="20">
        <v>4305878658</v>
      </c>
    </row>
    <row r="43" spans="1:27" x14ac:dyDescent="0.25">
      <c r="A43" s="19" t="s">
        <v>69</v>
      </c>
      <c r="B43" s="15" t="s">
        <v>32</v>
      </c>
      <c r="C43" s="20">
        <v>2340566854</v>
      </c>
      <c r="D43" s="20">
        <v>0</v>
      </c>
      <c r="E43" s="21">
        <v>1370650100</v>
      </c>
      <c r="F43" s="22">
        <v>2113994376</v>
      </c>
      <c r="G43" s="22">
        <v>86987451</v>
      </c>
      <c r="H43" s="22">
        <v>256760119</v>
      </c>
      <c r="I43" s="22">
        <v>113528850</v>
      </c>
      <c r="J43" s="22">
        <v>457276420</v>
      </c>
      <c r="K43" s="22">
        <v>188525948</v>
      </c>
      <c r="L43" s="22">
        <v>113156656</v>
      </c>
      <c r="M43" s="22">
        <v>275883866</v>
      </c>
      <c r="N43" s="22">
        <v>577566470</v>
      </c>
      <c r="O43" s="22">
        <v>165621186</v>
      </c>
      <c r="P43" s="22">
        <v>138086040</v>
      </c>
      <c r="Q43" s="22">
        <v>724018388</v>
      </c>
      <c r="R43" s="22">
        <v>1027725614</v>
      </c>
      <c r="S43" s="22">
        <v>0</v>
      </c>
      <c r="T43" s="22">
        <v>0</v>
      </c>
      <c r="U43" s="22">
        <v>0</v>
      </c>
      <c r="V43" s="22">
        <v>0</v>
      </c>
      <c r="W43" s="22">
        <v>2062568504</v>
      </c>
      <c r="X43" s="22">
        <v>1342668447</v>
      </c>
      <c r="Y43" s="22">
        <v>719900057</v>
      </c>
      <c r="Z43" s="23">
        <v>53.617112892502497</v>
      </c>
      <c r="AA43" s="20">
        <v>2113994376</v>
      </c>
    </row>
    <row r="44" spans="1:27" x14ac:dyDescent="0.25">
      <c r="A44" s="19" t="s">
        <v>70</v>
      </c>
      <c r="B44" s="15" t="s">
        <v>32</v>
      </c>
      <c r="C44" s="20">
        <v>5949852803</v>
      </c>
      <c r="D44" s="20">
        <v>0</v>
      </c>
      <c r="E44" s="21">
        <v>7462932054</v>
      </c>
      <c r="F44" s="22">
        <v>7463050147</v>
      </c>
      <c r="G44" s="22">
        <v>218159779</v>
      </c>
      <c r="H44" s="22">
        <v>490850728</v>
      </c>
      <c r="I44" s="22">
        <v>473022507</v>
      </c>
      <c r="J44" s="22">
        <v>1182033014</v>
      </c>
      <c r="K44" s="22">
        <v>578170257</v>
      </c>
      <c r="L44" s="22">
        <v>499082761</v>
      </c>
      <c r="M44" s="22">
        <v>591754600</v>
      </c>
      <c r="N44" s="22">
        <v>1669007618</v>
      </c>
      <c r="O44" s="22">
        <v>370269806</v>
      </c>
      <c r="P44" s="22">
        <v>440675269</v>
      </c>
      <c r="Q44" s="22">
        <v>642637751</v>
      </c>
      <c r="R44" s="22">
        <v>1453582826</v>
      </c>
      <c r="S44" s="22">
        <v>0</v>
      </c>
      <c r="T44" s="22">
        <v>0</v>
      </c>
      <c r="U44" s="22">
        <v>0</v>
      </c>
      <c r="V44" s="22">
        <v>0</v>
      </c>
      <c r="W44" s="22">
        <v>4304623458</v>
      </c>
      <c r="X44" s="22">
        <v>5749626688</v>
      </c>
      <c r="Y44" s="22">
        <v>-1445003230</v>
      </c>
      <c r="Z44" s="23">
        <v>-25.132122630080573</v>
      </c>
      <c r="AA44" s="20">
        <v>7463050147</v>
      </c>
    </row>
    <row r="45" spans="1:27" x14ac:dyDescent="0.25">
      <c r="A45" s="19" t="s">
        <v>71</v>
      </c>
      <c r="B45" s="15" t="s">
        <v>32</v>
      </c>
      <c r="C45" s="20">
        <v>89153107</v>
      </c>
      <c r="D45" s="20">
        <v>0</v>
      </c>
      <c r="E45" s="21">
        <v>114072883</v>
      </c>
      <c r="F45" s="22">
        <v>113146953</v>
      </c>
      <c r="G45" s="22">
        <v>2438286</v>
      </c>
      <c r="H45" s="22">
        <v>2390981</v>
      </c>
      <c r="I45" s="22">
        <v>3540349</v>
      </c>
      <c r="J45" s="22">
        <v>8369616</v>
      </c>
      <c r="K45" s="22">
        <v>6064290</v>
      </c>
      <c r="L45" s="22">
        <v>7497745</v>
      </c>
      <c r="M45" s="22">
        <v>5623512</v>
      </c>
      <c r="N45" s="22">
        <v>19185547</v>
      </c>
      <c r="O45" s="22">
        <v>2436771</v>
      </c>
      <c r="P45" s="22">
        <v>2333172</v>
      </c>
      <c r="Q45" s="22">
        <v>5837431</v>
      </c>
      <c r="R45" s="22">
        <v>10607374</v>
      </c>
      <c r="S45" s="22">
        <v>0</v>
      </c>
      <c r="T45" s="22">
        <v>0</v>
      </c>
      <c r="U45" s="22">
        <v>0</v>
      </c>
      <c r="V45" s="22">
        <v>0</v>
      </c>
      <c r="W45" s="22">
        <v>38162537</v>
      </c>
      <c r="X45" s="22">
        <v>77954490</v>
      </c>
      <c r="Y45" s="22">
        <v>-39791953</v>
      </c>
      <c r="Z45" s="23">
        <v>-51.045107215761398</v>
      </c>
      <c r="AA45" s="20">
        <v>113146953</v>
      </c>
    </row>
    <row r="46" spans="1:27" x14ac:dyDescent="0.25">
      <c r="A46" s="19" t="s">
        <v>72</v>
      </c>
      <c r="B46" s="15" t="s">
        <v>32</v>
      </c>
      <c r="C46" s="20">
        <v>639119800</v>
      </c>
      <c r="D46" s="20">
        <v>0</v>
      </c>
      <c r="E46" s="21">
        <v>799273454</v>
      </c>
      <c r="F46" s="22">
        <v>336314700</v>
      </c>
      <c r="G46" s="22">
        <v>5098349</v>
      </c>
      <c r="H46" s="22">
        <v>-26627603</v>
      </c>
      <c r="I46" s="22">
        <v>14783560</v>
      </c>
      <c r="J46" s="22">
        <v>-6745694</v>
      </c>
      <c r="K46" s="22">
        <v>38346171</v>
      </c>
      <c r="L46" s="22">
        <v>25420091</v>
      </c>
      <c r="M46" s="22">
        <v>7540612</v>
      </c>
      <c r="N46" s="22">
        <v>71306874</v>
      </c>
      <c r="O46" s="22">
        <v>9011275</v>
      </c>
      <c r="P46" s="22">
        <v>22293257</v>
      </c>
      <c r="Q46" s="22">
        <v>3227554</v>
      </c>
      <c r="R46" s="22">
        <v>34532086</v>
      </c>
      <c r="S46" s="22">
        <v>0</v>
      </c>
      <c r="T46" s="22">
        <v>0</v>
      </c>
      <c r="U46" s="22">
        <v>0</v>
      </c>
      <c r="V46" s="22">
        <v>0</v>
      </c>
      <c r="W46" s="22">
        <v>99093266</v>
      </c>
      <c r="X46" s="22">
        <v>244155729</v>
      </c>
      <c r="Y46" s="22">
        <v>-145062463</v>
      </c>
      <c r="Z46" s="23">
        <v>-59.413909144847466</v>
      </c>
      <c r="AA46" s="20">
        <v>336314700</v>
      </c>
    </row>
    <row r="47" spans="1:27" x14ac:dyDescent="0.25">
      <c r="A47" s="19" t="s">
        <v>73</v>
      </c>
      <c r="B47" s="15" t="s">
        <v>32</v>
      </c>
      <c r="C47" s="20">
        <v>2090621779</v>
      </c>
      <c r="D47" s="20">
        <v>0</v>
      </c>
      <c r="E47" s="21">
        <v>2311847035</v>
      </c>
      <c r="F47" s="22">
        <v>2368448476</v>
      </c>
      <c r="G47" s="22">
        <v>107482661</v>
      </c>
      <c r="H47" s="22">
        <v>165621499</v>
      </c>
      <c r="I47" s="22">
        <v>204424953</v>
      </c>
      <c r="J47" s="22">
        <v>477529113</v>
      </c>
      <c r="K47" s="22">
        <v>200995774</v>
      </c>
      <c r="L47" s="22">
        <v>207397878</v>
      </c>
      <c r="M47" s="22">
        <v>172633224</v>
      </c>
      <c r="N47" s="22">
        <v>581026876</v>
      </c>
      <c r="O47" s="22">
        <v>184350525</v>
      </c>
      <c r="P47" s="22">
        <v>142531642</v>
      </c>
      <c r="Q47" s="22">
        <v>200191797</v>
      </c>
      <c r="R47" s="22">
        <v>527073964</v>
      </c>
      <c r="S47" s="22">
        <v>0</v>
      </c>
      <c r="T47" s="22">
        <v>0</v>
      </c>
      <c r="U47" s="22">
        <v>0</v>
      </c>
      <c r="V47" s="22">
        <v>0</v>
      </c>
      <c r="W47" s="22">
        <v>1585629953</v>
      </c>
      <c r="X47" s="22">
        <v>1702781721</v>
      </c>
      <c r="Y47" s="22">
        <v>-117151768</v>
      </c>
      <c r="Z47" s="23">
        <v>-6.8800226450164006</v>
      </c>
      <c r="AA47" s="20">
        <v>2368448476</v>
      </c>
    </row>
    <row r="48" spans="1:27" x14ac:dyDescent="0.25">
      <c r="A48" s="19" t="s">
        <v>74</v>
      </c>
      <c r="B48" s="15" t="s">
        <v>32</v>
      </c>
      <c r="C48" s="20">
        <v>147573846</v>
      </c>
      <c r="D48" s="20">
        <v>0</v>
      </c>
      <c r="E48" s="21">
        <v>3321637</v>
      </c>
      <c r="F48" s="22">
        <v>6062774</v>
      </c>
      <c r="G48" s="22">
        <v>0</v>
      </c>
      <c r="H48" s="22">
        <v>0</v>
      </c>
      <c r="I48" s="22">
        <v>0</v>
      </c>
      <c r="J48" s="22">
        <v>0</v>
      </c>
      <c r="K48" s="22">
        <v>14710</v>
      </c>
      <c r="L48" s="22">
        <v>34639</v>
      </c>
      <c r="M48" s="22">
        <v>1508411</v>
      </c>
      <c r="N48" s="22">
        <v>1557760</v>
      </c>
      <c r="O48" s="22">
        <v>392592</v>
      </c>
      <c r="P48" s="22">
        <v>119618</v>
      </c>
      <c r="Q48" s="22">
        <v>13611</v>
      </c>
      <c r="R48" s="22">
        <v>525821</v>
      </c>
      <c r="S48" s="22">
        <v>0</v>
      </c>
      <c r="T48" s="22">
        <v>0</v>
      </c>
      <c r="U48" s="22">
        <v>0</v>
      </c>
      <c r="V48" s="22">
        <v>0</v>
      </c>
      <c r="W48" s="22">
        <v>2083581</v>
      </c>
      <c r="X48" s="22">
        <v>2916402</v>
      </c>
      <c r="Y48" s="22">
        <v>-832821</v>
      </c>
      <c r="Z48" s="23">
        <v>-28.556454151382422</v>
      </c>
      <c r="AA48" s="20">
        <v>6062774</v>
      </c>
    </row>
    <row r="49" spans="1:27" x14ac:dyDescent="0.25">
      <c r="A49" s="19" t="s">
        <v>75</v>
      </c>
      <c r="B49" s="15" t="s">
        <v>32</v>
      </c>
      <c r="C49" s="20">
        <v>673912123</v>
      </c>
      <c r="D49" s="20">
        <v>0</v>
      </c>
      <c r="E49" s="21">
        <v>23920477</v>
      </c>
      <c r="F49" s="22">
        <v>23968623</v>
      </c>
      <c r="G49" s="22">
        <v>-67423</v>
      </c>
      <c r="H49" s="22">
        <v>3561161</v>
      </c>
      <c r="I49" s="22">
        <v>-3594778</v>
      </c>
      <c r="J49" s="22">
        <v>-101040</v>
      </c>
      <c r="K49" s="22">
        <v>754046</v>
      </c>
      <c r="L49" s="22">
        <v>-82273</v>
      </c>
      <c r="M49" s="22">
        <v>14188</v>
      </c>
      <c r="N49" s="22">
        <v>685961</v>
      </c>
      <c r="O49" s="22">
        <v>293005</v>
      </c>
      <c r="P49" s="22">
        <v>5146</v>
      </c>
      <c r="Q49" s="22">
        <v>72232776</v>
      </c>
      <c r="R49" s="22">
        <v>72530927</v>
      </c>
      <c r="S49" s="22">
        <v>0</v>
      </c>
      <c r="T49" s="22">
        <v>0</v>
      </c>
      <c r="U49" s="22">
        <v>0</v>
      </c>
      <c r="V49" s="22">
        <v>0</v>
      </c>
      <c r="W49" s="22">
        <v>73115848</v>
      </c>
      <c r="X49" s="22">
        <v>19764920</v>
      </c>
      <c r="Y49" s="22">
        <v>53350928</v>
      </c>
      <c r="Z49" s="23">
        <v>269.92736626305594</v>
      </c>
      <c r="AA49" s="20">
        <v>23968623</v>
      </c>
    </row>
    <row r="50" spans="1:27" x14ac:dyDescent="0.25">
      <c r="A50" s="37" t="s">
        <v>76</v>
      </c>
      <c r="B50" s="28" t="s">
        <v>32</v>
      </c>
      <c r="C50" s="29">
        <f>SUM(C37:C49)</f>
        <v>194900059743</v>
      </c>
      <c r="D50" s="29">
        <f t="shared" ref="D50:Y50" si="1">SUM(D37:D49)</f>
        <v>0</v>
      </c>
      <c r="E50" s="30">
        <f t="shared" si="1"/>
        <v>200628319967</v>
      </c>
      <c r="F50" s="31">
        <f t="shared" si="1"/>
        <v>201761316417</v>
      </c>
      <c r="G50" s="31">
        <f t="shared" si="1"/>
        <v>13161274529</v>
      </c>
      <c r="H50" s="31">
        <f t="shared" si="1"/>
        <v>18026728498</v>
      </c>
      <c r="I50" s="31">
        <f t="shared" si="1"/>
        <v>17648780059</v>
      </c>
      <c r="J50" s="31">
        <f t="shared" si="1"/>
        <v>48836783086</v>
      </c>
      <c r="K50" s="31">
        <f t="shared" si="1"/>
        <v>18229100147</v>
      </c>
      <c r="L50" s="31">
        <f t="shared" si="1"/>
        <v>12047267567</v>
      </c>
      <c r="M50" s="31">
        <f t="shared" si="1"/>
        <v>12847121664</v>
      </c>
      <c r="N50" s="31">
        <f t="shared" si="1"/>
        <v>43123489378</v>
      </c>
      <c r="O50" s="31">
        <f t="shared" si="1"/>
        <v>18080075896</v>
      </c>
      <c r="P50" s="31">
        <f t="shared" si="1"/>
        <v>12505632172</v>
      </c>
      <c r="Q50" s="31">
        <f t="shared" si="1"/>
        <v>15256029100</v>
      </c>
      <c r="R50" s="31">
        <f t="shared" si="1"/>
        <v>45841737168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137802009632</v>
      </c>
      <c r="X50" s="31">
        <f t="shared" si="1"/>
        <v>149246156858</v>
      </c>
      <c r="Y50" s="31">
        <f t="shared" si="1"/>
        <v>-11444147226</v>
      </c>
      <c r="Z50" s="32">
        <f>+IF(X50&lt;&gt;0,+(Y50/X50)*100,0)</f>
        <v>-7.6679677835111786</v>
      </c>
      <c r="AA50" s="29">
        <f>SUM(AA37:AA49)</f>
        <v>201761316417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-45966655285</v>
      </c>
      <c r="D51" s="39">
        <f t="shared" si="2"/>
        <v>0</v>
      </c>
      <c r="E51" s="40">
        <f t="shared" si="2"/>
        <v>8773985459</v>
      </c>
      <c r="F51" s="41">
        <f t="shared" si="2"/>
        <v>3408358071</v>
      </c>
      <c r="G51" s="41">
        <f t="shared" si="2"/>
        <v>6249935744</v>
      </c>
      <c r="H51" s="41">
        <f t="shared" si="2"/>
        <v>-744446989</v>
      </c>
      <c r="I51" s="41">
        <f t="shared" si="2"/>
        <v>882916935</v>
      </c>
      <c r="J51" s="41">
        <f t="shared" si="2"/>
        <v>6388405690</v>
      </c>
      <c r="K51" s="41">
        <f t="shared" si="2"/>
        <v>-3489864694</v>
      </c>
      <c r="L51" s="41">
        <f t="shared" si="2"/>
        <v>2411383795</v>
      </c>
      <c r="M51" s="41">
        <f t="shared" si="2"/>
        <v>2878867944</v>
      </c>
      <c r="N51" s="41">
        <f t="shared" si="2"/>
        <v>1800387045</v>
      </c>
      <c r="O51" s="41">
        <f t="shared" si="2"/>
        <v>-3759202008</v>
      </c>
      <c r="P51" s="41">
        <f t="shared" si="2"/>
        <v>1219195024</v>
      </c>
      <c r="Q51" s="41">
        <f t="shared" si="2"/>
        <v>792761450</v>
      </c>
      <c r="R51" s="41">
        <f t="shared" si="2"/>
        <v>-1747245534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6441547201</v>
      </c>
      <c r="X51" s="41">
        <f t="shared" si="2"/>
        <v>3987419550</v>
      </c>
      <c r="Y51" s="41">
        <f t="shared" si="2"/>
        <v>2454127651</v>
      </c>
      <c r="Z51" s="42">
        <f>+IF(X51&lt;&gt;0,+(Y51/X51)*100,0)</f>
        <v>61.546762767915908</v>
      </c>
      <c r="AA51" s="39">
        <f>+AA35-AA50</f>
        <v>3408358071</v>
      </c>
    </row>
    <row r="52" spans="1:27" x14ac:dyDescent="0.25">
      <c r="A52" s="43" t="s">
        <v>78</v>
      </c>
      <c r="B52" s="15" t="s">
        <v>32</v>
      </c>
      <c r="C52" s="20">
        <v>4708961182</v>
      </c>
      <c r="D52" s="20">
        <v>0</v>
      </c>
      <c r="E52" s="21">
        <v>3865071233</v>
      </c>
      <c r="F52" s="22">
        <v>4370023635</v>
      </c>
      <c r="G52" s="22">
        <v>85754989</v>
      </c>
      <c r="H52" s="22">
        <v>109154178</v>
      </c>
      <c r="I52" s="22">
        <v>345007168</v>
      </c>
      <c r="J52" s="22">
        <v>539916335</v>
      </c>
      <c r="K52" s="22">
        <v>319816981</v>
      </c>
      <c r="L52" s="22">
        <v>210959506</v>
      </c>
      <c r="M52" s="22">
        <v>291151361</v>
      </c>
      <c r="N52" s="22">
        <v>821927848</v>
      </c>
      <c r="O52" s="22">
        <v>239142023</v>
      </c>
      <c r="P52" s="22">
        <v>-20533130</v>
      </c>
      <c r="Q52" s="22">
        <v>727966107</v>
      </c>
      <c r="R52" s="22">
        <v>946575000</v>
      </c>
      <c r="S52" s="22">
        <v>0</v>
      </c>
      <c r="T52" s="22">
        <v>0</v>
      </c>
      <c r="U52" s="22">
        <v>0</v>
      </c>
      <c r="V52" s="22">
        <v>0</v>
      </c>
      <c r="W52" s="22">
        <v>2308419183</v>
      </c>
      <c r="X52" s="22">
        <v>3355351663</v>
      </c>
      <c r="Y52" s="22">
        <v>-1046932480</v>
      </c>
      <c r="Z52" s="23">
        <v>-31.201870478873854</v>
      </c>
      <c r="AA52" s="20">
        <v>4370023635</v>
      </c>
    </row>
    <row r="53" spans="1:27" x14ac:dyDescent="0.25">
      <c r="A53" s="43" t="s">
        <v>79</v>
      </c>
      <c r="B53" s="15" t="s">
        <v>32</v>
      </c>
      <c r="C53" s="44">
        <v>156127829</v>
      </c>
      <c r="D53" s="44">
        <v>0</v>
      </c>
      <c r="E53" s="21">
        <v>92000000</v>
      </c>
      <c r="F53" s="22">
        <v>165858292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7183511</v>
      </c>
      <c r="Q53" s="22">
        <v>0</v>
      </c>
      <c r="R53" s="45">
        <v>7183511</v>
      </c>
      <c r="S53" s="45">
        <v>0</v>
      </c>
      <c r="T53" s="22">
        <v>0</v>
      </c>
      <c r="U53" s="45">
        <v>0</v>
      </c>
      <c r="V53" s="45">
        <v>0</v>
      </c>
      <c r="W53" s="45">
        <v>7183511</v>
      </c>
      <c r="X53" s="22">
        <v>105255817</v>
      </c>
      <c r="Y53" s="45">
        <v>-98072306</v>
      </c>
      <c r="Z53" s="46">
        <v>-93.175188597890042</v>
      </c>
      <c r="AA53" s="44">
        <v>165858292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-41101566274</v>
      </c>
      <c r="D54" s="48">
        <f t="shared" si="3"/>
        <v>0</v>
      </c>
      <c r="E54" s="49">
        <f t="shared" si="3"/>
        <v>12731056692</v>
      </c>
      <c r="F54" s="50">
        <f t="shared" si="3"/>
        <v>7944239998</v>
      </c>
      <c r="G54" s="50">
        <f t="shared" si="3"/>
        <v>6335690733</v>
      </c>
      <c r="H54" s="50">
        <f t="shared" si="3"/>
        <v>-635292811</v>
      </c>
      <c r="I54" s="50">
        <f t="shared" si="3"/>
        <v>1227924103</v>
      </c>
      <c r="J54" s="50">
        <f t="shared" si="3"/>
        <v>6928322025</v>
      </c>
      <c r="K54" s="50">
        <f t="shared" si="3"/>
        <v>-3170047713</v>
      </c>
      <c r="L54" s="50">
        <f t="shared" si="3"/>
        <v>2622343301</v>
      </c>
      <c r="M54" s="50">
        <f t="shared" si="3"/>
        <v>3170019305</v>
      </c>
      <c r="N54" s="50">
        <f t="shared" si="3"/>
        <v>2622314893</v>
      </c>
      <c r="O54" s="50">
        <f t="shared" si="3"/>
        <v>-3520059985</v>
      </c>
      <c r="P54" s="50">
        <f t="shared" si="3"/>
        <v>1205845405</v>
      </c>
      <c r="Q54" s="50">
        <f t="shared" si="3"/>
        <v>1520727557</v>
      </c>
      <c r="R54" s="50">
        <f t="shared" si="3"/>
        <v>-793487023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8757149895</v>
      </c>
      <c r="X54" s="50">
        <f t="shared" si="3"/>
        <v>7448027030</v>
      </c>
      <c r="Y54" s="50">
        <f t="shared" si="3"/>
        <v>1309122865</v>
      </c>
      <c r="Z54" s="51">
        <f>+IF(X54&lt;&gt;0,+(Y54/X54)*100,0)</f>
        <v>17.576773818448402</v>
      </c>
      <c r="AA54" s="48">
        <f>SUM(AA51:AA53)</f>
        <v>7944239998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-41101566274</v>
      </c>
      <c r="D56" s="54">
        <f>+D54-D55</f>
        <v>0</v>
      </c>
      <c r="E56" s="55">
        <f t="shared" si="4"/>
        <v>12731056692</v>
      </c>
      <c r="F56" s="56">
        <f t="shared" si="4"/>
        <v>7944239998</v>
      </c>
      <c r="G56" s="56">
        <f t="shared" si="4"/>
        <v>6335690733</v>
      </c>
      <c r="H56" s="56">
        <f t="shared" si="4"/>
        <v>-635292811</v>
      </c>
      <c r="I56" s="56">
        <f t="shared" si="4"/>
        <v>1227924103</v>
      </c>
      <c r="J56" s="56">
        <f t="shared" si="4"/>
        <v>6928322025</v>
      </c>
      <c r="K56" s="56">
        <f t="shared" si="4"/>
        <v>-3170047713</v>
      </c>
      <c r="L56" s="56">
        <f t="shared" si="4"/>
        <v>2622343301</v>
      </c>
      <c r="M56" s="56">
        <f t="shared" si="4"/>
        <v>3170019305</v>
      </c>
      <c r="N56" s="56">
        <f t="shared" si="4"/>
        <v>2622314893</v>
      </c>
      <c r="O56" s="56">
        <f t="shared" si="4"/>
        <v>-3520059985</v>
      </c>
      <c r="P56" s="56">
        <f t="shared" si="4"/>
        <v>1205845405</v>
      </c>
      <c r="Q56" s="56">
        <f t="shared" si="4"/>
        <v>1520727557</v>
      </c>
      <c r="R56" s="56">
        <f t="shared" si="4"/>
        <v>-793487023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8757149895</v>
      </c>
      <c r="X56" s="56">
        <f t="shared" si="4"/>
        <v>7448027030</v>
      </c>
      <c r="Y56" s="56">
        <f t="shared" si="4"/>
        <v>1309122865</v>
      </c>
      <c r="Z56" s="57">
        <f>+IF(X56&lt;&gt;0,+(Y56/X56)*100,0)</f>
        <v>17.576773818448402</v>
      </c>
      <c r="AA56" s="54">
        <f>+AA54-AA55</f>
        <v>7944239998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-41101566274</v>
      </c>
      <c r="D59" s="48">
        <f>SUM(D56:D58)</f>
        <v>0</v>
      </c>
      <c r="E59" s="49">
        <f t="shared" si="5"/>
        <v>12731056692</v>
      </c>
      <c r="F59" s="50">
        <f t="shared" si="5"/>
        <v>7944239998</v>
      </c>
      <c r="G59" s="50">
        <f t="shared" si="5"/>
        <v>6335690733</v>
      </c>
      <c r="H59" s="50">
        <f t="shared" si="5"/>
        <v>-635292811</v>
      </c>
      <c r="I59" s="50">
        <f t="shared" si="5"/>
        <v>1227924103</v>
      </c>
      <c r="J59" s="50">
        <f t="shared" si="5"/>
        <v>6928322025</v>
      </c>
      <c r="K59" s="50">
        <f t="shared" si="5"/>
        <v>-3170047713</v>
      </c>
      <c r="L59" s="50">
        <f t="shared" si="5"/>
        <v>2622343301</v>
      </c>
      <c r="M59" s="50">
        <f t="shared" si="5"/>
        <v>3170019305</v>
      </c>
      <c r="N59" s="50">
        <f t="shared" si="5"/>
        <v>2622314893</v>
      </c>
      <c r="O59" s="50">
        <f t="shared" si="5"/>
        <v>-3520059985</v>
      </c>
      <c r="P59" s="50">
        <f t="shared" si="5"/>
        <v>1205845405</v>
      </c>
      <c r="Q59" s="50">
        <f t="shared" si="5"/>
        <v>1520727557</v>
      </c>
      <c r="R59" s="50">
        <f t="shared" si="5"/>
        <v>-793487023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8757149895</v>
      </c>
      <c r="X59" s="50">
        <f t="shared" si="5"/>
        <v>7448027030</v>
      </c>
      <c r="Y59" s="50">
        <f t="shared" si="5"/>
        <v>1309122865</v>
      </c>
      <c r="Z59" s="51">
        <f>+IF(X59&lt;&gt;0,+(Y59/X59)*100,0)</f>
        <v>17.576773818448402</v>
      </c>
      <c r="AA59" s="48">
        <f>SUM(AA56:AA58)</f>
        <v>7944239998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291725328</v>
      </c>
      <c r="D61" s="44">
        <v>0</v>
      </c>
      <c r="E61" s="52">
        <v>72042650</v>
      </c>
      <c r="F61" s="45">
        <v>72092650</v>
      </c>
      <c r="G61" s="22">
        <v>11847750</v>
      </c>
      <c r="H61" s="22">
        <v>12124258</v>
      </c>
      <c r="I61" s="26">
        <v>453421182</v>
      </c>
      <c r="J61" s="22">
        <v>477393190</v>
      </c>
      <c r="K61" s="22">
        <v>37559137</v>
      </c>
      <c r="L61" s="22">
        <v>39982847</v>
      </c>
      <c r="M61" s="45">
        <v>472376975</v>
      </c>
      <c r="N61" s="22">
        <v>549918959</v>
      </c>
      <c r="O61" s="22">
        <v>38462966</v>
      </c>
      <c r="P61" s="26">
        <v>279314158</v>
      </c>
      <c r="Q61" s="22">
        <v>270747281</v>
      </c>
      <c r="R61" s="22">
        <v>588524405</v>
      </c>
      <c r="S61" s="22">
        <v>0</v>
      </c>
      <c r="T61" s="45">
        <v>0</v>
      </c>
      <c r="U61" s="22">
        <v>0</v>
      </c>
      <c r="V61" s="22">
        <v>0</v>
      </c>
      <c r="W61" s="26">
        <v>1615836554</v>
      </c>
      <c r="X61" s="22">
        <v>52610330</v>
      </c>
      <c r="Y61" s="22">
        <v>1563226224</v>
      </c>
      <c r="Z61" s="23">
        <v>2971.3294404349867</v>
      </c>
      <c r="AA61" s="20">
        <v>72092650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-40809840946</v>
      </c>
      <c r="D62" s="65">
        <f>SUM(D59:D61)</f>
        <v>0</v>
      </c>
      <c r="E62" s="66">
        <f t="shared" si="6"/>
        <v>12803099342</v>
      </c>
      <c r="F62" s="67">
        <f t="shared" si="6"/>
        <v>8016332648</v>
      </c>
      <c r="G62" s="67">
        <f t="shared" si="6"/>
        <v>6347538483</v>
      </c>
      <c r="H62" s="67">
        <f t="shared" si="6"/>
        <v>-623168553</v>
      </c>
      <c r="I62" s="67">
        <f t="shared" si="6"/>
        <v>1681345285</v>
      </c>
      <c r="J62" s="67">
        <f t="shared" si="6"/>
        <v>7405715215</v>
      </c>
      <c r="K62" s="67">
        <f t="shared" si="6"/>
        <v>-3132488576</v>
      </c>
      <c r="L62" s="67">
        <f t="shared" si="6"/>
        <v>2662326148</v>
      </c>
      <c r="M62" s="67">
        <f t="shared" si="6"/>
        <v>3642396280</v>
      </c>
      <c r="N62" s="67">
        <f t="shared" si="6"/>
        <v>3172233852</v>
      </c>
      <c r="O62" s="67">
        <f t="shared" si="6"/>
        <v>-3481597019</v>
      </c>
      <c r="P62" s="67">
        <f t="shared" si="6"/>
        <v>1485159563</v>
      </c>
      <c r="Q62" s="67">
        <f t="shared" si="6"/>
        <v>1791474838</v>
      </c>
      <c r="R62" s="67">
        <f t="shared" si="6"/>
        <v>-204962618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10372986449</v>
      </c>
      <c r="X62" s="67">
        <f t="shared" si="6"/>
        <v>7500637360</v>
      </c>
      <c r="Y62" s="67">
        <f t="shared" si="6"/>
        <v>2872349089</v>
      </c>
      <c r="Z62" s="68">
        <f>+IF(X62&lt;&gt;0,+(Y62/X62)*100,0)</f>
        <v>38.294733515819516</v>
      </c>
      <c r="AA62" s="65">
        <f>SUM(AA59:AA61)</f>
        <v>8016332648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5C2A012-7BFD-4EB5-9EB3-1A90D88818A7}"/>
</file>

<file path=customXml/itemProps2.xml><?xml version="1.0" encoding="utf-8"?>
<ds:datastoreItem xmlns:ds="http://schemas.openxmlformats.org/officeDocument/2006/customXml" ds:itemID="{2F561532-F781-424A-8AF1-530867C4FC9B}"/>
</file>

<file path=customXml/itemProps3.xml><?xml version="1.0" encoding="utf-8"?>
<ds:datastoreItem xmlns:ds="http://schemas.openxmlformats.org/officeDocument/2006/customXml" ds:itemID="{E873F522-D97D-46C1-BF4B-01D5632FE6F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2026-05-11T18:28:00Z</dcterms:created>
  <dcterms:modified xsi:type="dcterms:W3CDTF">2026-05-11T18:57:43Z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